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426"/>
  <workbookPr codeName="ThisWorkbook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1faab1a3ad985ca1/OneDrive/Desktop/dfs/"/>
    </mc:Choice>
  </mc:AlternateContent>
  <xr:revisionPtr revIDLastSave="7" documentId="8_{988E66D6-B12D-4532-98D5-A93C1CE7AECF}" xr6:coauthVersionLast="45" xr6:coauthVersionMax="45" xr10:uidLastSave="{47F788A2-F42F-4853-9781-0CC2184EE6FD}"/>
  <bookViews>
    <workbookView xWindow="-108" yWindow="-108" windowWidth="23256" windowHeight="12576" tabRatio="914" xr2:uid="{00000000-000D-0000-FFFF-FFFF00000000}"/>
  </bookViews>
  <sheets>
    <sheet name="Mes" sheetId="85" r:id="rId1"/>
    <sheet name="Investor Returns" sheetId="78" state="hidden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</externalReferences>
  <definedNames>
    <definedName name="\0">'[1]RESUMEN PRONOSTICO'!#REF!</definedName>
    <definedName name="\1">'[1]RESUMEN PRONOSTICO'!#REF!</definedName>
    <definedName name="\a">'[1]RESUMEN PRONOSTICO'!#REF!</definedName>
    <definedName name="\P">#REF!</definedName>
    <definedName name="_" localSheetId="1">'[2]fleet draft 030518'!$G$30</definedName>
    <definedName name="_">'[3]fleet draft 030518'!$G$30</definedName>
    <definedName name="___new97">'[4]Golf $'!$B$1:$G$195</definedName>
    <definedName name="___PG1">#REF!</definedName>
    <definedName name="___PG2">#REF!</definedName>
    <definedName name="__new97">'[4]Golf $'!$B$1:$G$195</definedName>
    <definedName name="__PG1">#REF!</definedName>
    <definedName name="__PG2">#REF!</definedName>
    <definedName name="_1901_Legal___Columbia_Pictures">[5]Essbase!$B$1,[5]Essbase!$S$1+[5]Essbase!$AJ$1+[5]Essbase!$BA$1</definedName>
    <definedName name="_a1" hidden="1">{"Assump",#N/A,TRUE,"Proforma";"first",#N/A,TRUE,"Proforma";"second",#N/A,TRUE,"Proforma";"lease1",#N/A,TRUE,"Proforma";"lease2",#N/A,TRUE,"Proforma"}</definedName>
    <definedName name="_adr06">[6]ASSUMPTIONS!$D$11</definedName>
    <definedName name="_adr07">[6]ASSUMPTIONS!$E$11</definedName>
    <definedName name="_ASS1">'[7]Assump. Narrative'!$B$4:$N$33</definedName>
    <definedName name="_ASS2">'[7]Assump. Narrative'!$B$35:$N$64</definedName>
    <definedName name="_DJ1">[8]PRE!#REF!</definedName>
    <definedName name="_e4" hidden="1">{"new",#N/A,FALSE,"D";"PROFORMA",#N/A,FALSE,"A";"partial 1",#N/A,FALSE,"B";"partial 2",#N/A,FALSE,"B";"partial 3",#N/A,FALSE,"B";"SMALL CF 1",#N/A,FALSE,"C"}</definedName>
    <definedName name="_Fill" localSheetId="1" hidden="1">#REF!</definedName>
    <definedName name="_Fill" hidden="1">[9]EMPBEN!#REF!</definedName>
    <definedName name="_Key1" localSheetId="1" hidden="1">#REF!</definedName>
    <definedName name="_Key1" hidden="1">#REF!</definedName>
    <definedName name="_Key2" localSheetId="1" hidden="1">[10]CHECK!#REF!</definedName>
    <definedName name="_Key2" hidden="1">[10]CHECK!#REF!</definedName>
    <definedName name="_maq2">#REF!</definedName>
    <definedName name="_maq999">#REF!</definedName>
    <definedName name="_max1">'[11]area-new'!$B$7:$B$12</definedName>
    <definedName name="_max2">'[11]area-new'!$E$7:$E$17</definedName>
    <definedName name="_new97">'[4]Golf $'!$B$1:$G$195</definedName>
    <definedName name="_Order1" hidden="1">255</definedName>
    <definedName name="_Order2" hidden="1">255</definedName>
    <definedName name="_PG1">#REF!</definedName>
    <definedName name="_PG2">#REF!</definedName>
    <definedName name="_pol1" localSheetId="1">'[12]Prog Ventas'!$G$65:$G$124</definedName>
    <definedName name="_pol1">'[13]Prog Ventas'!$G$65:$G$124</definedName>
    <definedName name="_Pol10" localSheetId="1">'[12]Prog Ventas'!$G$1242:$G$1301</definedName>
    <definedName name="_Pol10">'[13]Prog Ventas'!$G$1242:$G$1301</definedName>
    <definedName name="_pol2" localSheetId="1">'[12]Prog Ventas'!$G$196:$G$255</definedName>
    <definedName name="_pol2">'[13]Prog Ventas'!$G$196:$G$255</definedName>
    <definedName name="_pol3" localSheetId="1">'[12]Prog Ventas'!$G$327:$G$386</definedName>
    <definedName name="_pol3">'[13]Prog Ventas'!$G$327:$G$386</definedName>
    <definedName name="_pol4" localSheetId="1">'[12]Prog Ventas'!$G$458:$G$517</definedName>
    <definedName name="_pol4">'[13]Prog Ventas'!$G$458:$G$517</definedName>
    <definedName name="_pol5" localSheetId="1">'[12]Prog Ventas'!$G$589:$G$648</definedName>
    <definedName name="_pol5">'[13]Prog Ventas'!$G$589:$G$648</definedName>
    <definedName name="_pol6" localSheetId="1">'[12]Prog Ventas'!$G$720:$G$779</definedName>
    <definedName name="_pol6">'[13]Prog Ventas'!$G$720:$G$779</definedName>
    <definedName name="_Pol7" localSheetId="1">'[12]Prog Ventas'!$G$851:$G$910</definedName>
    <definedName name="_Pol7">'[13]Prog Ventas'!$G$851:$G$910</definedName>
    <definedName name="_Pol8" localSheetId="1">'[12]Prog Ventas'!$G$982:$G$1041</definedName>
    <definedName name="_Pol8">'[13]Prog Ventas'!$G$982:$G$1041</definedName>
    <definedName name="_Pol9" localSheetId="1">'[12]Prog Ventas'!$G$1113:$G$1172</definedName>
    <definedName name="_Pol9">'[13]Prog Ventas'!$G$1113:$G$1172</definedName>
    <definedName name="_Pro1">'[14]aloft Pro Forma'!$C$6:$BC$79</definedName>
    <definedName name="_Pro2">'[14]aloft Pro Forma'!$C$81:$BC$142</definedName>
    <definedName name="_R">#REF!</definedName>
    <definedName name="_Regression_Int" hidden="1">1</definedName>
    <definedName name="_Sort" localSheetId="1" hidden="1">#REF!</definedName>
    <definedName name="_Sort" hidden="1">#REF!</definedName>
    <definedName name="_Table1_In1" localSheetId="1" hidden="1">#REF!</definedName>
    <definedName name="_Table1_In1" hidden="1">#REF!</definedName>
    <definedName name="_Table1_Out" localSheetId="1" hidden="1">#REF!</definedName>
    <definedName name="_Table1_Out" hidden="1">#REF!</definedName>
    <definedName name="_Table2_In1" localSheetId="1" hidden="1">#REF!</definedName>
    <definedName name="_Table2_In1" hidden="1">#REF!</definedName>
    <definedName name="_Table2_In2" localSheetId="1" hidden="1">#REF!</definedName>
    <definedName name="_Table2_In2" hidden="1">#REF!</definedName>
    <definedName name="_Table2_Out" localSheetId="1" hidden="1">[15]HOTComps!#REF!</definedName>
    <definedName name="_Table2_Out" hidden="1">[15]HOTComps!#REF!</definedName>
    <definedName name="_WF2">'[16]MRI Expire Table'!$C$141:$I$145</definedName>
    <definedName name="A">#REF!</definedName>
    <definedName name="A_impresión_IM">[9]EMPBEN!#REF!</definedName>
    <definedName name="A216A217">'[17]EMPLEADOS INNOVA'!#REF!</definedName>
    <definedName name="abril">'[18]gráfica-1'!#REF!</definedName>
    <definedName name="acq" localSheetId="1">'[19]5-Year'!$H$39</definedName>
    <definedName name="acq">'[19]5-Year'!$H$39</definedName>
    <definedName name="ACQFEE">[20]returns!$E$51</definedName>
    <definedName name="acreed">#REF!</definedName>
    <definedName name="ACTFIJ">#REF!</definedName>
    <definedName name="activos">#REF!</definedName>
    <definedName name="activos1">#REF!</definedName>
    <definedName name="Address">[21]Sheet1!$C$5</definedName>
    <definedName name="ADDRESSSITE">'[22]Check list'!$C$7:$C$7</definedName>
    <definedName name="ADMON">#REF!</definedName>
    <definedName name="adr">[6]ASSUMPTIONS!$C$11</definedName>
    <definedName name="ADRincr">1.0875</definedName>
    <definedName name="adsf" hidden="1">{"sheet a",#N/A,FALSE,"A";"2 9 casflow",#N/A,FALSE,"B"}</definedName>
    <definedName name="AERO">[16]Occupancy!$C$20</definedName>
    <definedName name="agosto">'[18]gráfica-1'!#REF!</definedName>
    <definedName name="AJUSTE">#REF!</definedName>
    <definedName name="ALLIANZ">#REF!</definedName>
    <definedName name="AllTables">{1}</definedName>
    <definedName name="amortyears">[23]amort!$A$2</definedName>
    <definedName name="Annual_Amort_Table">'[24]Amort Table'!$H$13:$L$38</definedName>
    <definedName name="anscount" hidden="1">1</definedName>
    <definedName name="ANUAL" localSheetId="1">DATE(YEAR(Loan_Start),MONTH(Loan_Start)+'Investor Returns'!Payment_Number,DAY(Loan_Start))</definedName>
    <definedName name="ANUAL">DATE(YEAR(Loan_Start),MONTH(Loan_Start)+Payment_Number,DAY(Loan_Start))</definedName>
    <definedName name="Apr">[25]Sheet1!$AH:$AH</definedName>
    <definedName name="AprEndDate">[25]Setup!$K$8</definedName>
    <definedName name="ARCHITECT">'[22]Check list'!$C$21:$C$21</definedName>
    <definedName name="ARCHITECTADD">'[22]Check list'!$C$22:$C$22</definedName>
    <definedName name="_xlnm.Print_Area">#REF!</definedName>
    <definedName name="asd" localSheetId="1" hidden="1">[9]EMPBEN!#REF!</definedName>
    <definedName name="asd" hidden="1">[9]EMPBEN!#REF!</definedName>
    <definedName name="asdas">'[26]Unit Data'!$C$54</definedName>
    <definedName name="asdfsdfsdf" hidden="1">{#N/A,#N/A,FALSE,"Expense Comparison"}</definedName>
    <definedName name="ASEG_EXP">#REF!</definedName>
    <definedName name="ASEG_FIN">#REF!</definedName>
    <definedName name="ASEG_INI">#REF!</definedName>
    <definedName name="ASEGURADOS">#REF!</definedName>
    <definedName name="ASS">'[7]Assump. Narrative'!$A$1:$O$63</definedName>
    <definedName name="assetmgmtfee">[23]SUMMARY!$B$56</definedName>
    <definedName name="ATLAS">#REF!</definedName>
    <definedName name="ATRASO">#REF!</definedName>
    <definedName name="Aug">[25]Sheet1!$AL:$AL</definedName>
    <definedName name="AugEndDate">[25]Setup!$K$12</definedName>
    <definedName name="AvailableRooms">[25]Sheet1!$AE$4:$AP$4</definedName>
    <definedName name="balanceo">#REF!</definedName>
    <definedName name="balcias">[27]balance!#REF!</definedName>
    <definedName name="BASE">#REF!</definedName>
    <definedName name="Base_datos_IM">[28]BASE!#REF!</definedName>
    <definedName name="base1">'[18]gráfica-1'!#REF!</definedName>
    <definedName name="_xlnm.Database" localSheetId="1">[29]Rm801055!$A$5:$H$158</definedName>
    <definedName name="_xlnm.Database">[29]Rm801055!$A$5:$H$158</definedName>
    <definedName name="bdr">'[11]area-new'!$A$1:$L$11</definedName>
    <definedName name="beattle" hidden="1">{"Full Sheet",#N/A,FALSE,"Expense Comparison"}</definedName>
    <definedName name="Beg_Bal">#REF!</definedName>
    <definedName name="bench">#REF!</definedName>
    <definedName name="bench1">#REF!</definedName>
    <definedName name="BETA">#REF!</definedName>
    <definedName name="BG" localSheetId="1">[30]MEN!$A$61:$H$151</definedName>
    <definedName name="BG">[30]MEN!$A$61:$H$151</definedName>
    <definedName name="BGA">[31]ANU!$A$83:$M$154</definedName>
    <definedName name="BGH">[31]HIST!$B$83:$M$154</definedName>
    <definedName name="BGTYear">[25]Setup!$B$11</definedName>
    <definedName name="BillTo">#REF!</definedName>
    <definedName name="BillToAddress">#REF!</definedName>
    <definedName name="BillToCitySt">#REF!</definedName>
    <definedName name="BillToContact">#REF!</definedName>
    <definedName name="BillToCustomer">#REF!</definedName>
    <definedName name="BillToName">#REF!</definedName>
    <definedName name="BillToPhone">#REF!</definedName>
    <definedName name="BillToZip">#REF!</definedName>
    <definedName name="blank">[21]Sheet2!$C$46</definedName>
    <definedName name="blnk">[21]Sheet1!$C$46</definedName>
    <definedName name="bosq">'[18]gráfica-1'!#REF!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CALCULO">#REF!</definedName>
    <definedName name="capex">[6]ASSUMPTIONS!$C$16</definedName>
    <definedName name="capitalreserves">[23]SUMMARY!$B$61</definedName>
    <definedName name="CapToggle">[32]Assumptions!$M$43</definedName>
    <definedName name="CapYear">[33]Assumptions!$M$46</definedName>
    <definedName name="CASASE1">#REF!</definedName>
    <definedName name="CASASE2">#REF!</definedName>
    <definedName name="CASASE3">#REF!</definedName>
    <definedName name="CASASE4">#REF!</definedName>
    <definedName name="CASASE5">#REF!</definedName>
    <definedName name="CASASE6">[34]PRE!#REF!</definedName>
    <definedName name="CASASTOT">#REF!</definedName>
    <definedName name="CBD_9">[16]CBDAssets!$B$1:$G$73</definedName>
    <definedName name="CBD_9.5">[16]CBDAssets!$K$1:$P$73</definedName>
    <definedName name="CENSO">#REF!</definedName>
    <definedName name="CES">#REF!</definedName>
    <definedName name="CESAREA">'[18]gráfica-1'!#REF!</definedName>
    <definedName name="CFB">#REF!</definedName>
    <definedName name="CFC">#REF!</definedName>
    <definedName name="CFD">#REF!</definedName>
    <definedName name="CFE">#REF!</definedName>
    <definedName name="CFF">#REF!</definedName>
    <definedName name="CFG">#REF!</definedName>
    <definedName name="CFI">#REF!</definedName>
    <definedName name="CFL">#REF!</definedName>
    <definedName name="CFT">#REF!</definedName>
    <definedName name="chaintech">[35]ASSUMPTIONS!$J$6</definedName>
    <definedName name="CHI">#REF!</definedName>
    <definedName name="chris">[36]A!$A$1:$G$70</definedName>
    <definedName name="CIRC">'[18]gráfica-1'!#REF!</definedName>
    <definedName name="city">[21]Sheet1!$C$46</definedName>
    <definedName name="Client">[37]Matrix!$L$10</definedName>
    <definedName name="ClosePrint">[0]!ClosePrint</definedName>
    <definedName name="closeprint2">[0]!closeprint2</definedName>
    <definedName name="CMAT">#REF!</definedName>
    <definedName name="COAS">#REF!</definedName>
    <definedName name="COASEGURO">#REF!</definedName>
    <definedName name="cobr">#REF!</definedName>
    <definedName name="COE">#REF!</definedName>
    <definedName name="COG">#REF!</definedName>
    <definedName name="COMISION">#REF!</definedName>
    <definedName name="COMISIÓN">#REF!</definedName>
    <definedName name="COMISION2">#REF!</definedName>
    <definedName name="compbal">#REF!</definedName>
    <definedName name="COMPETITIVE_SET">[38]HOTComps!$B$2:$S$19</definedName>
    <definedName name="COMPLE2">#REF!</definedName>
    <definedName name="COMPLEMENTOS">#REF!</definedName>
    <definedName name="COMPLETIONDATE">'[39]Check list'!$C$13</definedName>
    <definedName name="compres">#REF!</definedName>
    <definedName name="CompsHistory1">'[14]aloft Pro Forma'!$C$6:$T$76</definedName>
    <definedName name="CompsHistory2">'[14]aloft Pro Forma'!$C$81:$T$141</definedName>
    <definedName name="CoNm">[40]Setup!$B$4</definedName>
    <definedName name="Cons" localSheetId="1">'[41]Res Plus'!$F$164:$BM$165</definedName>
    <definedName name="Cons">'[41]Res Plus'!$F$164:$BM$165</definedName>
    <definedName name="Cons1">#REF!</definedName>
    <definedName name="Cons2">#REF!</definedName>
    <definedName name="Cons3">#REF!</definedName>
    <definedName name="Cons4">#REF!</definedName>
    <definedName name="Cons5">#REF!</definedName>
    <definedName name="Cons6">#REF!</definedName>
    <definedName name="CONT">#REF!</definedName>
    <definedName name="CONTADDRESS2">'[22]Check list'!$C$20:$C$20</definedName>
    <definedName name="CONTRACTAMOUNT">'[39]G702 '!$E$15</definedName>
    <definedName name="CONTRACTDATE">'[22]Check list'!$C$12:$C$12</definedName>
    <definedName name="CONTRACTOR">'[22]Check list'!$C$18:$C$18</definedName>
    <definedName name="CONTRACTORADDRE">'[22]Check list'!$C$19:$C$19</definedName>
    <definedName name="copy" hidden="1">{"sheet a",#N/A,FALSE,"A";"2 9 casflow",#N/A,FALSE,"B"}</definedName>
    <definedName name="copy2" hidden="1">{"new",#N/A,FALSE,"D";"PROFORMA",#N/A,FALSE,"A";"partial 1",#N/A,FALSE,"B";"partial 2",#N/A,FALSE,"B";"partial 3",#N/A,FALSE,"B";"SMALL CF 1",#N/A,FALSE,"C"}</definedName>
    <definedName name="CORRSA">#REF!</definedName>
    <definedName name="COSTO">#REF!</definedName>
    <definedName name="COSTO_INCR">#REF!</definedName>
    <definedName name="COSTOS" localSheetId="1">[42]!COSTOS</definedName>
    <definedName name="COSTOS">[43]!COSTOS</definedName>
    <definedName name="COTIZ">#REF!</definedName>
    <definedName name="creditloss">[23]SUMMARY!$B$42</definedName>
    <definedName name="CreditRel">#REF!</definedName>
    <definedName name="CTB">#REF!</definedName>
    <definedName name="CTE">#REF!</definedName>
    <definedName name="CTF">#REF!</definedName>
    <definedName name="CTG">#REF!</definedName>
    <definedName name="CTH">#REF!</definedName>
    <definedName name="CTM">#REF!</definedName>
    <definedName name="CTP">#REF!</definedName>
    <definedName name="CTR">#REF!</definedName>
    <definedName name="CXE">#REF!</definedName>
    <definedName name="CXG">#REF!</definedName>
    <definedName name="CYENDPERIOD">[44]Lookup!$D$7</definedName>
    <definedName name="D">#REF!</definedName>
    <definedName name="Data">#REF!</definedName>
    <definedName name="DATA_08" localSheetId="1" hidden="1">'[45]Asset depreciation'!#REF!</definedName>
    <definedName name="DATA_08" hidden="1">'[45]Asset depreciation'!#REF!</definedName>
    <definedName name="data_hist">[46]HISTORICAL_OCCP_ADR!$A$10:$AM$59</definedName>
    <definedName name="dataextract">[47]Extract!$A$1:$U$20000</definedName>
    <definedName name="DATEOFREQ">'[22]Check list'!$C$11:$C$11</definedName>
    <definedName name="dato">#REF!</definedName>
    <definedName name="DATOS">#REF!</definedName>
    <definedName name="DB">[48]Database!$A$1:$BO$57</definedName>
    <definedName name="dbHeader">[48]Database!$A$1:$BO$1</definedName>
    <definedName name="Dec">[25]Sheet1!$AP:$AP</definedName>
    <definedName name="DecEndDate">[25]Setup!$K$16</definedName>
    <definedName name="DED">#REF!</definedName>
    <definedName name="DED." localSheetId="1">'[49]1612'!$E$49:$F$70</definedName>
    <definedName name="DED.">'[49]1612'!$E$49:$F$70</definedName>
    <definedName name="DEDUCIBLE">#REF!</definedName>
    <definedName name="del">'[16]MRI Expire Table'!$C$20:$I$30</definedName>
    <definedName name="deleteme" hidden="1">{"schedule",#N/A,FALSE,"Sum Op's";"input area",#N/A,FALSE,"Sum Op's"}</definedName>
    <definedName name="deleteme1" hidden="1">{"schedule",#N/A,FALSE,"Sum Op's";"input area",#N/A,FALSE,"Sum Op's"}</definedName>
    <definedName name="DeptLabels">[5]Essbase!$B$1,[5]Essbase!$S$1,[5]Essbase!$AJ$1,[5]Essbase!$BA$1</definedName>
    <definedName name="DeptList">[5]SheetA!$G$4:$G$99</definedName>
    <definedName name="DERECHOS">#REF!</definedName>
    <definedName name="DERECHOS_METLIFE" localSheetId="1">'[50]TARIFA VIDA'!$L$36:$N$39</definedName>
    <definedName name="DERECHOS_METLIFE">'[50]TARIFA VIDA'!$L$36:$N$39</definedName>
    <definedName name="DES_PRIMA">#REF!</definedName>
    <definedName name="DES_PRIMAS">#REF!</definedName>
    <definedName name="DESC.">#REF!</definedName>
    <definedName name="DESC._EN_PRIMAS">#REF!</definedName>
    <definedName name="DESC._POR_VOLUMEN_DE_S.A.">#REF!</definedName>
    <definedName name="DESC_PERIOCIDAD">#REF!</definedName>
    <definedName name="DESC_PRIMAS">#REF!</definedName>
    <definedName name="DESCRIPTION">#REF!</definedName>
    <definedName name="DESCUENTOS">#REF!</definedName>
    <definedName name="desplazamiento">#REF!</definedName>
    <definedName name="deud">#REF!</definedName>
    <definedName name="DFuera">#REF!</definedName>
    <definedName name="DIAS">#REF!</definedName>
    <definedName name="DiffSellDist">#REF!</definedName>
    <definedName name="DIGESTIVO">'[51]gráfica-1'!#REF!</definedName>
    <definedName name="DIMES">#REF!</definedName>
    <definedName name="DISPFEE">[20]returns!$O$55</definedName>
    <definedName name="DistPrice">#REF!</definedName>
    <definedName name="DistPriceUnit">#REF!</definedName>
    <definedName name="DIV_COM">#REF!</definedName>
    <definedName name="DIVIDENDO">#REF!</definedName>
    <definedName name="DIVIDENDOS">#REF!</definedName>
    <definedName name="dj">[8]PRE!#REF!</definedName>
    <definedName name="dll" localSheetId="1">[52]MEN!$D$5</definedName>
    <definedName name="dll">[52]MEN!$D$5</definedName>
    <definedName name="donut1">[16]SFbyGEO!$B$67:$M$160</definedName>
    <definedName name="donut2">[16]SFbyGEO!$O$67:$AD$160</definedName>
    <definedName name="Dtotal">#REF!</definedName>
    <definedName name="EDAD_PROM_COLEC.">#REF!</definedName>
    <definedName name="EDAD_PROM_G.F.">#REF!</definedName>
    <definedName name="EDAD_PROM_GPO.">#REF!</definedName>
    <definedName name="EDAD_PROMEDIO">#REF!</definedName>
    <definedName name="EDAD_PROMEDIO_COL">#REF!</definedName>
    <definedName name="EDAD_PROMEDIO_GF">#REF!</definedName>
    <definedName name="EDAD_PROMEDIO_GPO">#REF!</definedName>
    <definedName name="EDAD_PROMEDIO_NVA">#REF!</definedName>
    <definedName name="edcares">[27]edocamb!#REF!</definedName>
    <definedName name="Edificacion">[53]PV!$M$15:$M$19</definedName>
    <definedName name="edoc" localSheetId="1">[54]resultados!$E$1:$G$61</definedName>
    <definedName name="edoc">[54]resultados!$E$1:$G$61</definedName>
    <definedName name="edocam">[27]edocamb!#REF!</definedName>
    <definedName name="EDORES">#REF!</definedName>
    <definedName name="EDORES1">#REF!</definedName>
    <definedName name="EDORES10">#REF!</definedName>
    <definedName name="EDORES2">#REF!</definedName>
    <definedName name="EDORES3">#REF!</definedName>
    <definedName name="EDORES4">#REF!</definedName>
    <definedName name="EDORES5">#REF!</definedName>
    <definedName name="EDORES6">#REF!</definedName>
    <definedName name="EDORES7">#REF!</definedName>
    <definedName name="EDORES8">#REF!</definedName>
    <definedName name="EDORES9">#REF!</definedName>
    <definedName name="EFRA" localSheetId="1">[55]!Macro1</definedName>
    <definedName name="EFRA">[56]!Macro1</definedName>
    <definedName name="Egresos">Scheduled_Payment+Extra_Payment</definedName>
    <definedName name="EMPLEADA">'[51]gráfica-1'!#REF!</definedName>
    <definedName name="EMPLEADO">'[51]gráfica-1'!#REF!</definedName>
    <definedName name="ENDOSOS_ESPECIALES">#REF!</definedName>
    <definedName name="enganche" localSheetId="1">'[57]Ventas H3'!$E$132:$CQ$133</definedName>
    <definedName name="enganche">'[57]Ventas H3'!$E$132:$CQ$133</definedName>
    <definedName name="Enganches">[53]PV!$L$15:$L$20</definedName>
    <definedName name="Entry" localSheetId="1">[58]!Entry</definedName>
    <definedName name="Entry">[58]!Entry</definedName>
    <definedName name="EntryDate">#REF!</definedName>
    <definedName name="ER" localSheetId="1">[30]MEN!$A$1:$H$59</definedName>
    <definedName name="ER">[30]MEN!$A$1:$H$59</definedName>
    <definedName name="ERA" localSheetId="1">[31]ANU!$A$1:$N$79</definedName>
    <definedName name="ERA">[59]ANU!$A$1:$N$79</definedName>
    <definedName name="eralamos">#REF!</definedName>
    <definedName name="ere" hidden="1">{"sheet a",#N/A,FALSE,"A";"2 9 casflow",#N/A,FALSE,"B"}</definedName>
    <definedName name="ERH" localSheetId="1">[31]HIST!$B$1:$M$78</definedName>
    <definedName name="ERH">[59]HIST!$B$1:$M$78</definedName>
    <definedName name="ert5t6" hidden="1">{"Detail Project Cash Flow",#N/A,TRUE,"Cash Flow Grid";"Financing Calculation",#N/A,TRUE,"Cash Flow Grid"}</definedName>
    <definedName name="ertotal">#REF!</definedName>
    <definedName name="erw" hidden="1">{"Detail Project Cash Flow",#N/A,TRUE,"Cash Flow Grid";"Financing Calculation",#N/A,TRUE,"Cash Flow Grid"}</definedName>
    <definedName name="erxoxoii">#REF!</definedName>
    <definedName name="erxoxoiii">#REF!</definedName>
    <definedName name="ES">#REF!</definedName>
    <definedName name="ESPOSA">'[51]gráfica-1'!#REF!</definedName>
    <definedName name="ESPOSO">'[51]gráfica-1'!#REF!</definedName>
    <definedName name="ESQ">'[51]gráfica-1'!#REF!</definedName>
    <definedName name="esta" localSheetId="1">[60]Composición!$C$9:$N$123</definedName>
    <definedName name="esta">[60]Composición!$C$9:$N$123</definedName>
    <definedName name="EWR345546546546" localSheetId="1">OFFSET(Full_Print,0,0,[61]!Last_Row)</definedName>
    <definedName name="EWR345546546546">#N/A</definedName>
    <definedName name="ExchRate">[62]Assumptions!$G$6</definedName>
    <definedName name="ExIrRate">#REF!</definedName>
    <definedName name="EXP._DIVIDENDOS">#REF!</definedName>
    <definedName name="ExTerms">#REF!</definedName>
    <definedName name="ExTermsTotalSales">#REF!</definedName>
    <definedName name="ExtnPriceSub">#REF!</definedName>
    <definedName name="ExtnPriceSubH">#REF!</definedName>
    <definedName name="ExtnRatePer">#REF!</definedName>
    <definedName name="Extra_Pay">#REF!</definedName>
    <definedName name="FACTOR_DE_RIESGO">#REF!</definedName>
    <definedName name="FACTOR_S.A._MÁXIMA_SIN_REQ.">#REF!</definedName>
    <definedName name="fcm">[63]Start!$F$18</definedName>
    <definedName name="fdf" hidden="1">{"Full Sheet",#N/A,FALSE,"Expense Comparison"}</definedName>
    <definedName name="FE" localSheetId="1">[30]MEN!$A$155:$H$207</definedName>
    <definedName name="FE">[30]MEN!$A$155:$H$207</definedName>
    <definedName name="FEA" localSheetId="1">[31]ANU!$A$160:$M$202</definedName>
    <definedName name="FEA">[59]ANU!$A$160:$M$202</definedName>
    <definedName name="Feb">[25]Sheet1!$AF:$AF</definedName>
    <definedName name="FebEndDate">[25]Setup!$K$6</definedName>
    <definedName name="Fecha">[53]Ventas!$B$78:$B$269</definedName>
    <definedName name="FEM">#REF!</definedName>
    <definedName name="FemCero">#REF!</definedName>
    <definedName name="Fixed_Opex_DDL">[64]Tables!$B$38:$B$43</definedName>
    <definedName name="FLUJO">#REF!</definedName>
    <definedName name="flujoalamos">#REF!</definedName>
    <definedName name="flujototal">#REF!</definedName>
    <definedName name="flujoxoxoii">#REF!</definedName>
    <definedName name="flujoxoxoiii">#REF!</definedName>
    <definedName name="Forecast">[65]Forecast!$A$1:$I$175</definedName>
    <definedName name="formulas_beneficio">'[66]GMM ALCATEL'!#REF!</definedName>
    <definedName name="four_scenario">[0]!four_scenario</definedName>
    <definedName name="four_scenarios">[0]!four_scenarios</definedName>
    <definedName name="FPago">#REF!</definedName>
    <definedName name="Freight">#REF!</definedName>
    <definedName name="FreightPer">#REF!</definedName>
    <definedName name="fsgfas" localSheetId="1" hidden="1">#REF!</definedName>
    <definedName name="fsgfas" hidden="1">#REF!</definedName>
    <definedName name="GAGWT">'[11]area-new'!$H$7:$I$12</definedName>
    <definedName name="gasda" localSheetId="1">DATE(YEAR(Loan_Start),MONTH(Loan_Start)+'Investor Returns'!Payment_Number,DAY(Loan_Start))</definedName>
    <definedName name="gasda">DATE(YEAR(Loan_Start),MONTH(Loan_Start)+Payment_Number,DAY(Loan_Start))</definedName>
    <definedName name="GASTOS_FUNERARIOS">#REF!</definedName>
    <definedName name="gen" localSheetId="1">[41]Generales!$B$21:$FD$35</definedName>
    <definedName name="gen">[41]Generales!$B$21:$FD$35</definedName>
    <definedName name="GeneralInflationrate">'[67]Facilities Summary'!$J$4</definedName>
    <definedName name="GF">#REF!</definedName>
    <definedName name="GIN">'[51]gráfica-1'!#REF!</definedName>
    <definedName name="GNP">#REF!</definedName>
    <definedName name="GNPMínima">#REF!</definedName>
    <definedName name="Goodwill_Amortization">30</definedName>
    <definedName name="GOP">#REF!</definedName>
    <definedName name="GotoTrade">#REF!</definedName>
    <definedName name="Gross_Sched">'[68]Unit Mix'!$F$23</definedName>
    <definedName name="GrossSF">'[69]Unit Data'!$E$40</definedName>
    <definedName name="GrossSFCondos">'[70]Condo-Unit Data'!$C$51</definedName>
    <definedName name="GUAGE">'[11]area-new'!$H$7:$H$12</definedName>
    <definedName name="H2V" localSheetId="1">[41]Generales!$B$21:$EZ$35</definedName>
    <definedName name="H2V">[41]Generales!$B$21:$EZ$35</definedName>
    <definedName name="hacai">#N/A</definedName>
    <definedName name="Heading">[71]Parameters!$B$6</definedName>
    <definedName name="HFCero">#REF!</definedName>
    <definedName name="HI">#REF!</definedName>
    <definedName name="HIJA">'[51]gráfica-1'!#REF!</definedName>
    <definedName name="HIJO">'[51]gráfica-1'!#REF!</definedName>
    <definedName name="HIJOS">#REF!</definedName>
    <definedName name="Historical_DDL">[72]Tables!$B$47:$B$54</definedName>
    <definedName name="HLBFSReportingS1S3Skip">2</definedName>
    <definedName name="HLBFSReportingSourceFile">"PRPT04"</definedName>
    <definedName name="HLBFSReviewReport">FALSE</definedName>
    <definedName name="HMcero">#REF!</definedName>
    <definedName name="HOJA">'[73]RESUMEN PRONOSTICO'!#REF!</definedName>
    <definedName name="holdperiod">[23]SUMMARY!$L$3</definedName>
    <definedName name="HOMBRE">'[51]gráfica-1'!#REF!</definedName>
    <definedName name="HOMBRES">#REF!</definedName>
    <definedName name="HombresCero">#REF!</definedName>
    <definedName name="Home">#REF!</definedName>
    <definedName name="HotelName">[74]General!$C$4</definedName>
    <definedName name="hotels">90</definedName>
    <definedName name="HQ">#REF!</definedName>
    <definedName name="IBNR">#REF!</definedName>
    <definedName name="IBNR2">#REF!</definedName>
    <definedName name="Ifs_Equity">[75]A!$G$7</definedName>
    <definedName name="INBURSA">#REF!</definedName>
    <definedName name="increcasas" localSheetId="1">'[41]Casas 4.5'!$J$4:$O$16</definedName>
    <definedName name="increcasas">'[41]Casas 4.5'!$J$4:$O$16</definedName>
    <definedName name="increcasas3" localSheetId="1">'[41]Casas 3.5'!$J$4:$O$16</definedName>
    <definedName name="increcasas3">'[41]Casas 3.5'!$J$4:$O$16</definedName>
    <definedName name="increh3" localSheetId="1">'[76]Lote H3'!$J$4:$O$16</definedName>
    <definedName name="increh3">'[41]Lote H3'!$J$4:$O$16</definedName>
    <definedName name="INCREMACRO">#REF!</definedName>
    <definedName name="incremacro2" localSheetId="1">'[41]Macro 2'!$J$4:$O$16</definedName>
    <definedName name="incremacro2">'[41]Macro 2'!$J$4:$O$16</definedName>
    <definedName name="incremedio" localSheetId="1">'[41]Res Medio'!$J$4:$O$16</definedName>
    <definedName name="incremedio">'[41]Res Medio'!$J$4:$O$16</definedName>
    <definedName name="increplus" localSheetId="1">'[76]Res Plus'!$J$4:$O$16</definedName>
    <definedName name="increplus">'[41]Res Plus'!$J$4:$O$16</definedName>
    <definedName name="increproy10" localSheetId="1">'[76]Proy 10'!$J$4:$O$16</definedName>
    <definedName name="increproy10">'[41]Proy 10'!$J$4:$O$16</definedName>
    <definedName name="increproy11" localSheetId="1">'[76]Proy 11'!$J$4:$O$16</definedName>
    <definedName name="increproy11">'[41]Proy 11'!$J$4:$O$16</definedName>
    <definedName name="increproy12" localSheetId="1">'[76]Proy 12'!$J$4:$O$16</definedName>
    <definedName name="increproy12">'[41]Proy 12'!$J$4:$O$16</definedName>
    <definedName name="increproy13" localSheetId="1">'[76]Proy 13'!$J$4:$O$16</definedName>
    <definedName name="increproy13">'[41]Proy 13'!$J$4:$O$16</definedName>
    <definedName name="increproy14" localSheetId="1">'[76]Proy 14'!$J$4:$O$16</definedName>
    <definedName name="increproy14">'[41]Proy 14'!$J$4:$O$16</definedName>
    <definedName name="increproy9" localSheetId="1">'[76]Proy 9'!$J$4:$O$16</definedName>
    <definedName name="increproy9">'[41]Proy 9'!$J$4:$O$16</definedName>
    <definedName name="increres" localSheetId="1">[76]Res!$J$4:$O$16</definedName>
    <definedName name="increres">[41]Res!$J$4:$O$16</definedName>
    <definedName name="INDIRECTO">#REF!</definedName>
    <definedName name="INFLACION">#REF!</definedName>
    <definedName name="infra3">'[77]Otras Variables'!#REF!</definedName>
    <definedName name="infra4">'[57]Otras Variables'!#REF!</definedName>
    <definedName name="infra5">'[57]Otras Variables'!#REF!</definedName>
    <definedName name="INGLES">'[73]RESUMEN PRONOSTICO'!#REF!</definedName>
    <definedName name="INGRESOS" localSheetId="1">[42]!INGRESOS</definedName>
    <definedName name="INGRESOS">[43]!INGRESOS</definedName>
    <definedName name="InitializeCommand">"$d$1"</definedName>
    <definedName name="INITINV">[20]returns!$E$50</definedName>
    <definedName name="INPUT_SHEET">[14]Title!$C$3:$M$53</definedName>
    <definedName name="Insignia">[75]Matrix!$L$11</definedName>
    <definedName name="Int">#REF!</definedName>
    <definedName name="Int_exp">8.5%</definedName>
    <definedName name="intrate1">[23]amort!$A$3</definedName>
    <definedName name="INTRATE2">[23]amort!$A$4</definedName>
    <definedName name="INTRATE3">[23]amort!$A$5</definedName>
    <definedName name="intrate4">[23]amort!$A$6</definedName>
    <definedName name="intrate5">[23]amort!$A$7</definedName>
    <definedName name="IntroPrintArea" localSheetId="1" hidden="1">#REF!</definedName>
    <definedName name="IntroPrintArea" hidden="1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FPS_ACT_OR_EST" hidden="1">"c2217"</definedName>
    <definedName name="IQ_CFPS_EST" hidden="1">"c1667"</definedName>
    <definedName name="IQ_CFPS_HIGH_EST" hidden="1">"c1669"</definedName>
    <definedName name="IQ_CFPS_LOW_EST" hidden="1">"c1670"</definedName>
    <definedName name="IQ_CFPS_MEDIAN_EST" hidden="1">"c1668"</definedName>
    <definedName name="IQ_CFPS_NUM_EST" hidden="1">"c1671"</definedName>
    <definedName name="IQ_CFPS_STDDEV_EST" hidden="1">"c1672"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E" hidden="1">"c2192"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PORT_PCT" hidden="1">"c2541"</definedName>
    <definedName name="IQ_CURRENT_RATIO" hidden="1">"c246"</definedName>
    <definedName name="IQ_CUSIP" hidden="1">"c2245"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PAYOUT" hidden="1">"c3005"</definedName>
    <definedName name="IQ_DISTRIBUTABLE_CASH_SHARE" hidden="1">"c3003"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PS_ACT_OR_EST" hidden="1">"c2218"</definedName>
    <definedName name="IQ_DPS_EST" hidden="1">"c1674"</definedName>
    <definedName name="IQ_DPS_HIGH_EST" hidden="1">"c1676"</definedName>
    <definedName name="IQ_DPS_LOW_EST" hidden="1">"c1677"</definedName>
    <definedName name="IQ_DPS_MEDIAN_EST" hidden="1">"c1675"</definedName>
    <definedName name="IQ_DPS_NUM_EST" hidden="1">"c1678"</definedName>
    <definedName name="IQ_DPS_STDDEV_EST" hidden="1">"c1679"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ACT_OR_EST" hidden="1">"c2219"</definedName>
    <definedName name="IQ_EBIT_EST" hidden="1">"c1681"</definedName>
    <definedName name="IQ_EBIT_HIGH_EST" hidden="1">"c1683"</definedName>
    <definedName name="IQ_EBIT_INT" hidden="1">"c360"</definedName>
    <definedName name="IQ_EBIT_LOW_EST" hidden="1">"c1684"</definedName>
    <definedName name="IQ_EBIT_MARGIN" hidden="1">"c359"</definedName>
    <definedName name="IQ_EBIT_MEDIAN_EST" hidden="1">"c1682"</definedName>
    <definedName name="IQ_EBIT_NUM_EST" hidden="1">"c1685"</definedName>
    <definedName name="IQ_EBIT_OVER_IE" hidden="1">"c1369"</definedName>
    <definedName name="IQ_EBIT_STDDEV_EST" hidden="1">"c1686"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ACT_OR_EST" hidden="1">"c2215"</definedName>
    <definedName name="IQ_EBITDA_CAPEX_INT" hidden="1">"c368"</definedName>
    <definedName name="IQ_EBITDA_CAPEX_OVER_TOTAL_IE" hidden="1">"c1370"</definedName>
    <definedName name="IQ_EBITDA_EST" hidden="1">"c369"</definedName>
    <definedName name="IQ_EBITDA_HIGH_EST" hidden="1">"c370"</definedName>
    <definedName name="IQ_EBITDA_INT" hidden="1">"c373"</definedName>
    <definedName name="IQ_EBITDA_LOW_EST" hidden="1">"c371"</definedName>
    <definedName name="IQ_EBITDA_MARGIN" hidden="1">"c372"</definedName>
    <definedName name="IQ_EBITDA_MEDIAN_EST" hidden="1">"c1663"</definedName>
    <definedName name="IQ_EBITDA_NUM_EST" hidden="1">"c374"</definedName>
    <definedName name="IQ_EBITDA_OVER_TOTAL_IE" hidden="1">"c1371"</definedName>
    <definedName name="IQ_EBITDA_STDDEV_EST" hidden="1">"c375"</definedName>
    <definedName name="IQ_EBITDAR" hidden="1">"c2989"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ACT_OR_EST" hidden="1">"c2213"</definedName>
    <definedName name="IQ_EPS_EST" hidden="1">"c399"</definedName>
    <definedName name="IQ_EPS_GW_ACT_OR_EST" hidden="1">"c2223"</definedName>
    <definedName name="IQ_EPS_GW_EST" hidden="1">"c1737"</definedName>
    <definedName name="IQ_EPS_GW_HIGH_EST" hidden="1">"c1739"</definedName>
    <definedName name="IQ_EPS_GW_LOW_EST" hidden="1">"c1740"</definedName>
    <definedName name="IQ_EPS_GW_MEDIAN_EST" hidden="1">"c1738"</definedName>
    <definedName name="IQ_EPS_GW_NUM_EST" hidden="1">"c1741"</definedName>
    <definedName name="IQ_EPS_GW_STDDEV_EST" hidden="1">"c1742"</definedName>
    <definedName name="IQ_EPS_HIGH_EST" hidden="1">"c400"</definedName>
    <definedName name="IQ_EPS_LOW_EST" hidden="1">"c401"</definedName>
    <definedName name="IQ_EPS_MEDIAN_EST" hidden="1">"c1661"</definedName>
    <definedName name="IQ_EPS_NORM" hidden="1">"c1902"</definedName>
    <definedName name="IQ_EPS_NORM_EST" hidden="1">"c2226"</definedName>
    <definedName name="IQ_EPS_NORM_HIGH_EST" hidden="1">"c2228"</definedName>
    <definedName name="IQ_EPS_NORM_LOW_EST" hidden="1">"c2229"</definedName>
    <definedName name="IQ_EPS_NORM_MEDIAN_EST" hidden="1">"c2227"</definedName>
    <definedName name="IQ_EPS_NORM_NUM_EST" hidden="1">"c2230"</definedName>
    <definedName name="IQ_EPS_NORM_STDDEV_EST" hidden="1">"c2231"</definedName>
    <definedName name="IQ_EPS_NUM_EST" hidden="1">"c402"</definedName>
    <definedName name="IQ_EPS_REPORT_ACT_OR_EST" hidden="1">"c2224"</definedName>
    <definedName name="IQ_EPS_REPORTED_EST" hidden="1">"c1744"</definedName>
    <definedName name="IQ_EPS_REPORTED_HIGH_EST" hidden="1">"c1746"</definedName>
    <definedName name="IQ_EPS_REPORTED_LOW_EST" hidden="1">"c1747"</definedName>
    <definedName name="IQ_EPS_REPORTED_MEDIAN_EST" hidden="1">"c1745"</definedName>
    <definedName name="IQ_EPS_REPORTED_NUM_EST" hidden="1">"c1748"</definedName>
    <definedName name="IQ_EPS_REPORTED_STDDEV_EST" hidden="1">"c1749"</definedName>
    <definedName name="IQ_EPS_STDDEV_EST" hidden="1">"c403"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CFPS" hidden="1">"c1673"</definedName>
    <definedName name="IQ_EST_ACT_DPS" hidden="1">"c1680"</definedName>
    <definedName name="IQ_EST_ACT_EBIT" hidden="1">"c1687"</definedName>
    <definedName name="IQ_EST_ACT_EBITDA" hidden="1">"c1664"</definedName>
    <definedName name="IQ_EST_ACT_EPS" hidden="1">"c1648"</definedName>
    <definedName name="IQ_EST_ACT_EPS_GW" hidden="1">"c1743"</definedName>
    <definedName name="IQ_EST_ACT_EPS_NORM" hidden="1">"c2232"</definedName>
    <definedName name="IQ_EST_ACT_EPS_REPORTED" hidden="1">"c1750"</definedName>
    <definedName name="IQ_EST_ACT_FFO" hidden="1">"c1666"</definedName>
    <definedName name="IQ_EST_ACT_NAV" hidden="1">"c1757"</definedName>
    <definedName name="IQ_EST_ACT_NI" hidden="1">"c1722"</definedName>
    <definedName name="IQ_EST_ACT_NI_GW" hidden="1">"c1729"</definedName>
    <definedName name="IQ_EST_ACT_NI_REPORTED" hidden="1">"c1736"</definedName>
    <definedName name="IQ_EST_ACT_OPER_INC" hidden="1">"c1694"</definedName>
    <definedName name="IQ_EST_ACT_PRETAX_GW_INC" hidden="1">"c1708"</definedName>
    <definedName name="IQ_EST_ACT_PRETAX_INC" hidden="1">"c1701"</definedName>
    <definedName name="IQ_EST_ACT_PRETAX_REPORT_INC" hidden="1">"c1715"</definedName>
    <definedName name="IQ_EST_ACT_REV" hidden="1">"c2113"</definedName>
    <definedName name="IQ_EST_CFPS_DIFF" hidden="1">"c1871"</definedName>
    <definedName name="IQ_EST_CFPS_GROWTH_1YR" hidden="1">"c1774"</definedName>
    <definedName name="IQ_EST_CFPS_GROWTH_2YR" hidden="1">"c1775"</definedName>
    <definedName name="IQ_EST_CFPS_GROWTH_Q_1YR" hidden="1">"c1776"</definedName>
    <definedName name="IQ_EST_CFPS_SEQ_GROWTH_Q" hidden="1">"c1777"</definedName>
    <definedName name="IQ_EST_CFPS_SURPRISE_PERCENT" hidden="1">"c1872"</definedName>
    <definedName name="IQ_EST_CURRENCY" hidden="1">"c2140"</definedName>
    <definedName name="IQ_EST_DATE" hidden="1">"c1634"</definedName>
    <definedName name="IQ_EST_DPS_DIFF" hidden="1">"c1873"</definedName>
    <definedName name="IQ_EST_DPS_GROWTH_1YR" hidden="1">"c1778"</definedName>
    <definedName name="IQ_EST_DPS_GROWTH_2YR" hidden="1">"c1779"</definedName>
    <definedName name="IQ_EST_DPS_GROWTH_Q_1YR" hidden="1">"c1780"</definedName>
    <definedName name="IQ_EST_DPS_SEQ_GROWTH_Q" hidden="1">"c1781"</definedName>
    <definedName name="IQ_EST_DPS_SURPRISE_PERCENT" hidden="1">"c1874"</definedName>
    <definedName name="IQ_EST_EBIT_DIFF" hidden="1">"c1875"</definedName>
    <definedName name="IQ_EST_EBIT_SURPRISE_PERCENT" hidden="1">"c1876"</definedName>
    <definedName name="IQ_EST_EBITDA_DIFF" hidden="1">"c1867"</definedName>
    <definedName name="IQ_EST_EBITDA_GROWTH_1YR" hidden="1">"c1766"</definedName>
    <definedName name="IQ_EST_EBITDA_GROWTH_2YR" hidden="1">"c1767"</definedName>
    <definedName name="IQ_EST_EBITDA_GROWTH_Q_1YR" hidden="1">"c1768"</definedName>
    <definedName name="IQ_EST_EBITDA_SEQ_GROWTH_Q" hidden="1">"c1769"</definedName>
    <definedName name="IQ_EST_EBITDA_SURPRISE_PERCENT" hidden="1">"c1868"</definedName>
    <definedName name="IQ_EST_EPS_DIFF" hidden="1">"c1864"</definedName>
    <definedName name="IQ_EST_EPS_GROWTH_1YR" hidden="1">"c1636"</definedName>
    <definedName name="IQ_EST_EPS_GROWTH_2YR" hidden="1">"c1637"</definedName>
    <definedName name="IQ_EST_EPS_GROWTH_5YR" hidden="1">"c1655"</definedName>
    <definedName name="IQ_EST_EPS_GROWTH_5YR_HIGH" hidden="1">"c1657"</definedName>
    <definedName name="IQ_EST_EPS_GROWTH_5YR_LOW" hidden="1">"c1658"</definedName>
    <definedName name="IQ_EST_EPS_GROWTH_5YR_MEDIAN" hidden="1">"c1656"</definedName>
    <definedName name="IQ_EST_EPS_GROWTH_5YR_NUM" hidden="1">"c1659"</definedName>
    <definedName name="IQ_EST_EPS_GROWTH_5YR_STDDEV" hidden="1">"c1660"</definedName>
    <definedName name="IQ_EST_EPS_GROWTH_Q_1YR" hidden="1">"c1641"</definedName>
    <definedName name="IQ_EST_EPS_GW_DIFF" hidden="1">"c1891"</definedName>
    <definedName name="IQ_EST_EPS_GW_SURPRISE_PERCENT" hidden="1">"c1892"</definedName>
    <definedName name="IQ_EST_EPS_NORM_DIFF" hidden="1">"c2247"</definedName>
    <definedName name="IQ_EST_EPS_NORM_SURPRISE_PERCENT" hidden="1">"c2248"</definedName>
    <definedName name="IQ_EST_EPS_REPORT_DIFF" hidden="1">"c1893"</definedName>
    <definedName name="IQ_EST_EPS_REPORT_SURPRISE_PERCENT" hidden="1">"c1894"</definedName>
    <definedName name="IQ_EST_EPS_SEQ_GROWTH_Q" hidden="1">"c1764"</definedName>
    <definedName name="IQ_EST_EPS_SURPRISE_PERCENT" hidden="1">"c1635"</definedName>
    <definedName name="IQ_EST_FFO_DIFF" hidden="1">"c1869"</definedName>
    <definedName name="IQ_EST_FFO_GROWTH_1YR" hidden="1">"c1770"</definedName>
    <definedName name="IQ_EST_FFO_GROWTH_2YR" hidden="1">"c1771"</definedName>
    <definedName name="IQ_EST_FFO_GROWTH_Q_1YR" hidden="1">"c1772"</definedName>
    <definedName name="IQ_EST_FFO_SEQ_GROWTH_Q" hidden="1">"c1773"</definedName>
    <definedName name="IQ_EST_FFO_SURPRISE_PERCENT" hidden="1">"c1870"</definedName>
    <definedName name="IQ_EST_NAV_DIFF" hidden="1">"c1895"</definedName>
    <definedName name="IQ_EST_NAV_SURPRISE_PERCENT" hidden="1">"c1896"</definedName>
    <definedName name="IQ_EST_NI_DIFF" hidden="1">"c1885"</definedName>
    <definedName name="IQ_EST_NI_GW_DIFF" hidden="1">"c1887"</definedName>
    <definedName name="IQ_EST_NI_GW_SURPRISE_PERCENT" hidden="1">"c1888"</definedName>
    <definedName name="IQ_EST_NI_REPORT_DIFF" hidden="1">"c1889"</definedName>
    <definedName name="IQ_EST_NI_REPORT_SURPRISE_PERCENT" hidden="1">"c1890"</definedName>
    <definedName name="IQ_EST_NI_SURPRISE_PERCENT" hidden="1">"c1886"</definedName>
    <definedName name="IQ_EST_NUM_BUY" hidden="1">"c1759"</definedName>
    <definedName name="IQ_EST_NUM_HOLD" hidden="1">"c1761"</definedName>
    <definedName name="IQ_EST_NUM_NO_OPINION" hidden="1">"c1758"</definedName>
    <definedName name="IQ_EST_NUM_OUTPERFORM" hidden="1">"c1760"</definedName>
    <definedName name="IQ_EST_NUM_SELL" hidden="1">"c1763"</definedName>
    <definedName name="IQ_EST_NUM_UNDERPERFORM" hidden="1">"c1762"</definedName>
    <definedName name="IQ_EST_OPER_INC_DIFF" hidden="1">"c1877"</definedName>
    <definedName name="IQ_EST_OPER_INC_SURPRISE_PERCENT" hidden="1">"c1878"</definedName>
    <definedName name="IQ_EST_PRE_TAX_DIFF" hidden="1">"c1879"</definedName>
    <definedName name="IQ_EST_PRE_TAX_GW_DIFF" hidden="1">"c1881"</definedName>
    <definedName name="IQ_EST_PRE_TAX_GW_SURPRISE_PERCENT" hidden="1">"c1882"</definedName>
    <definedName name="IQ_EST_PRE_TAX_REPORT_DIFF" hidden="1">"c1883"</definedName>
    <definedName name="IQ_EST_PRE_TAX_REPORT_SURPRISE_PERCENT" hidden="1">"c1884"</definedName>
    <definedName name="IQ_EST_PRE_TAX_SURPRISE_PERCENT" hidden="1">"c1880"</definedName>
    <definedName name="IQ_EST_REV_DIFF" hidden="1">"c1865"</definedName>
    <definedName name="IQ_EST_REV_GROWTH_1YR" hidden="1">"c1638"</definedName>
    <definedName name="IQ_EST_REV_GROWTH_2YR" hidden="1">"c1639"</definedName>
    <definedName name="IQ_EST_REV_GROWTH_Q_1YR" hidden="1">"c1640"</definedName>
    <definedName name="IQ_EST_REV_SEQ_GROWTH_Q" hidden="1">"c1765"</definedName>
    <definedName name="IQ_EST_REV_SURPRISE_PERCENT" hidden="1">"c1866"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EST" hidden="1">"c418"</definedName>
    <definedName name="IQ_FFO_HIGH_EST" hidden="1">"c419"</definedName>
    <definedName name="IQ_FFO_LOW_EST" hidden="1">"c420"</definedName>
    <definedName name="IQ_FFO_MEDIAN_EST" hidden="1">"c1665"</definedName>
    <definedName name="IQ_FFO_NUM_EST" hidden="1">"c421"</definedName>
    <definedName name="IQ_FFO_STDDEV_EST" hidden="1">"c422"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_TARGET_PRICE" hidden="1">"c1651"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CT_OR_EST" hidden="1">"c2222"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GW_EST" hidden="1">"c1723"</definedName>
    <definedName name="IQ_NI_GW_HIGH_EST" hidden="1">"c1725"</definedName>
    <definedName name="IQ_NI_GW_LOW_EST" hidden="1">"c1726"</definedName>
    <definedName name="IQ_NI_GW_MEDIAN_EST" hidden="1">"c1724"</definedName>
    <definedName name="IQ_NI_GW_NUM_EST" hidden="1">"c1727"</definedName>
    <definedName name="IQ_NI_GW_STDDEV_EST" hidden="1">"c1728"</definedName>
    <definedName name="IQ_NI_HIGH_EST" hidden="1">"c1718"</definedName>
    <definedName name="IQ_NI_LOW_EST" hidden="1">"c1719"</definedName>
    <definedName name="IQ_NI_MARGIN" hidden="1">"c794"</definedName>
    <definedName name="IQ_NI_MEDIAN_EST" hidden="1">"c1717"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NUM_EST" hidden="1">"c1720"</definedName>
    <definedName name="IQ_NI_REPORTED_EST" hidden="1">"c1730"</definedName>
    <definedName name="IQ_NI_REPORTED_HIGH_EST" hidden="1">"c1732"</definedName>
    <definedName name="IQ_NI_REPORTED_LOW_EST" hidden="1">"c1733"</definedName>
    <definedName name="IQ_NI_REPORTED_MEDIAN_EST" hidden="1">"c1731"</definedName>
    <definedName name="IQ_NI_REPORTED_NUM_EST" hidden="1">"c1734"</definedName>
    <definedName name="IQ_NI_REPORTED_STDDEV_EST" hidden="1">"c1735"</definedName>
    <definedName name="IQ_NI_SFAS" hidden="1">"c795"</definedName>
    <definedName name="IQ_NI_STDDEV_EST" hidden="1">"c1721"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PRICE" hidden="1">"c848"</definedName>
    <definedName name="IQ_OPER_INC" hidden="1">"c849"</definedName>
    <definedName name="IQ_OPER_INC_ACT_OR_EST" hidden="1">"c2220"</definedName>
    <definedName name="IQ_OPER_INC_BR" hidden="1">"c850"</definedName>
    <definedName name="IQ_OPER_INC_EST" hidden="1">"c1688"</definedName>
    <definedName name="IQ_OPER_INC_FIN" hidden="1">"c851"</definedName>
    <definedName name="IQ_OPER_INC_HIGH_EST" hidden="1">"c1690"</definedName>
    <definedName name="IQ_OPER_INC_INS" hidden="1">"c852"</definedName>
    <definedName name="IQ_OPER_INC_LOW_EST" hidden="1">"c1691"</definedName>
    <definedName name="IQ_OPER_INC_MARGIN" hidden="1">"c1448"</definedName>
    <definedName name="IQ_OPER_INC_MEDIAN_EST" hidden="1">"c1689"</definedName>
    <definedName name="IQ_OPER_INC_NUM_EST" hidden="1">"c1692"</definedName>
    <definedName name="IQ_OPER_INC_REIT" hidden="1">"c853"</definedName>
    <definedName name="IQ_OPER_INC_STDDEV_EST" hidden="1">"c1693"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NORMALIZED" hidden="1">"c2207"</definedName>
    <definedName name="IQ_PE_RATIO" hidden="1">"c1610"</definedName>
    <definedName name="IQ_PEG_FWD" hidden="1">"c1863"</definedName>
    <definedName name="IQ_PENSION" hidden="1">"c1031"</definedName>
    <definedName name="IQ_PERCENT_CHANGE_EST_5YR_GROWTH_RATE_12MONTHS" hidden="1">"c1852"</definedName>
    <definedName name="IQ_PERCENT_CHANGE_EST_5YR_GROWTH_RATE_18MONTHS" hidden="1">"c1853"</definedName>
    <definedName name="IQ_PERCENT_CHANGE_EST_5YR_GROWTH_RATE_3MONTHS" hidden="1">"c1849"</definedName>
    <definedName name="IQ_PERCENT_CHANGE_EST_5YR_GROWTH_RATE_6MONTHS" hidden="1">"c1850"</definedName>
    <definedName name="IQ_PERCENT_CHANGE_EST_5YR_GROWTH_RATE_9MONTHS" hidden="1">"c1851"</definedName>
    <definedName name="IQ_PERCENT_CHANGE_EST_5YR_GROWTH_RATE_DAY" hidden="1">"c1846"</definedName>
    <definedName name="IQ_PERCENT_CHANGE_EST_5YR_GROWTH_RATE_MONTH" hidden="1">"c1848"</definedName>
    <definedName name="IQ_PERCENT_CHANGE_EST_5YR_GROWTH_RATE_WEEK" hidden="1">"c1847"</definedName>
    <definedName name="IQ_PERCENT_CHANGE_EST_CFPS_12MONTHS" hidden="1">"c1812"</definedName>
    <definedName name="IQ_PERCENT_CHANGE_EST_CFPS_18MONTHS" hidden="1">"c1813"</definedName>
    <definedName name="IQ_PERCENT_CHANGE_EST_CFPS_3MONTHS" hidden="1">"c1809"</definedName>
    <definedName name="IQ_PERCENT_CHANGE_EST_CFPS_6MONTHS" hidden="1">"c1810"</definedName>
    <definedName name="IQ_PERCENT_CHANGE_EST_CFPS_9MONTHS" hidden="1">"c1811"</definedName>
    <definedName name="IQ_PERCENT_CHANGE_EST_CFPS_DAY" hidden="1">"c1806"</definedName>
    <definedName name="IQ_PERCENT_CHANGE_EST_CFPS_MONTH" hidden="1">"c1808"</definedName>
    <definedName name="IQ_PERCENT_CHANGE_EST_CFPS_WEEK" hidden="1">"c1807"</definedName>
    <definedName name="IQ_PERCENT_CHANGE_EST_DPS_12MONTHS" hidden="1">"c1820"</definedName>
    <definedName name="IQ_PERCENT_CHANGE_EST_DPS_18MONTHS" hidden="1">"c1821"</definedName>
    <definedName name="IQ_PERCENT_CHANGE_EST_DPS_3MONTHS" hidden="1">"c1817"</definedName>
    <definedName name="IQ_PERCENT_CHANGE_EST_DPS_6MONTHS" hidden="1">"c1818"</definedName>
    <definedName name="IQ_PERCENT_CHANGE_EST_DPS_9MONTHS" hidden="1">"c1819"</definedName>
    <definedName name="IQ_PERCENT_CHANGE_EST_DPS_DAY" hidden="1">"c1814"</definedName>
    <definedName name="IQ_PERCENT_CHANGE_EST_DPS_MONTH" hidden="1">"c1816"</definedName>
    <definedName name="IQ_PERCENT_CHANGE_EST_DPS_WEEK" hidden="1">"c1815"</definedName>
    <definedName name="IQ_PERCENT_CHANGE_EST_EBITDA_12MONTHS" hidden="1">"c1804"</definedName>
    <definedName name="IQ_PERCENT_CHANGE_EST_EBITDA_18MONTHS" hidden="1">"c1805"</definedName>
    <definedName name="IQ_PERCENT_CHANGE_EST_EBITDA_3MONTHS" hidden="1">"c1801"</definedName>
    <definedName name="IQ_PERCENT_CHANGE_EST_EBITDA_6MONTHS" hidden="1">"c1802"</definedName>
    <definedName name="IQ_PERCENT_CHANGE_EST_EBITDA_9MONTHS" hidden="1">"c1803"</definedName>
    <definedName name="IQ_PERCENT_CHANGE_EST_EBITDA_DAY" hidden="1">"c1798"</definedName>
    <definedName name="IQ_PERCENT_CHANGE_EST_EBITDA_MONTH" hidden="1">"c1800"</definedName>
    <definedName name="IQ_PERCENT_CHANGE_EST_EBITDA_WEEK" hidden="1">"c1799"</definedName>
    <definedName name="IQ_PERCENT_CHANGE_EST_EPS_12MONTHS" hidden="1">"c1788"</definedName>
    <definedName name="IQ_PERCENT_CHANGE_EST_EPS_18MONTHS" hidden="1">"c1789"</definedName>
    <definedName name="IQ_PERCENT_CHANGE_EST_EPS_3MONTHS" hidden="1">"c1785"</definedName>
    <definedName name="IQ_PERCENT_CHANGE_EST_EPS_6MONTHS" hidden="1">"c1786"</definedName>
    <definedName name="IQ_PERCENT_CHANGE_EST_EPS_9MONTHS" hidden="1">"c1787"</definedName>
    <definedName name="IQ_PERCENT_CHANGE_EST_EPS_DAY" hidden="1">"c1782"</definedName>
    <definedName name="IQ_PERCENT_CHANGE_EST_EPS_MONTH" hidden="1">"c1784"</definedName>
    <definedName name="IQ_PERCENT_CHANGE_EST_EPS_WEEK" hidden="1">"c1783"</definedName>
    <definedName name="IQ_PERCENT_CHANGE_EST_FFO_12MONTHS" hidden="1">"c1828"</definedName>
    <definedName name="IQ_PERCENT_CHANGE_EST_FFO_18MONTHS" hidden="1">"c1829"</definedName>
    <definedName name="IQ_PERCENT_CHANGE_EST_FFO_3MONTHS" hidden="1">"c1825"</definedName>
    <definedName name="IQ_PERCENT_CHANGE_EST_FFO_6MONTHS" hidden="1">"c1826"</definedName>
    <definedName name="IQ_PERCENT_CHANGE_EST_FFO_9MONTHS" hidden="1">"c1827"</definedName>
    <definedName name="IQ_PERCENT_CHANGE_EST_FFO_DAY" hidden="1">"c1822"</definedName>
    <definedName name="IQ_PERCENT_CHANGE_EST_FFO_MONTH" hidden="1">"c1824"</definedName>
    <definedName name="IQ_PERCENT_CHANGE_EST_FFO_WEEK" hidden="1">"c1823"</definedName>
    <definedName name="IQ_PERCENT_CHANGE_EST_PRICE_TARGET_12MONTHS" hidden="1">"c1844"</definedName>
    <definedName name="IQ_PERCENT_CHANGE_EST_PRICE_TARGET_18MONTHS" hidden="1">"c1845"</definedName>
    <definedName name="IQ_PERCENT_CHANGE_EST_PRICE_TARGET_3MONTHS" hidden="1">"c1841"</definedName>
    <definedName name="IQ_PERCENT_CHANGE_EST_PRICE_TARGET_6MONTHS" hidden="1">"c1842"</definedName>
    <definedName name="IQ_PERCENT_CHANGE_EST_PRICE_TARGET_9MONTHS" hidden="1">"c1843"</definedName>
    <definedName name="IQ_PERCENT_CHANGE_EST_PRICE_TARGET_DAY" hidden="1">"c1838"</definedName>
    <definedName name="IQ_PERCENT_CHANGE_EST_PRICE_TARGET_MONTH" hidden="1">"c1840"</definedName>
    <definedName name="IQ_PERCENT_CHANGE_EST_PRICE_TARGET_WEEK" hidden="1">"c1839"</definedName>
    <definedName name="IQ_PERCENT_CHANGE_EST_RECO_12MONTHS" hidden="1">"c1836"</definedName>
    <definedName name="IQ_PERCENT_CHANGE_EST_RECO_18MONTHS" hidden="1">"c1837"</definedName>
    <definedName name="IQ_PERCENT_CHANGE_EST_RECO_3MONTHS" hidden="1">"c1833"</definedName>
    <definedName name="IQ_PERCENT_CHANGE_EST_RECO_6MONTHS" hidden="1">"c1834"</definedName>
    <definedName name="IQ_PERCENT_CHANGE_EST_RECO_9MONTHS" hidden="1">"c1835"</definedName>
    <definedName name="IQ_PERCENT_CHANGE_EST_RECO_DAY" hidden="1">"c1830"</definedName>
    <definedName name="IQ_PERCENT_CHANGE_EST_RECO_MONTH" hidden="1">"c1832"</definedName>
    <definedName name="IQ_PERCENT_CHANGE_EST_RECO_WEEK" hidden="1">"c1831"</definedName>
    <definedName name="IQ_PERCENT_CHANGE_EST_REV_12MONTHS" hidden="1">"c1796"</definedName>
    <definedName name="IQ_PERCENT_CHANGE_EST_REV_18MONTHS" hidden="1">"c1797"</definedName>
    <definedName name="IQ_PERCENT_CHANGE_EST_REV_3MONTHS" hidden="1">"c1793"</definedName>
    <definedName name="IQ_PERCENT_CHANGE_EST_REV_6MONTHS" hidden="1">"c1794"</definedName>
    <definedName name="IQ_PERCENT_CHANGE_EST_REV_9MONTHS" hidden="1">"c1795"</definedName>
    <definedName name="IQ_PERCENT_CHANGE_EST_REV_DAY" hidden="1">"c1790"</definedName>
    <definedName name="IQ_PERCENT_CHANGE_EST_REV_MONTH" hidden="1">"c1792"</definedName>
    <definedName name="IQ_PERCENT_CHANGE_EST_REV_WEEK" hidden="1">"c1791"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RE_OPEN_COST" hidden="1">"c1040"</definedName>
    <definedName name="IQ_PRE_TAX_ACT_OR_EST" hidden="1">"c2221"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HIGH_EST" hidden="1">"c1704"</definedName>
    <definedName name="IQ_PRETAX_GW_INC_LOW_EST" hidden="1">"c1705"</definedName>
    <definedName name="IQ_PRETAX_GW_INC_MEDIAN_EST" hidden="1">"c1703"</definedName>
    <definedName name="IQ_PRETAX_GW_INC_NUM_EST" hidden="1">"c1706"</definedName>
    <definedName name="IQ_PRETAX_GW_INC_STDDEV_EST" hidden="1">"c1707"</definedName>
    <definedName name="IQ_PRETAX_INC_EST" hidden="1">"c1695"</definedName>
    <definedName name="IQ_PRETAX_INC_HIGH_EST" hidden="1">"c1697"</definedName>
    <definedName name="IQ_PRETAX_INC_LOW_EST" hidden="1">"c1698"</definedName>
    <definedName name="IQ_PRETAX_INC_MEDIAN_EST" hidden="1">"c1696"</definedName>
    <definedName name="IQ_PRETAX_INC_NUM_EST" hidden="1">"c1699"</definedName>
    <definedName name="IQ_PRETAX_INC_STDDEV_EST" hidden="1">"c1700"</definedName>
    <definedName name="IQ_PRETAX_REPORT_INC_EST" hidden="1">"c1709"</definedName>
    <definedName name="IQ_PRETAX_REPORT_INC_HIGH_EST" hidden="1">"c1711"</definedName>
    <definedName name="IQ_PRETAX_REPORT_INC_LOW_EST" hidden="1">"c1712"</definedName>
    <definedName name="IQ_PRETAX_REPORT_INC_MEDIAN_EST" hidden="1">"c1710"</definedName>
    <definedName name="IQ_PRETAX_REPORT_INC_NUM_EST" hidden="1">"c1713"</definedName>
    <definedName name="IQ_PRETAX_REPORT_INC_STDDEV_EST" hidden="1">"c1714"</definedName>
    <definedName name="IQ_PRICE_CFPS_FWD" hidden="1">"c2237"</definedName>
    <definedName name="IQ_PRICE_OVER_BVPS" hidden="1">"c1412"</definedName>
    <definedName name="IQ_PRICE_OVER_LTM_EPS" hidden="1">"c1413"</definedName>
    <definedName name="IQ_PRICE_TARGET" hidden="1">"c82"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"c2903"</definedName>
    <definedName name="IQ_RETAIL_ACQUIRED_OWNED_STORES" hidden="1">"c2895"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UTI" hidden="1">"c1125"</definedName>
    <definedName name="IQ_REVENUE" hidden="1">"c1422"</definedName>
    <definedName name="IQ_REVENUE_ACT_OR_EST" hidden="1">"c2214"</definedName>
    <definedName name="IQ_REVENUE_EST" hidden="1">"c1126"</definedName>
    <definedName name="IQ_REVENUE_HIGH_EST" hidden="1">"c1127"</definedName>
    <definedName name="IQ_REVENUE_LOW_EST" hidden="1">"c1128"</definedName>
    <definedName name="IQ_REVENUE_MEDIAN_EST" hidden="1">"c1662"</definedName>
    <definedName name="IQ_REVENUE_NUM_EST" hidden="1">"c1129"</definedName>
    <definedName name="IQ_REVISION_DATE_" hidden="1">39125.817037037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" hidden="1">"c2171"</definedName>
    <definedName name="IQ_SP_DATE" hidden="1">"c2172"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STDDEV" hidden="1">"c1654"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DA" hidden="1">"c1222"</definedName>
    <definedName name="IQ_TEV_EBITDA_AVG" hidden="1">"c1223"</definedName>
    <definedName name="IQ_TEV_EBITDA_FWD" hidden="1">"c1224"</definedName>
    <definedName name="IQ_TEV_EMPLOYEE_AVG" hidden="1">"c1225"</definedName>
    <definedName name="IQ_TEV_TOTAL_REV" hidden="1">"c1226"</definedName>
    <definedName name="IQ_TEV_TOTAL_REV_AVG" hidden="1">"c1227"</definedName>
    <definedName name="IQ_TEV_TOTAL_REV_FWD" hidden="1">"c1228"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Rate">#REF!</definedName>
    <definedName name="Jan">[25]Sheet1!$AE:$AE</definedName>
    <definedName name="JanEndDate">[25]Setup!$K$5</definedName>
    <definedName name="jdsjkjkjnfbfejh">#REF!</definedName>
    <definedName name="Jul">[25]Sheet1!$AK:$AK</definedName>
    <definedName name="JulEndDate">[25]Setup!$K$11</definedName>
    <definedName name="julio">'[51]gráfica-1'!#REF!</definedName>
    <definedName name="JUMBO">#REF!</definedName>
    <definedName name="Jun">[25]Sheet1!$AJ:$AJ</definedName>
    <definedName name="JunEndDate">[25]Setup!$K$10</definedName>
    <definedName name="junio">'[51]gráfica-1'!#REF!</definedName>
    <definedName name="kdkek">#REF!</definedName>
    <definedName name="key">[78]generalassump!$D$10</definedName>
    <definedName name="Keys">[79]Input!$H$6</definedName>
    <definedName name="KLFDJOEWJDKLJEWIODJQWDASEWDFASFSADASDASDASDDDDDqewdfasdas">[27]resultados!#REF!</definedName>
    <definedName name="kyd.ChngCell.01." localSheetId="1" hidden="1">#REF!</definedName>
    <definedName name="kyd.ChngCell.01." hidden="1">#REF!</definedName>
    <definedName name="kyd.CounterLimitCell.01." hidden="1">"x"</definedName>
    <definedName name="kyd.Dim.01." hidden="1">"toad:Company"</definedName>
    <definedName name="kyd.ElementList.01." localSheetId="1" hidden="1">#REF!</definedName>
    <definedName name="kyd.ElementList.01." hidden="1">#REF!</definedName>
    <definedName name="kyd.ElementType.01." hidden="1">3</definedName>
    <definedName name="kyd.FileSaveDir.">""</definedName>
    <definedName name="kyd.ItemType.01." hidden="1">2</definedName>
    <definedName name="kyd.KillLinks.">-4146</definedName>
    <definedName name="kyd.MacroAtEnd.">""</definedName>
    <definedName name="kyd.MacroEachCycle.">""</definedName>
    <definedName name="kyd.MacroEndOfEachCycle.">""</definedName>
    <definedName name="kyd.MemoSortHide.">FALSE</definedName>
    <definedName name="kyd.NumLevels.01." hidden="1">999</definedName>
    <definedName name="kyd.PanicStop.">FALSE</definedName>
    <definedName name="kyd.ParentName.01." hidden="1">""</definedName>
    <definedName name="kyd.Password.">""</definedName>
    <definedName name="kyd.PreScreenData.">FALSE</definedName>
    <definedName name="kyd.PrintMemo.">FALSE</definedName>
    <definedName name="kyd.PrintParent.01." hidden="1">TRUE</definedName>
    <definedName name="kyd.PrintStdWhen.">1</definedName>
    <definedName name="kyd.ProtWbkStruct.">-4146</definedName>
    <definedName name="kyd.ProtWbkWin.">-4146</definedName>
    <definedName name="kyd.ReplaceFile.">-4146</definedName>
    <definedName name="kyd.SaveAsFile.">FALSE</definedName>
    <definedName name="kyd.SaveCopy.">3</definedName>
    <definedName name="kyd.SaveMemo.">FALSE</definedName>
    <definedName name="kyd.SelectString.01." hidden="1">"*"</definedName>
    <definedName name="kyd.StdSortHide.">FALSE</definedName>
    <definedName name="kyd.StopRow.">65536</definedName>
    <definedName name="kyd.WriteMemWhenOptn.">3</definedName>
    <definedName name="L">#REF!</definedName>
    <definedName name="Last_Row">#N/A</definedName>
    <definedName name="Last_Row_HIEx" localSheetId="1">IF('Investor Returns'!Values_Entered_HIEx,'Investor Returns'!Header_Row+Number_of_Payments_HIEx,'Investor Returns'!Header_Row)</definedName>
    <definedName name="Last_Row_HIEx">IF(Values_Entered_HIEx,Header_Row+Number_of_Payments_HIEx,Header_Row)</definedName>
    <definedName name="LeaseGoto">#REF!</definedName>
    <definedName name="libor">[80]Assumptions!$C$55</definedName>
    <definedName name="libor04">[80]Assumptions!$D$55</definedName>
    <definedName name="libor05">[80]Assumptions!$E$55</definedName>
    <definedName name="Licencias">[53]Urba!$X$15:$X$18</definedName>
    <definedName name="lincoln">[81]Assumptions!$F$28</definedName>
    <definedName name="LINEA">#REF!</definedName>
    <definedName name="LOAN1027">'[82]1027B'!$C$18:$J$94</definedName>
    <definedName name="Local">'[83]Exhibit A'!$V$3</definedName>
    <definedName name="LOCATION">[84]Summary!$C$4</definedName>
    <definedName name="location1">[84]Summary!$C$4</definedName>
    <definedName name="look_capex">[85]List!$A$9:$AC$45</definedName>
    <definedName name="lotes">#REF!</definedName>
    <definedName name="lotesmes">#REF!</definedName>
    <definedName name="lotesramirez">#REF!</definedName>
    <definedName name="LOWPRES">'[11]area-new'!$B$7:$C$12</definedName>
    <definedName name="m">#REF!</definedName>
    <definedName name="Macro1" localSheetId="1">[55]!Macro1</definedName>
    <definedName name="Macro1">[56]!Macro1</definedName>
    <definedName name="macroconts">#REF!</definedName>
    <definedName name="macrolotes">#REF!</definedName>
    <definedName name="macrolotesh3">#REF!</definedName>
    <definedName name="macrolotesh4">#REF!</definedName>
    <definedName name="MACROLOTESMES">#REF!</definedName>
    <definedName name="macrovta">#REF!</definedName>
    <definedName name="Main">[0]!Main</definedName>
    <definedName name="maq">#REF!</definedName>
    <definedName name="Mar">[25]Sheet1!$AG:$AG</definedName>
    <definedName name="MarEndDate">[25]Setup!$K$7</definedName>
    <definedName name="MARGEN_MIN_MAX">#REF!</definedName>
    <definedName name="MarginGoto">#REF!</definedName>
    <definedName name="marzo">'[51]gráfica-1'!#REF!</definedName>
    <definedName name="MASC">#REF!</definedName>
    <definedName name="MasCero">#REF!</definedName>
    <definedName name="Matrix_Delete">[0]!Matrix_Delete</definedName>
    <definedName name="Matrix_Insert">[0]!Matrix_Insert</definedName>
    <definedName name="Matrix_Print">[0]!Matrix_Print</definedName>
    <definedName name="MatrizCobranza" localSheetId="1">MMULT(TRANSPOSE('[86]SF Lots Land Residuals'!$J$25:$CO$25),TRANSPOSE(Ponderado))</definedName>
    <definedName name="MatrizCobranza">MMULT(TRANSPOSE('[86]SF Lots Land Residuals'!$J$25:$CO$25),TRANSPOSE(Ponderado))</definedName>
    <definedName name="MatrizPeriodo" localSheetId="1">(TRANSPOSE('[87]Condominiums Residuals'!$J$5:$GG$5)+OFFSET('[87]Condominiums Residuals'!$J$5,0,0,1,'[87]Condominiums Residuals'!$D$117)-1)</definedName>
    <definedName name="MatrizPeriodo">(TRANSPOSE('[88]Condominiums Residuals'!$J$5:$GG$5)+OFFSET('[88]Condominiums Residuals'!$J$5,0,0,1,'[88]Condominiums Residuals'!$D$111)-1)</definedName>
    <definedName name="MatrizPeriodo2" localSheetId="1">(TRANSPOSE([89]Condominiums!$J$5:$DA$5)+OFFSET([89]Condominiums!$J$5,0,0,1,[89]Condominiums!#REF!)-1)</definedName>
    <definedName name="MatrizPeriodo2">(TRANSPOSE([89]Condominiums!$J$5:$DA$5)+OFFSET([89]Condominiums!$J$5,0,0,1,[89]Condominiums!#REF!)-1)</definedName>
    <definedName name="MatrizPeriodo3" localSheetId="1">(TRANSPOSE([89]Condominiums!$J$5:$DA$5)+OFFSET([89]Condominiums!$J$5,0,0,1,[89]Condominiums!#REF!)-1)</definedName>
    <definedName name="MatrizPeriodo3">(TRANSPOSE([89]Condominiums!$J$5:$DA$5)+OFFSET([89]Condominiums!$J$5,0,0,1,[89]Condominiums!#REF!)-1)</definedName>
    <definedName name="MatrizPeriodoPago">(TRANSPOSE('[86]SF Lots Land Residuals'!$J$6:$CO$6)+TRANSPOSE('[86]NPV Lot Price'!$J$7:$J$69))-1</definedName>
    <definedName name="May">[25]Sheet1!$AI:$AI</definedName>
    <definedName name="MayEndDate">[25]Setup!$K$9</definedName>
    <definedName name="mayo">'[51]gráfica-1'!#REF!</definedName>
    <definedName name="MAYO2001">#REF!</definedName>
    <definedName name="MEDPRES">'[11]area-new'!$E$7:$F$10</definedName>
    <definedName name="mes">[90]Edificacion!#REF!</definedName>
    <definedName name="Meses" localSheetId="1">[91]COMP05!$H$468:$H$479</definedName>
    <definedName name="Meses">[92]COMP05!$H$468:$H$479</definedName>
    <definedName name="MezzToggle">[32]Assumptions!$S$46</definedName>
    <definedName name="mgmtfee">[23]SUMMARY!$C$46</definedName>
    <definedName name="Mill_Rate">'[93]S &amp; U'!$A$57</definedName>
    <definedName name="mizar">#REF!</definedName>
    <definedName name="mizar2">#REF!</definedName>
    <definedName name="MONTOAFINANCIAR">#REF!</definedName>
    <definedName name="MONTOAFINANCIAR2">#REF!</definedName>
    <definedName name="montoafinanciar3">#REF!</definedName>
    <definedName name="montofinah3">#REF!</definedName>
    <definedName name="montofinah4">#REF!</definedName>
    <definedName name="MOS">'[94]GC Estimate'!$D$53</definedName>
    <definedName name="mpromedio">[90]Edificacion!#REF!</definedName>
    <definedName name="MUJER">'[51]gráfica-1'!#REF!</definedName>
    <definedName name="MUJERES">#REF!</definedName>
    <definedName name="MujeresCero">#REF!</definedName>
    <definedName name="Name">[21]Sheet1!$C$3</definedName>
    <definedName name="Net">#REF!</definedName>
    <definedName name="newequity">'[95]Goldberg Portfolio Combined'!$Z$70</definedName>
    <definedName name="NJTextra">'[96]Unit Data'!$D$25</definedName>
    <definedName name="NJTspaces">'[96]Unit Data'!$D$24</definedName>
    <definedName name="nofm" localSheetId="1">MATCH(0.01,End_Bal,-1)+1</definedName>
    <definedName name="nofm">MATCH(0.01,End_Bal,-1)+1</definedName>
    <definedName name="noi_table">[97]CashFlow!$B$5:$M$15</definedName>
    <definedName name="NOMBRE_DEL_CONTRATANTE">#REF!</definedName>
    <definedName name="NonAdjust">#REF!</definedName>
    <definedName name="Nov">[25]Sheet1!$AO:$AO</definedName>
    <definedName name="NovEndDate">[25]Setup!$K$15</definedName>
    <definedName name="Num_Pmt_Per_Year">#REF!</definedName>
    <definedName name="Number_of_Payments" localSheetId="1">MATCH(0.01,End_Bal,-1)+1</definedName>
    <definedName name="Number_of_Payments">MATCH(0.01,End_Bal,-1)+1</definedName>
    <definedName name="Number_of_Units">[68]main!$T$3</definedName>
    <definedName name="NumberOfUnits">#REF!</definedName>
    <definedName name="NUMERO">#REF!</definedName>
    <definedName name="NumOfCarGiven">#REF!</definedName>
    <definedName name="NvsASD">"V2003-01-03"</definedName>
    <definedName name="NvsAutoDrillOk">"VN"</definedName>
    <definedName name="NvsElapsedTime">0.0000552083365619183</definedName>
    <definedName name="NvsEndTime">37635.4930675926</definedName>
    <definedName name="NvsInstLang">"VENG"</definedName>
    <definedName name="NvsInstSpec">"%,FPRODUCT,V311A7"</definedName>
    <definedName name="NvsInstSpec1">","</definedName>
    <definedName name="NvsInstSpec2">","</definedName>
    <definedName name="NvsInstSpec3">","</definedName>
    <definedName name="NvsInstSpec4">","</definedName>
    <definedName name="NvsInstSpec5">","</definedName>
    <definedName name="NvsInstSpec6">","</definedName>
    <definedName name="NvsInstSpec7">","</definedName>
    <definedName name="NvsInstSpec8">","</definedName>
    <definedName name="NvsInstSpec9">","</definedName>
    <definedName name="NvsLayoutType">"M3"</definedName>
    <definedName name="NvsNplSpec">"%,X,RZF..,CZF.."</definedName>
    <definedName name="NvsPanelBusUnit">"V"</definedName>
    <definedName name="NvsPanelEffdt">"V2050-12-31"</definedName>
    <definedName name="NvsPanelSetid">"VMIDIV"</definedName>
    <definedName name="NvsReqBU">"V31"</definedName>
    <definedName name="NvsReqBUOnly">"VY"</definedName>
    <definedName name="NvsTransLed">"VN"</definedName>
    <definedName name="NvsTreeASD">"V2003-01-03"</definedName>
    <definedName name="NvsValTbl.ACCOUNT">"GL_ACCOUNT_TBL"</definedName>
    <definedName name="NvsValTbl.BUSINESS_UNIT">"BUS_UNIT_TBL_GL"</definedName>
    <definedName name="NvsValTbl.CURRENCY_CD">"CURRENCY_CD_TBL"</definedName>
    <definedName name="NvsValTbl.DEPTID">"DEPARTMENT_TBL"</definedName>
    <definedName name="NvsValTbl.PRODUCT">"PRODUCT_TBL"</definedName>
    <definedName name="OBSERVACIONES">#REF!</definedName>
    <definedName name="oct">'[51]gráfica-1'!#REF!</definedName>
    <definedName name="OctEndDate">[25]Setup!$K$14</definedName>
    <definedName name="OGA">#REF!</definedName>
    <definedName name="oja">#REF!</definedName>
    <definedName name="oooooo">#REF!</definedName>
    <definedName name="Op_Stmt_Lookup_Key">'[98]Op Stmt Reconciliation Lookup'!$F$2</definedName>
    <definedName name="Op_Stmt_Lookup_Range">'[98]Op Stmt Reconciliation Lookup'!$F$3:$V$39</definedName>
    <definedName name="Op_Stmt_Reconciliation_Lookup_Date_1993">'[98]Op Stmt Reconciliation Lookup'!$F$4</definedName>
    <definedName name="Op_Stmt_Reconciliation_Lookup_Date_1994">'[98]Op Stmt Reconciliation Lookup'!$G$4</definedName>
    <definedName name="Op_Stmt_Reconciliation_Lookup_Date_1995">'[98]Op Stmt Reconciliation Lookup'!$H$4</definedName>
    <definedName name="Op_Stmt_Reconciliation_Lookup_Date_T12">'[98]Op Stmt Reconciliation Lookup'!$I$4</definedName>
    <definedName name="Op_Stmt_Reconciliation_Lookup_Date_YTD">'[98]Op Stmt Reconciliation Lookup'!$J$4</definedName>
    <definedName name="Op_Stmt_Reconciliation_Lookup_Date_YTD_Annual">'[98]Op Stmt Reconciliation Lookup'!$L$4</definedName>
    <definedName name="options">#REF!</definedName>
    <definedName name="OTRASVAR" localSheetId="1">[99]G!$C$33:$I$39</definedName>
    <definedName name="OTRASVAR">[100]G!$C$33:$I$39</definedName>
    <definedName name="OTRO" localSheetId="1">OFFSET(Full_Print,0,0,[61]!Last_Row)</definedName>
    <definedName name="OTRO">OFFSET(Full_Print,0,0,Last_Row)</definedName>
    <definedName name="OTROS">'[51]gráfica-1'!#REF!</definedName>
    <definedName name="ouiop">Scheduled_Payment+Extra_Payment</definedName>
    <definedName name="OverAllPer">#REF!</definedName>
    <definedName name="OverTrade">#REF!</definedName>
    <definedName name="OverTradeEv">#REF!</definedName>
    <definedName name="OWNER">'[22]Check list'!$C$15:$C$15</definedName>
    <definedName name="OWNERADDRESS">'[22]Check list'!$C$16:$C$16</definedName>
    <definedName name="OWNERADDRESS2">'[22]Check list'!$C$17:$C$17</definedName>
    <definedName name="P">#REF!</definedName>
    <definedName name="P.N._DEV.">#REF!</definedName>
    <definedName name="P.N.DEV.">#REF!</definedName>
    <definedName name="PA" localSheetId="1">[101]PRE!$B$6</definedName>
    <definedName name="PA">[102]PRE!$B$6</definedName>
    <definedName name="Páginas">#REF!</definedName>
    <definedName name="papa">#REF!</definedName>
    <definedName name="parking">'[96]Unit Data'!$D$19</definedName>
    <definedName name="Partner">[103]Matrix!$L$11</definedName>
    <definedName name="Partner_Equity">[75]A!$G$6</definedName>
    <definedName name="Pay_Date">#REF!</definedName>
    <definedName name="Pay_Num">#REF!</definedName>
    <definedName name="Payment">#REF!</definedName>
    <definedName name="payment.Num" localSheetId="1">IF(OR(#REF!="",#REF!='Investor Returns'!Total_payments),"",#REF!+1)</definedName>
    <definedName name="payment.Num">IF(OR(#REF!="",#REF!=[0]!Total_payments),"",#REF!+1)</definedName>
    <definedName name="Payment_Date" localSheetId="1">DATE(YEAR(Loan_Start),MONTH(Loan_Start)+'Investor Returns'!Payment_Number,DAY(Loan_Start))</definedName>
    <definedName name="Payment_Date">DATE(YEAR(Loan_Start),MONTH(Loan_Start)+Payment_Number,DAY(Loan_Start))</definedName>
    <definedName name="Payment_Needed">"Pago necesario"</definedName>
    <definedName name="Payment_Number" localSheetId="1">ROW()-'Investor Returns'!Header_Row</definedName>
    <definedName name="Payment_Number">ROW()-Header_Row</definedName>
    <definedName name="PayOff">#REF!</definedName>
    <definedName name="pdeventa">#REF!</definedName>
    <definedName name="penn">[80]Assumptions!$C$38</definedName>
    <definedName name="Per">[104]Premises!$C$10</definedName>
    <definedName name="percentsale">[23]SALE!$K$13</definedName>
    <definedName name="PERIOCIDAD">#REF!</definedName>
    <definedName name="PERIOCIDAD_DIV">#REF!</definedName>
    <definedName name="period">[105]MAINSAP!$F$3</definedName>
    <definedName name="Periodic_rate" localSheetId="1">[0]!Annual_interest_rate/[0]!Payments_per_year</definedName>
    <definedName name="Periodic_rate">[0]!Annual_interest_rate/[0]!Payments_per_year</definedName>
    <definedName name="Periods">#REF!</definedName>
    <definedName name="PERIODTO">'[22]Check list'!$C$14:$C$14</definedName>
    <definedName name="PIN">[16]Occupancy!$C$19</definedName>
    <definedName name="PLAN">#REF!</definedName>
    <definedName name="PLM">'[16]MRI Expire Table'!$C$57:$I$68</definedName>
    <definedName name="plus" localSheetId="1">'[57]Otras Variables'!$L$6:$S$18</definedName>
    <definedName name="plus">'[57]Otras Variables'!$L$6:$S$18</definedName>
    <definedName name="plusva">#REF!</definedName>
    <definedName name="PLUSVAL" localSheetId="1">'[106]Otras Variables'!$C$5:$I$17</definedName>
    <definedName name="PLUSVAL">'[107]Otras Variables'!$C$5:$I$17</definedName>
    <definedName name="plusval2">'[57]Otras Variables'!#REF!</definedName>
    <definedName name="plusval3">'[77]Otras Variables'!#REF!</definedName>
    <definedName name="plusval4">'[57]Otras Variables'!#REF!</definedName>
    <definedName name="plusval5">'[57]Otras Variables'!#REF!</definedName>
    <definedName name="plusval6">'[57]Otras Variables'!#REF!</definedName>
    <definedName name="PLUSVALIA">#REF!</definedName>
    <definedName name="plusvalia2">'[57]Otras Variables'!#REF!</definedName>
    <definedName name="plusvalia3">'[57]Otras Variables'!#REF!</definedName>
    <definedName name="plusvalia4">'[57]Otras Variables'!#REF!</definedName>
    <definedName name="poderadoRC">#REF!</definedName>
    <definedName name="PolJoyaII">#REF!</definedName>
    <definedName name="Ponderado">#REF!</definedName>
    <definedName name="Ponderado1">#REF!</definedName>
    <definedName name="Ponderado2">#REF!</definedName>
    <definedName name="Ponderado3">#REF!</definedName>
    <definedName name="ponderado4">#REF!</definedName>
    <definedName name="ponderadoRC">#REF!</definedName>
    <definedName name="PonderadoRDV">#REF!</definedName>
    <definedName name="PORC_SIN">#REF!</definedName>
    <definedName name="PP" localSheetId="1">[108]PRE!$B$5</definedName>
    <definedName name="PP">[109]PRE!$B$5</definedName>
    <definedName name="ppm">-0.5</definedName>
    <definedName name="ppp" localSheetId="1">[110]PRE!$B$5</definedName>
    <definedName name="ppp">[111]PRE!$B$5</definedName>
    <definedName name="pppp" localSheetId="1">[112]PRE!$B$5</definedName>
    <definedName name="pppp">[113]PRE!$B$5</definedName>
    <definedName name="ppppp" localSheetId="1">[101]PRE!$B$5</definedName>
    <definedName name="ppppp">[102]PRE!$B$5</definedName>
    <definedName name="pppppp" localSheetId="1">[114]PRE!$B$5</definedName>
    <definedName name="pppppp">[115]PRE!$B$5</definedName>
    <definedName name="ppppppp" localSheetId="1">[116]PRE!$B$5</definedName>
    <definedName name="ppppppp">[117]PRE!$B$5</definedName>
    <definedName name="pppppppp" localSheetId="1">[118]PRE!$B$5</definedName>
    <definedName name="pppppppp">[119]PRE!$B$5</definedName>
    <definedName name="prec" localSheetId="1">[120]PREM!$C$11:$L$34</definedName>
    <definedName name="prec">[121]PREM!$C$11:$L$34</definedName>
    <definedName name="precc" localSheetId="1">[122]PREM!$C$11:$L$34</definedName>
    <definedName name="precc">[123]PREM!$C$11:$L$34</definedName>
    <definedName name="preccc" localSheetId="1">[122]PREM!$C$11:$L$34</definedName>
    <definedName name="preccc">[123]PREM!$C$11:$L$34</definedName>
    <definedName name="precccc" localSheetId="1">[124]PREM!$C$11:$L$34</definedName>
    <definedName name="precccc">[125]PREM!$C$11:$L$34</definedName>
    <definedName name="preccccc" localSheetId="1">[122]PREM!$C$11:$L$34</definedName>
    <definedName name="preccccc">[123]PREM!$C$11:$L$34</definedName>
    <definedName name="precccccc" localSheetId="1">[122]PREM!$C$11:$L$34</definedName>
    <definedName name="precccccc">[123]PREM!$C$11:$L$34</definedName>
    <definedName name="preccccccc" localSheetId="1">[120]PREM!$C$11:$L$34</definedName>
    <definedName name="preccccccc">[126]PREM!$C$11:$L$34</definedName>
    <definedName name="precccccccc" localSheetId="1">[122]PREM!$C$11:$L$34</definedName>
    <definedName name="precccccccc">[123]PREM!$C$11:$L$34</definedName>
    <definedName name="precio" localSheetId="1">[60]G!$C$64:$M$76</definedName>
    <definedName name="precio">[60]G!$C$64:$M$76</definedName>
    <definedName name="PRECIOMACRO">#REF!</definedName>
    <definedName name="preciomacrolote">#REF!</definedName>
    <definedName name="PRECIOMETRO" localSheetId="1">'[106]Otras Variables'!$C$21:$I$33</definedName>
    <definedName name="PRECIOMETRO">'[107]Otras Variables'!$C$21:$I$33</definedName>
    <definedName name="preciometro2">'[57]Otras Variables'!#REF!</definedName>
    <definedName name="preciometro3">'[77]Otras Variables'!#REF!</definedName>
    <definedName name="preciometro4">'[57]Otras Variables'!#REF!</definedName>
    <definedName name="preciometro5">'[57]Otras Variables'!#REF!</definedName>
    <definedName name="preciometro6">'[57]Otras Variables'!#REF!</definedName>
    <definedName name="precioventalote">#REF!</definedName>
    <definedName name="precioventamacrolote">#REF!</definedName>
    <definedName name="pref_rate">#REF!</definedName>
    <definedName name="PreparedBy">#REF!</definedName>
    <definedName name="Price_Golf" localSheetId="1">[124]Price_Golf!$B$1:$G$209</definedName>
    <definedName name="Price_Golf">[124]Price_Golf!$B$1:$G$209</definedName>
    <definedName name="PRIMA_PROM_INI">#REF!</definedName>
    <definedName name="PRIMA_PROM2">#REF!</definedName>
    <definedName name="PRIMA_PROMEDIO">#REF!</definedName>
    <definedName name="PRIMA_TOTAL">#REF!</definedName>
    <definedName name="PRIMATOTAL2">#REF!</definedName>
    <definedName name="Princ">#REF!</definedName>
    <definedName name="Print_Area_MI">[127]PHILMEX!#REF!</definedName>
    <definedName name="Print_Area_Reset" localSheetId="1">OFFSET(Full_Print,0,0,[61]!Last_Row)</definedName>
    <definedName name="Print_Area_Reset">OFFSET(Full_Print,0,0,Last_Row)</definedName>
    <definedName name="Print_Area1">#REF!</definedName>
    <definedName name="Print_Area2">#REF!</definedName>
    <definedName name="Print_Area3">#REF!</definedName>
    <definedName name="Print_Area4">#REF!</definedName>
    <definedName name="Print_Titles_MI">[127]PHILMEX!#REF!</definedName>
    <definedName name="PRINTGEO">[16]Expiration!$A$144:$K$186</definedName>
    <definedName name="profit">0.33</definedName>
    <definedName name="Proforma1">'[14]aloft Pro Forma'!$C$6:$BC$76</definedName>
    <definedName name="Proforma2">'[14]aloft Pro Forma'!$C$81:$BC$141</definedName>
    <definedName name="PROG">#REF!</definedName>
    <definedName name="promdes">#REF!</definedName>
    <definedName name="promdes999">#REF!</definedName>
    <definedName name="propdescr">[128]Sheet2!$A$1:$B$342</definedName>
    <definedName name="PROPERTY">[84]Summary!$C$3</definedName>
    <definedName name="PROPERTY_DESCRIPTION">"rating"</definedName>
    <definedName name="PropNumber">[129]FTP!$B$7:$D$185</definedName>
    <definedName name="PRT_EXPIRE">[16]Expiration!$A$58:$M$136</definedName>
    <definedName name="PRT_OCC">[16]Expiration!$A$2:$H$64</definedName>
    <definedName name="pventa">#REF!</definedName>
    <definedName name="PYENDPERIOD">[44]Lookup!$D$9</definedName>
    <definedName name="qro">'[51]gráfica-1'!#REF!</definedName>
    <definedName name="Qry_WORKHORSE_REFRESH">#REF!</definedName>
    <definedName name="Qtrs">[5]Essbase!$O$3:$R$3,[5]Essbase!$AF$3:$AI$3,[5]Essbase!$AW$3:$AZ$3,[5]Essbase!$BN$3:$BQ$3</definedName>
    <definedName name="QTY">#REF!</definedName>
    <definedName name="QTYHeader">#REF!</definedName>
    <definedName name="Quantity1">#REF!</definedName>
    <definedName name="qw" hidden="1">{"Estimated Proforma (Prelim. Proforma)",#N/A,TRUE,"Prelim. Proforma";"Summary Cash Flow Grid",#N/A,TRUE,"Cash Flow Grid";"Final Proforma (Final Proforma)",#N/A,TRUE,"Final Proforma";"Cash Flow Graph (Cash Flow Graphic)",#N/A,TRUE,"Cash Flow Graphic"}</definedName>
    <definedName name="qwer" hidden="1">{"Estimated Proforma",#N/A,TRUE,"Prelim. Proforma";"Sales and Marketing Budget",#N/A,TRUE,"S&amp;M Budget";"Summary Cash Flow Grid",#N/A,TRUE,"Cash Flow Grid";"Detail Project Cash Flow",#N/A,TRUE,"Cash Flow Grid";"Financing Calculation",#N/A,TRUE,"Cash Flow Grid";"Cash Flow Graph",#N/A,TRUE,"Cash Flow Graphic";"Final Proforma",#N/A,TRUE,"Final Proforma"}</definedName>
    <definedName name="qy">'[11]area-new'!$B$13:$B$442</definedName>
    <definedName name="RAD">'[16]MRI Expire Table'!$C$85:$I$100</definedName>
    <definedName name="Rango">#REF!</definedName>
    <definedName name="rate">[104]Premises!$C$7</definedName>
    <definedName name="re">#REF!</definedName>
    <definedName name="Recargos">#REF!</definedName>
    <definedName name="REGLA_DE_SUMA_ASEGURADA">#REF!</definedName>
    <definedName name="Reimbursement">"Reembolso"</definedName>
    <definedName name="REITOwned">[25]Setup!$B$8</definedName>
    <definedName name="RentGrowthAssump">[23]invest!$B$26:$E$31</definedName>
    <definedName name="RentGrowthAssump.">[23]invest!$B$26:$E$31</definedName>
    <definedName name="report" hidden="1">{#N/A,#N/A,FALSE,"Summary";#N/A,#N/A,FALSE,"Assumptions";#N/A,#N/A,FALSE,"Cash Flow";#N/A,#N/A,FALSE,"Residual Calculation";#N/A,#N/A,FALSE,"Pricing Matrix";#N/A,#N/A,FALSE,"Pricing Matrix II";#N/A,#N/A,FALSE,"Expiration Schedule"}</definedName>
    <definedName name="REQ_DATE">[130]COVER!$B$19</definedName>
    <definedName name="REQ_NUMBER">[130]COVER!$B$15</definedName>
    <definedName name="rescias">[27]resultados!#REF!</definedName>
    <definedName name="RESGGM">#REF!</definedName>
    <definedName name="Reside">#REF!</definedName>
    <definedName name="Residencial" localSheetId="1">[41]Generales!$B$21:$FD$35</definedName>
    <definedName name="Residencial">[41]Generales!$B$21:$FD$35</definedName>
    <definedName name="ResidentialGSF">'[131]Permits &amp; Fees'!$C$138</definedName>
    <definedName name="ResortVillager">#REF!</definedName>
    <definedName name="RESP">'[51]gráfica-1'!#REF!</definedName>
    <definedName name="resplusconst" localSheetId="1">'[41]Res Plus'!$F$164:$BM$165</definedName>
    <definedName name="resplusconst">'[41]Res Plus'!$F$164:$BM$165</definedName>
    <definedName name="resplusvta" localSheetId="1">'[41]Res Plus'!$F$158:$BM$159</definedName>
    <definedName name="resplusvta">'[41]Res Plus'!$F$158:$BM$159</definedName>
    <definedName name="RESUMEN">'[51]gráfica-1'!#REF!</definedName>
    <definedName name="retailspaces">'[96]Unit Data'!$D$23</definedName>
    <definedName name="rev">[6]ASSUMPTIONS!$C$12</definedName>
    <definedName name="REV_LEV">[20]returns!$O$54</definedName>
    <definedName name="Revenue_DDL">[64]Tables!$B$5:$B$23</definedName>
    <definedName name="rngCurrentCustomOne" localSheetId="1">OFFSET(rngCustomOneColumn,1,0,COUNTA(rngCustomOneColumn),1)</definedName>
    <definedName name="rngCurrentCustomOne">OFFSET(rngCustomOneColumn,1,0,COUNTA(rngCustomOneColumn),1)</definedName>
    <definedName name="rngCurrentCustomThree" localSheetId="1">OFFSET(rngCustomThreeColumn,1,0,COUNTA(rngCustomThreeColumn),1)</definedName>
    <definedName name="rngCurrentCustomThree">OFFSET(rngCustomThreeColumn,1,0,COUNTA(rngCustomThreeColumn),1)</definedName>
    <definedName name="rngCurrentCustomTwo" localSheetId="1">OFFSET(rngCustomTwoColumn,1,0,COUNTA(rngCustomTwoColumn),1)</definedName>
    <definedName name="rngCurrentCustomTwo">OFFSET(rngCustomTwoColumn,1,0,COUNTA(rngCustomTwoColumn),1)</definedName>
    <definedName name="rngCurrentFullModel" localSheetId="1">OFFSET(rngFullModelColumn,0,0,COUNTA(rngFullModelColumn),1)</definedName>
    <definedName name="rngCurrentFullModel">OFFSET(rngFullModelColumn,0,0,COUNTA(rngFullModelColumn),1)</definedName>
    <definedName name="rngCurrentPrintRangeList" localSheetId="1">OFFSET(rngWholeBColumn,1,0,COUNTA(rngWholeBColumn),1)</definedName>
    <definedName name="rngCurrentPrintRangeList">OFFSET(rngWholeBColumn,1,0,COUNTA(rngWholeBColumn),1)</definedName>
    <definedName name="rngCurrentSimpleNine" localSheetId="1">OFFSET(rngSimpleNineColumn,1,0,COUNTA(rngSimpleNineColumn),1)</definedName>
    <definedName name="rngCurrentSimpleNine">OFFSET(rngSimpleNineColumn,1,0,COUNTA(rngSimpleNineColumn),1)</definedName>
    <definedName name="rngPrintouts" localSheetId="1">OFFSET(rngAllDColumn,1,0,COUNTA(rngAllDColumn),1)</definedName>
    <definedName name="rngPrintouts">OFFSET(rngAllDColumn,1,0,COUNTA(rngAllDColumn),1)</definedName>
    <definedName name="room">[132]Inventory!$B$10</definedName>
    <definedName name="RSA">'[16]MRI Expire Table'!$C$101:$I$113</definedName>
    <definedName name="rsf">[133]ARGUS!$E$28</definedName>
    <definedName name="rtnBeginEnd">#REF!</definedName>
    <definedName name="rtnBillToAss">#REF!</definedName>
    <definedName name="rtrt" hidden="1">{"sheet a",#N/A,FALSE,"A";"sheet b 1",#N/A,FALSE,"B";"sheet b 2",#N/A,FALSE,"B"}</definedName>
    <definedName name="S" localSheetId="1">{"cap_structure",#N/A,FALSE,"Graph-Mkt Cap";"price",#N/A,FALSE,"Graph-Price";"ebit",#N/A,FALSE,"Graph-EBITDA";"ebitda",#N/A,FALSE,"Graph-EBITDA"}</definedName>
    <definedName name="s" hidden="1">{"cap_structure",#N/A,FALSE,"Graph-Mkt Cap";"price",#N/A,FALSE,"Graph-Price";"ebit",#N/A,FALSE,"Graph-EBITDA";"ebitda",#N/A,FALSE,"Graph-EBITDA"}</definedName>
    <definedName name="S.A" localSheetId="1">'[49]1612'!$A$66:$B$97</definedName>
    <definedName name="S.A">'[49]1612'!$A$66:$B$97</definedName>
    <definedName name="S.A.">#REF!</definedName>
    <definedName name="SA">#REF!</definedName>
    <definedName name="SalesmanRef">#REF!</definedName>
    <definedName name="SalesRepNum">#REF!</definedName>
    <definedName name="SalesTax">#REF!</definedName>
    <definedName name="SalesTaxPer">#REF!</definedName>
    <definedName name="SaleYear">[33]Assumptions!$M$44</definedName>
    <definedName name="SAMI">#REF!</definedName>
    <definedName name="SAMSEM">#REF!</definedName>
    <definedName name="SC">[20]returns!$N$50</definedName>
    <definedName name="SCA">#REF!</definedName>
    <definedName name="Sched_Pay">#REF!</definedName>
    <definedName name="Scheduled_Extra_Payments">#REF!</definedName>
    <definedName name="Scheduled_Interest_Rate">#REF!</definedName>
    <definedName name="Scheduled_Monthly_Payment">#REF!</definedName>
    <definedName name="sddd" localSheetId="1">MATCH(0.01,End_Bal,-1)+1</definedName>
    <definedName name="sddd">MATCH(0.01,End_Bal,-1)+1</definedName>
    <definedName name="sdf" hidden="1">{"PROFORMA",#N/A,FALSE,"A";"BIGGER 1",#N/A,FALSE,"B";"BIGGER 2",#N/A,FALSE,"B";"BIGGER 3",#N/A,FALSE,"B";"SMALL CF 1",#N/A,FALSE,"C"}</definedName>
    <definedName name="SellPriceUnit">#REF!</definedName>
    <definedName name="Sep">[21]Sheet1!$C$5</definedName>
    <definedName name="SepEndDate">[25]Setup!$K$13</definedName>
    <definedName name="sept">'[51]gráfica-1'!#REF!</definedName>
    <definedName name="Sepulveda">[21]Sheet1!$C$5</definedName>
    <definedName name="sf">#REF!</definedName>
    <definedName name="SFH.ALL.SALES">#REF!</definedName>
    <definedName name="SH">#REF!</definedName>
    <definedName name="SHF.PROJ.LOT.PREM">#REF!</definedName>
    <definedName name="ShipByLink">#REF!</definedName>
    <definedName name="ShipTo">#REF!</definedName>
    <definedName name="ShipToAddress">#REF!</definedName>
    <definedName name="ShipToCitySt">#REF!</definedName>
    <definedName name="ShipToContact">#REF!</definedName>
    <definedName name="ShipToOrder">#REF!</definedName>
    <definedName name="ShipToOrderRef">#REF!</definedName>
    <definedName name="ShipToPhone">#REF!</definedName>
    <definedName name="ShipToPO">#REF!</definedName>
    <definedName name="ShipToreqDate">#REF!</definedName>
    <definedName name="ShipToZip">#REF!</definedName>
    <definedName name="ShortName">"New Millennium Business Planning Model"</definedName>
    <definedName name="show_date">'[134]Model Assumptions'!$B$24</definedName>
    <definedName name="show_pct">'[134]Model Assumptions'!$B$23</definedName>
    <definedName name="SIN_PAG">#REF!</definedName>
    <definedName name="SIN_PROM">#REF!</definedName>
    <definedName name="SIN_PROM_AC">#REF!</definedName>
    <definedName name="SIN_PROM_AJ">#REF!</definedName>
    <definedName name="SIN_PROM_REAL">#REF!</definedName>
    <definedName name="SIN_REP">#REF!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Name">[0]!sName</definedName>
    <definedName name="socios">#REF!</definedName>
    <definedName name="Spanner_Auto_File">"c:\My Documents\PIS15_Ma.x2a"</definedName>
    <definedName name="Spanner_Auto_Select">'[26]Progress CD'!$A$1:$AD$80</definedName>
    <definedName name="spectfdi" hidden="1">{"schedule",#N/A,FALSE,"Sum Op's";"input area",#N/A,FALSE,"Sum Op's"}</definedName>
    <definedName name="Splits">[21]Sheet1!$C$5</definedName>
    <definedName name="Stretch">#REF!</definedName>
    <definedName name="Stub">[74]General!$C$13</definedName>
    <definedName name="Stub1997a">'[14]Stub Year'!$C$6:$AR$74</definedName>
    <definedName name="Stub1997b">'[14]Stub Year'!$C$76:$AR$138</definedName>
    <definedName name="subjectname">[23]SUMMARY!$A$1</definedName>
    <definedName name="SUBJECTNRA">[23]SUMMARY!$K$1</definedName>
    <definedName name="SubTotal2">#REF!</definedName>
    <definedName name="SumQTY">#REF!</definedName>
    <definedName name="SVP">#REF!</definedName>
    <definedName name="T_Derechos">#REF!</definedName>
    <definedName name="TABLA">[51]tarvg2!#REF!</definedName>
    <definedName name="TABLA1" localSheetId="1">[135]CC!$A$3:$D$162</definedName>
    <definedName name="TABLA1">[136]CC!$A$3:$D$162</definedName>
    <definedName name="Tables" hidden="1">{"sales",#N/A,FALSE,"Sales";"sales existing",#N/A,FALSE,"Sales";"sales rd1",#N/A,FALSE,"Sales";"sales rd2",#N/A,FALSE,"Sales"}</definedName>
    <definedName name="tarifa">#REF!</definedName>
    <definedName name="tarifa6">[137]Presentación!#REF!</definedName>
    <definedName name="TARIFAS">#REF!</definedName>
    <definedName name="tasa">'[138]PROG OBRA'!#REF!</definedName>
    <definedName name="TAX">[104]Premises!$C$6</definedName>
    <definedName name="tax_rate">38%</definedName>
    <definedName name="TC" localSheetId="1">[30]G!$B$64</definedName>
    <definedName name="TC">[30]G!$B$64</definedName>
    <definedName name="tcost">'[95]Goldberg Portfolio Combined'!$Z$60</definedName>
    <definedName name="TEN">'[16]MRI Expire Table'!$C$114:$I$125</definedName>
    <definedName name="TenantImpvmnt">'[139]Rent Roll'!$C$144</definedName>
    <definedName name="term">#REF!</definedName>
    <definedName name="TermsOfSaleOther">#REF!</definedName>
    <definedName name="test">[21]Sheet1!$E$44</definedName>
    <definedName name="TF">#REF!</definedName>
    <definedName name="TFEM">#REF!</definedName>
    <definedName name="TILCPSFOverride">'[139]Rent Roll'!$G$141</definedName>
    <definedName name="tipos">[90]Edificacion!#REF!</definedName>
    <definedName name="Title">[21]Sheet1!$C$5</definedName>
    <definedName name="_xlnm.Print_Titles" localSheetId="1">'Investor Returns'!$1:$3</definedName>
    <definedName name="_xlnm.Print_Titles">#REF!</definedName>
    <definedName name="TKM">'[16]MRI Expire Table'!$C$2:$I$19</definedName>
    <definedName name="TM">#REF!</definedName>
    <definedName name="TMAS">#REF!</definedName>
    <definedName name="tom">'[140]Budget Summary'!$C$1:$R$4</definedName>
    <definedName name="Total_Interest">#REF!</definedName>
    <definedName name="Total_Pay">#REF!</definedName>
    <definedName name="Total_Payment">Scheduled_Payment+Extra_Payment</definedName>
    <definedName name="Total_payments" localSheetId="1">[0]!Payments_per_year*[0]!Term_in_years</definedName>
    <definedName name="Total_payments">[0]!Payments_per_year*[0]!Term_in_years</definedName>
    <definedName name="Total_Sources">[75]A!$G$10</definedName>
    <definedName name="TotalBelowMarg">#REF!</definedName>
    <definedName name="TotalComm">#REF!</definedName>
    <definedName name="TotalCommPer">#REF!</definedName>
    <definedName name="TotalCost">#REF!</definedName>
    <definedName name="TotalEval">#REF!</definedName>
    <definedName name="TotalExtn">#REF!</definedName>
    <definedName name="TotalGiven">#REF!</definedName>
    <definedName name="TotalGivePer">#REF!</definedName>
    <definedName name="TotalWTax">#REF!</definedName>
    <definedName name="TotSFinTILCCalc">'[139]Rent Roll'!$C$136</definedName>
    <definedName name="Tourall">#REF!</definedName>
    <definedName name="TPENN">[16]Occupancy!$C$4</definedName>
    <definedName name="TradeInAll">#REF!</definedName>
    <definedName name="TradeLessPay">#REF!</definedName>
    <definedName name="TRANS" localSheetId="1">[141]Trans!$L$6</definedName>
    <definedName name="TRANS">[141]Trans!$L$6</definedName>
    <definedName name="TRAUM">'[51]gráfica-1'!#REF!</definedName>
    <definedName name="TRCLPwoWyeth">'[142]CONSL-beforeWyeth'!$B$254:$J$345</definedName>
    <definedName name="trfgdrehyhy" localSheetId="1">DATE(YEAR(Loan_Start),MONTH(Loan_Start)+'Investor Returns'!Payment_Number,DAY(Loan_Start))</definedName>
    <definedName name="trfgdrehyhy">DATE(YEAR(Loan_Start),MONTH(Loan_Start)+Payment_Number,DAY(Loan_Start))</definedName>
    <definedName name="txtBillTo">#REF!</definedName>
    <definedName name="uen">#REF!</definedName>
    <definedName name="umconst" localSheetId="1">[41]UM!$F$163:$BM$164</definedName>
    <definedName name="umconst">[41]UM!$F$163:$BM$164</definedName>
    <definedName name="umvta" localSheetId="1">[41]UM!$F$157:$BM$158</definedName>
    <definedName name="umvta">[41]UM!$F$157:$BM$158</definedName>
    <definedName name="Undistr_Opex_DDL">[64]Tables!$B$27:$B$34</definedName>
    <definedName name="UnitPriceSub">#REF!</definedName>
    <definedName name="units">#REF!</definedName>
    <definedName name="unitsCondos">'[143]Condo-Unit Data'!$B$45</definedName>
    <definedName name="unitss">'[144]Unit Data'!$C$36</definedName>
    <definedName name="Updated">'[145]Sales Tracker'!$H$1</definedName>
    <definedName name="Urbanizacion">[53]Urba!$V$15:$V$35</definedName>
    <definedName name="UROL">'[51]gráfica-1'!#REF!</definedName>
    <definedName name="UTIL" localSheetId="1">[146]Util!$L$6</definedName>
    <definedName name="UTIL">[146]Util!$L$6</definedName>
    <definedName name="UTILIDAD" localSheetId="1">[42]!UTILIDAD</definedName>
    <definedName name="UTILIDAD">[43]!UTILIDAD</definedName>
    <definedName name="UTILIDAD2">#REF!</definedName>
    <definedName name="v_e" localSheetId="1">IF(Loan_Amount*Interest_Rate*Loan_Years*Loan_Start&gt;0,1,0)</definedName>
    <definedName name="v_e">IF(Loan_Amount*Interest_Rate*Loan_Years*Loan_Start&gt;0,1,0)</definedName>
    <definedName name="VALOR">#REF!</definedName>
    <definedName name="ValueOFExtTerms">#REF!</definedName>
    <definedName name="Values_Entered" localSheetId="1">IF(Loan_Amount*Interest_Rate*Loan_Years*Loan_Start&gt;0,1,0)</definedName>
    <definedName name="Values_Entered">IF(Loan_Amount*Interest_Rate*Loan_Years*Loan_Start&gt;0,1,0)</definedName>
    <definedName name="Values_Entered_HIEx" localSheetId="1">IF(Loan_Amount_HIEx*Interest_Rate_HIEx*Loan_Years_HIEx*Loan_Start_HIEx&gt;0,1,0)</definedName>
    <definedName name="Values_Entered_HIEx">IF(Loan_Amount_HIEx*Interest_Rate_HIEx*Loan_Years_HIEx*Loan_Start_HIEx&gt;0,1,0)</definedName>
    <definedName name="VAR">#REF!</definedName>
    <definedName name="VAR_CENSO">#REF!</definedName>
    <definedName name="VARCENSO">#REF!</definedName>
    <definedName name="VAROP" localSheetId="1">[147]G!$C$47:$H$52</definedName>
    <definedName name="VAROP">[147]G!$C$47:$H$52</definedName>
    <definedName name="ve" localSheetId="1">IF(Loan_Amount*Interest_Rate*Loan_Years*Loan_Start&gt;0,1,0)</definedName>
    <definedName name="ve">IF(Loan_Amount*Interest_Rate*Loan_Years*Loan_Start&gt;0,1,0)</definedName>
    <definedName name="venta" localSheetId="1">'[41]Res Plus'!$F$158:$BM$159</definedName>
    <definedName name="venta">'[41]Res Plus'!$F$158:$BM$159</definedName>
    <definedName name="Venta1">#REF!</definedName>
    <definedName name="ventas">#REF!</definedName>
    <definedName name="Ventas2">#REF!</definedName>
    <definedName name="Ventas3">#REF!</definedName>
    <definedName name="Ventas4">#REF!</definedName>
    <definedName name="Ventas5">#REF!</definedName>
    <definedName name="Ventas6">#REF!</definedName>
    <definedName name="vta" localSheetId="1">'[41]Res Plus'!$F$160:$BM$161</definedName>
    <definedName name="vta">'[41]Res Plus'!$F$160:$BM$161</definedName>
    <definedName name="wacc">[104]Premises!$C$8</definedName>
    <definedName name="WaterfallValuation">[148]RawDataDCF!$D$131:$CP$175</definedName>
    <definedName name="whitehall">[81]Assumptions!$F$27</definedName>
    <definedName name="wrn.1995._.Analysis." hidden="1">{#N/A,#N/A,FALSE,"1995 Rev &amp; Exp"}</definedName>
    <definedName name="wrn.2701all." hidden="1">{#N/A,#N/A,FALSE,"T&amp;E (2)";#N/A,#N/A,FALSE,"R&amp;E SUM";#N/A,#N/A,FALSE,"R&amp;E MONTH";#N/A,#N/A,FALSE,"R&amp;E YEAR";#N/A,#N/A,FALSE,"T&amp;E (1)";#N/A,#N/A,FALSE,"T&amp;E SUM"}</definedName>
    <definedName name="wrn.2703all." hidden="1">{#N/A,#N/A,FALSE,"R&amp;E SUM";#N/A,#N/A,FALSE,"R&amp;E MONTH";#N/A,#N/A,FALSE,"R&amp;E YEAR";#N/A,#N/A,FALSE,"SREV (1)";#N/A,#N/A,FALSE,"SREV(2)";#N/A,#N/A,FALSE,"SREV(3)";#N/A,#N/A,FALSE,"SREV(4)";#N/A,#N/A,FALSE,"OREV (1)";#N/A,#N/A,FALSE,"T&amp;E SUM";#N/A,#N/A,FALSE,"T&amp;E (1)"}</definedName>
    <definedName name="wrn.2705all." hidden="1">{#N/A,#N/A,FALSE,"R&amp;E SUM";#N/A,#N/A,FALSE,"R&amp;E MONTH";#N/A,#N/A,FALSE,"R&amp;E YEAR";#N/A,#N/A,FALSE,"OREV (1)";#N/A,#N/A,FALSE,"OREV (2)"}</definedName>
    <definedName name="wrn.2706all." hidden="1">{#N/A,#N/A,FALSE,"R&amp;E SUM";#N/A,#N/A,FALSE,"R&amp;E MONTH";#N/A,#N/A,FALSE,"R&amp;E YEAR";#N/A,#N/A,FALSE,"SREV (1)";#N/A,#N/A,FALSE,"OREV (1)"}</definedName>
    <definedName name="wrn.2707all." hidden="1">{#N/A,#N/A,FALSE,"R&amp;E SUM";#N/A,#N/A,FALSE,"R&amp;E MONTH";#N/A,#N/A,FALSE,"R&amp;E YEAR";#N/A,#N/A,FALSE,"SREV (1)";#N/A,#N/A,FALSE,"SREV(2)";#N/A,#N/A,FALSE,"OREV (1)";#N/A,#N/A,FALSE,"rent"}</definedName>
    <definedName name="wrn.2711all." hidden="1">{#N/A,#N/A,FALSE,"R&amp;E SUM";#N/A,#N/A,FALSE,"R&amp;E MONTH";#N/A,#N/A,FALSE,"R&amp;E YEAR";#N/A,#N/A,FALSE,"OREV (1)";#N/A,#N/A,FALSE,"OREV (2)"}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{#N/A,#N/A,TRUE,"3-Gateway";#N/A,#N/A,TRUE,"4-ByrkitAve.Bus.Ctr.";#N/A,#N/A,TRUE,"5- 851 Marietta Assoc.";#N/A,#N/A,TRUE,"6-Fesslers";#N/A,#N/A,TRUE,"7- 3300 Sample";#N/A,#N/A,TRUE,"8-Blackthorn-Wells";#N/A,#N/A,TRUE,"9-BlackthornNimtz";#N/A,#N/A,TRUE,"10-Willow Trace II";#N/A,#N/A,TRUE,"11-Homeland";#N/A,#N/A,TRUE,"12-Dugdale";#N/A,#N/A,TRUE,"13-Park Center";#N/A,#N/A,TRUE,"14-Michiana";#N/A,#N/A,TRUE,"15-LTV (Niles)";#N/A,#N/A,TRUE,"16-Niles-Colfax";#N/A,#N/A,TRUE,"17-Colfax Place";#N/A,#N/A,TRUE,"18-Pru Office"}</definedName>
    <definedName name="wrn.All._.Columns._.Month." hidden="1">{#N/A,#N/A,FALSE,"Table M";#N/A,#N/A,FALSE,"Graph-F";"All Fcst Month SumOps",#N/A,FALSE,"SumOps";"All Fcst Month SumExp",#N/A,FALSE,"SumExp";"All Fcst Month ExpDept",#N/A,FALSE,"ExpDept";#N/A,#N/A,FALSE,"SumOps";#N/A,#N/A,FALSE,"SumExp";#N/A,#N/A,FALSE,"ExpDept"}</definedName>
    <definedName name="wrn.All._.Inputs." hidden="1">{#N/A,#N/A,FALSE,"Primary";#N/A,#N/A,FALSE,"Secondary";#N/A,#N/A,FALSE,"Latent";#N/A,#N/A,FALSE,"Demand Inputs";#N/A,#N/A,FALSE,"Supply Addn";#N/A,#N/A,FALSE,"Mkt Pen"}</definedName>
    <definedName name="wrn.All._.Reports." hidden="1">{"Estimated Proforma",#N/A,TRUE,"Prelim. Proforma";"Sales and Marketing Budget",#N/A,TRUE,"S&amp;M Budget";"Summary Cash Flow Grid",#N/A,TRUE,"Cash Flow Grid";"Detail Project Cash Flow",#N/A,TRUE,"Cash Flow Grid";"Financing Calculation",#N/A,TRUE,"Cash Flow Grid";"Cash Flow Graph",#N/A,TRUE,"Cash Flow Graphic";"Final Proforma",#N/A,TRUE,"Final Proforma"}</definedName>
    <definedName name="wrn.Appraisal." hidden="1">{#N/A,#N/A,FALSE,"APPRAISAL";#N/A,#N/A,FALSE,"APPRAISAL 2";#N/A,#N/A,FALSE,"APPRAISAL 3"}</definedName>
    <definedName name="wrn.Asset._.Management." hidden="1">{#N/A,#N/A,FALSE,"ASSET MGMT."}</definedName>
    <definedName name="wrn.AVEX._.NCL._.Tower." hidden="1">{#N/A,#N/A,FALSE,"North Central Life";#N/A,#N/A,FALSE,"Town Square";#N/A,#N/A,FALSE,"Summary"}</definedName>
    <definedName name="wrn.BaseYearDemand." hidden="1">{"Base Year Demand",#N/A,FALSE,"Demand-Base Year"}</definedName>
    <definedName name="wrn.BIGGER." hidden="1">{"PROFORMA",#N/A,FALSE,"A";"BIGGER 1",#N/A,FALSE,"B";"BIGGER 2",#N/A,FALSE,"B";"BIGGER 3",#N/A,FALSE,"B";"SMALL CF 1",#N/A,FALSE,"C"}</definedName>
    <definedName name="wrn.Birdie." hidden="1">{#N/A,#N/A,FALSE,"Trans Summary";#N/A,#N/A,FALSE,"Proforma Five Yr";#N/A,#N/A,FALSE,"Occ and Rate"}</definedName>
    <definedName name="wrn.BlackWhite." hidden="1">{#N/A,#N/A,FALSE,"NNN sum";#N/A,#N/A,FALSE,"10-yr Opt. A Sum";#N/A,#N/A,FALSE,"10-yr Opt A Other Costs";#N/A,#N/A,FALSE,"Purchase Sum";#N/A,#N/A,FALSE,"Purchase Other Costs"}</definedName>
    <definedName name="wrn.bleu4." hidden="1">{#N/A,#N/A,FALSE}</definedName>
    <definedName name="wrn.book." hidden="1">{"page1",#N/A,FALSE,"net investor returns";"page2",#N/A,FALSE,"net investor returns"}</definedName>
    <definedName name="wrn.Both._.Outputs." hidden="1">{"LTV Output",#N/A,FALSE,"Output";"DCR Output",#N/A,FALSE,"Output"}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ash._.Flow._.Analysis." hidden="1">{"CF",#N/A,FALSE,"Cash Flow";"RET",#N/A,FALSE,"Returns";"NPV",#N/A,FALSE,"Values";"ASMPT",#N/A,FALSE,"Assumptions"}</definedName>
    <definedName name="wrn.Complete._.Review." hidden="1">{#N/A,#N/A,FALSE,"Occ and Rate";#N/A,#N/A,FALSE,"PF Input";#N/A,#N/A,FALSE,"Capital Input";#N/A,#N/A,FALSE,"Proforma Five Yr";#N/A,#N/A,FALSE,"Calculations";#N/A,#N/A,FALSE,"Transaction Summary-DTW"}</definedName>
    <definedName name="wrn.Conference._.Center._.Financials." hidden="1">{#N/A,#N/A,FALSE,"Pro Forma";#N/A,#N/A,FALSE,"Project Summary";#N/A,#N/A,FALSE,"Detail Estimate";#N/A,#N/A,FALSE,"Cashflow Schedule"}</definedName>
    <definedName name="wrn.Control._.Sheet." hidden="1">{#N/A,#N/A,FALSE,"CONTROL"}</definedName>
    <definedName name="wrn.Credit._.Summary." hidden="1">{#N/A,#N/A,FALSE,"CREDIT"}</definedName>
    <definedName name="wrn.data." hidden="1">{"data",#N/A,FALSE,"INPUT"}</definedName>
    <definedName name="wrn.DCR._.Output." hidden="1">{"DCR Output",#N/A,FALSE,"Output"}</definedName>
    <definedName name="wrn.Demand._.Calcs." hidden="1">{#N/A,#N/A,FALSE,"Demand Calcs"}</definedName>
    <definedName name="wrn.Demand._.Inputs." hidden="1">{#N/A,#N/A,FALSE,"Demand Inputs"}</definedName>
    <definedName name="wrn.DEPTS." hidden="1">{#N/A,#N/A,FALSE,"2701";#N/A,#N/A,FALSE,"2702";#N/A,#N/A,FALSE,"2703";#N/A,#N/A,FALSE,"2704";#N/A,#N/A,FALSE,"2705";#N/A,#N/A,FALSE,"2706";#N/A,#N/A,FALSE,"2707";#N/A,#N/A,FALSE,"2708";#N/A,#N/A,FALSE,"2709";#N/A,#N/A,FALSE,"2710";#N/A,#N/A,FALSE,"2711";#N/A,#N/A,FALSE,"2712";#N/A,#N/A,FALSE,"2713";#N/A,#N/A,FALSE,"2714";#N/A,#N/A,FALSE,"2715";#N/A,#N/A,FALSE,"2716";#N/A,#N/A,FALSE,"2718";#N/A,#N/A,FALSE,"2719";#N/A,#N/A,FALSE,"ASL"}</definedName>
    <definedName name="wrn.detail." hidden="1">{"Build1",#N/A,FALSE,"Buildup";"Build2",#N/A,FALSE,"Buildup";"Build3",#N/A,FALSE,"Buildup"}</definedName>
    <definedName name="wrn.Engineering." hidden="1">{#N/A,#N/A,FALSE,"ENGINEERING"}</definedName>
    <definedName name="wrn.Environmental." hidden="1">{#N/A,#N/A,FALSE,"ENVIRONMENTAL"}</definedName>
    <definedName name="wrn.Executive._.Summary._.Reports." hidden="1">{"Estimated Proforma (Prelim. Proforma)",#N/A,TRUE,"Prelim. Proforma";"Summary Cash Flow Grid",#N/A,TRUE,"Cash Flow Grid";"Final Proforma (Final Proforma)",#N/A,TRUE,"Final Proforma";"Cash Flow Graph (Cash Flow Graphic)",#N/A,TRUE,"Cash Flow Graphic"}</definedName>
    <definedName name="wrn.Fair._.Share._.Calcs." hidden="1">{#N/A,#N/A,FALSE,"Fair Share"}</definedName>
    <definedName name="wrn.Feb98." hidden="1">{"sheet a",#N/A,FALSE,"A";"2 9 casflow",#N/A,FALSE,"B"}</definedName>
    <definedName name="wrn.Final._.Output." hidden="1">{#N/A,#N/A,FALSE,"Final Output"}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COMPARISON." hidden="1">{"Full Sheet",#N/A,FALSE,"Expense Comparison"}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Presentation." hidden="1">{#N/A,#N/A,FALSE,"SUMOPS";#N/A,#N/A,FALSE,"REVCAT";#N/A,#N/A,FALSE,"REV-SUM";#N/A,#N/A,FALSE,"REV-DETAIL";#N/A,#N/A,FALSE,"COS-DETAIL";#N/A,#N/A,FALSE,"PROJ VAR";#N/A,#N/A,FALSE,"C-EXP";#N/A,#N/A,FALSE,"3550";#N/A,#N/A,FALSE,"3551";#N/A,#N/A,FALSE,"3552";#N/A,#N/A,FALSE,"3553";#N/A,#N/A,FALSE,"3554";#N/A,#N/A,FALSE,"3555";#N/A,#N/A,FALSE,"3556";#N/A,#N/A,FALSE,"3557";#N/A,#N/A,FALSE,"3558";#N/A,#N/A,FALSE,"3559";#N/A,#N/A,FALSE,"3560";#N/A,#N/A,FALSE,"3561";#N/A,#N/A,FALSE,"3562";#N/A,#N/A,FALSE,"SUMOPSD";#N/A,#N/A,FALSE,"CASH FLOW"}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SA._.PRINT." hidden="1">{#N/A,#N/A,FALSE,"DEV COSTS";#N/A,#N/A,FALSE,"10-YR C. F."}</definedName>
    <definedName name="wrn.Historical._.Analysis." hidden="1">{#N/A,#N/A,FALSE,"HISTORICAL REV &amp; EXP"}</definedName>
    <definedName name="wrn.Hotel._.and._.Conf._.Center._.Owner._.Returns." hidden="1">{#N/A,#N/A,FALSE,"Combined Returns";#N/A,#N/A,FALSE,"Tax Returns";#N/A,#N/A,FALSE,"Cash Returns"}</definedName>
    <definedName name="wrn.Hotel._.Financials." hidden="1">{#N/A,#N/A,FALSE,"Pro Forma";#N/A,#N/A,FALSE,"Project Summary";#N/A,#N/A,FALSE,"Detail Estimate";#N/A,#N/A,FALSE,"Cashflow Schedule"}</definedName>
    <definedName name="wrn.Index." hidden="1">{#N/A,#N/A,FALSE,"INDEX"}</definedName>
    <definedName name="wrn.Inputs." hidden="1">{"Inflation-BaseYear",#N/A,FALSE,"Inputs"}</definedName>
    <definedName name="wrn.Investment._.Review." hidden="1">{#N/A,#N/A,FALSE,"Proforma Five Yr";#N/A,#N/A,FALSE,"Capital Input";#N/A,#N/A,FALSE,"Calculations";#N/A,#N/A,FALSE,"Transaction Summary-DTW"}</definedName>
    <definedName name="wrn.Investment._.Summary._.Golf._.Suites." hidden="1">{"Preferred Equity IRR",#N/A,FALSE,"PROFORMA";"GP Cash Flow and IRR",#N/A,FALSE,"PROFORMA"}</definedName>
    <definedName name="wrn.jan._.98." hidden="1">{"sheet a",#N/A,FALSE,"A";"sheet b 1",#N/A,FALSE,"B";"sheet b 2",#N/A,FALSE,"B"}</definedName>
    <definedName name="wrn.Latent._.Demand._.Inputs." hidden="1">{#N/A,#N/A,FALSE,"Latent"}</definedName>
    <definedName name="wrn.Leases." hidden="1">{#N/A,#N/A,FALSE,"Leases"}</definedName>
    <definedName name="wrn.Loan._.Pricing._.Analysis." hidden="1">{#N/A,#N/A,FALSE,"LOAN ANALYSIS"}</definedName>
    <definedName name="wrn.LTV._.Output." hidden="1">{"LTV Output",#N/A,FALSE,"Output"}</definedName>
    <definedName name="wrn.Master._.Developer._.Cash._.Flow." hidden="1">{#N/A,#N/A,FALSE,"Assumptions";#N/A,#N/A,FALSE,"Master Dev P&amp;L"}</definedName>
    <definedName name="wrn.MGTSUMRPT." hidden="1">{#N/A,#N/A,FALSE,"CONSOLID";#N/A,#N/A,FALSE,"SPS &amp; POST";#N/A,#N/A,FALSE,"STUD-OPS";#N/A,#N/A,FALSE,"SUMOPS";#N/A,#N/A,FALSE,"EXECSUM";#N/A,#N/A,FALSE,"GRAPHS";#N/A,#N/A,FALSE,"REV-STG";#N/A,#N/A,FALSE,"SUMEXP";#N/A,#N/A,FALSE,"Rec-Rev-Mo";#N/A,#N/A,FALSE,"Rec-Rev-YTD";#N/A,#N/A,FALSE,"Rec-Month";#N/A,#N/A,FALSE,"Rec-YTD";#N/A,#N/A,FALSE,"STG-UTIL";#N/A,#N/A,FALSE,"OFFICE REV";#N/A,#N/A,FALSE,"INVENTORY";#N/A,#N/A,FALSE,"M&amp;R-ADMIN";#N/A,#N/A,FALSE,"M&amp;R-TOTAL";#N/A,#N/A,FALSE,"PROP-WARD"}</definedName>
    <definedName name="wrn.MODEL." hidden="1">{"IS",#N/A,FALSE,"Income Statement";"ISR",#N/A,FALSE,"Income Statement Ratios";"BS",#N/A,FALSE,"Balance Sheet";"BSR",#N/A,FALSE,"Balance Sheet Ratios";"CF",#N/A,FALSE,"Cash Flow";"SALES",#N/A,FALSE,"Sales Analysis";"RR",#N/A,FALSE,"Recent Results"}</definedName>
    <definedName name="wrn.Month." hidden="1">{"Month SumOps",#N/A,FALSE,"SumOps";"Month SumGP",#N/A,FALSE,"SumGP";"Month SumExp",#N/A,FALSE,"SumExp";"Month ExpDept",#N/A,FALSE,"ExpDept"}</definedName>
    <definedName name="wrn.Monthly._.Detail._.Reports." hidden="1">{"Detail Project Cash Flow",#N/A,TRUE,"Cash Flow Grid";"Financing Calculation",#N/A,TRUE,"Cash Flow Grid"}</definedName>
    <definedName name="wrn.NCL._.Tower._.Five._.Year._.Hold." hidden="1">{#N/A,#N/A,FALSE,"North Central Life";#N/A,#N/A,FALSE,"Town Square";#N/A,#N/A,FALSE,"Summary"}</definedName>
    <definedName name="wrn.NoAptRR." hidden="1">{#N/A,#N/A,FALSE,"AptStabYr";#N/A,#N/A,FALSE,"Hard Costs";#N/A,#N/A,FALSE,"Project Costs ";#N/A,#N/A,FALSE,"Draw M1-18";#N/A,#N/A,FALSE,"LeaseUpHotel";#N/A,#N/A,FALSE,"Apt10YrCF";#N/A,#N/A,FALSE,"Hotel CF";#N/A,#N/A,FALSE,"LeaseUpApt"}</definedName>
    <definedName name="wrn.Occupancy._.Calcs." hidden="1">{#N/A,#N/A,FALSE,"Occ. Calcs"}</definedName>
    <definedName name="wrn.Operations._.Review." hidden="1">{#N/A,#N/A,FALSE,"Proforma Five Yr";#N/A,#N/A,FALSE,"Occ and Rate";#N/A,#N/A,FALSE,"PF Input";#N/A,#N/A,FALSE,"Hotcomps"}</definedName>
    <definedName name="wrn.Ops._.Charlie._.Packet." hidden="1">{#N/A,#N/A,FALSE,"Proforma Five Yr";#N/A,#N/A,FALSE,"Occ and Rate";#N/A,#N/A,FALSE,"PF Input";#N/A,#N/A,FALSE,"Ops Summary";#N/A,#N/A,FALSE,"Hotcomps"}</definedName>
    <definedName name="wrn.Output3Column." hidden="1">{"Output-3Column",#N/A,FALSE,"Output"}</definedName>
    <definedName name="wrn.OutputAll." hidden="1">{"Output-All",#N/A,FALSE,"Output"}</definedName>
    <definedName name="wrn.OutputBaseYear." hidden="1">{"Output-BaseYear",#N/A,FALSE,"Output"}</definedName>
    <definedName name="wrn.OutputMin." hidden="1">{"Output-Min",#N/A,FALSE,"Output"}</definedName>
    <definedName name="wrn.OutputPercent." hidden="1">{"Output%",#N/A,FALSE,"Output"}</definedName>
    <definedName name="wrn.PARTIAL." hidden="1">{"new",#N/A,FALSE,"D";"PROFORMA",#N/A,FALSE,"A";"partial 1",#N/A,FALSE,"B";"partial 2",#N/A,FALSE,"B";"partial 3",#N/A,FALSE,"B";"SMALL CF 1",#N/A,FALSE,"C"}</definedName>
    <definedName name="wrn.Penetration." hidden="1">{#N/A,#N/A,FALSE,"Mkt Pen"}</definedName>
    <definedName name="wrn.Phase._.I." hidden="1">{#N/A,#N/A,FALSE,"Transaction Summary-DTW";#N/A,#N/A,FALSE,"Proforma Five Yr";#N/A,#N/A,FALSE,"Occ and Rate"}</definedName>
    <definedName name="wrn.Presentation." hidden="1">{#N/A,#N/A,FALSE,"INDEX";#N/A,#N/A,FALSE,"CONTROL";#N/A,#N/A,FALSE,"COMPLIANCE";#N/A,#N/A,FALSE,"OVERVIEW";#N/A,#N/A,FALSE,"OVERVIEW 1";#N/A,#N/A,FALSE,"1995 Rev &amp; Exp";#N/A,#N/A,FALSE,"HISTORICAL REV &amp; EXP";#N/A,#N/A,FALSE,"LEASES";#N/A,#N/A,FALSE,"APPRAISAL";#N/A,#N/A,FALSE,"APPRAISAL 2";#N/A,#N/A,FALSE,"APPRAISAL 3";#N/A,#N/A,FALSE,"ENGINEERING";#N/A,#N/A,FALSE,"ENVIRONMENTAL";#N/A,#N/A,FALSE,"CREDIT";#N/A,#N/A,FALSE,"ASSET MGMT.";#N/A,#N/A,FALSE,"LOAN ANALYSIS";#N/A,#N/A,FALSE,"SOURCES &amp; USES";#N/A,#N/A,FALSE,"Working List"}</definedName>
    <definedName name="wrn.Primary._.Competition." hidden="1">{#N/A,#N/A,FALSE,"Primary"}</definedName>
    <definedName name="wrn.print." hidden="1">{"page1",#N/A,FALSE,"Investor Cash Flow";"page2",#N/A,FALSE,"Investor Cash Flow";"page3",#N/A,FALSE,"Investor Cash Flow"}</definedName>
    <definedName name="wrn.print._.graphs." localSheetId="1" hidden="1">{"cap_structure",#N/A,FALSE,"Graph-Mkt Cap";"price",#N/A,FALSE,"Graph-Price";"ebit",#N/A,FALSE,"Graph-EBITDA";"ebitda",#N/A,FALSE,"Graph-EBITDA"}</definedName>
    <definedName name="wrn.print._.graphs." hidden="1">{"cap_structure",#N/A,FALSE,"Graph-Mkt Cap";"price",#N/A,FALSE,"Graph-Price";"ebit",#N/A,FALSE,"Graph-EBITDA";"ebitda",#N/A,FALSE,"Graph-EBITDA"}</definedName>
    <definedName name="wrn.print._.raw._.data._.entry." localSheetId="1" hidden="1">{"inputs raw data",#N/A,TRUE,"INPUT"}</definedName>
    <definedName name="wrn.print._.raw._.data._.entry." hidden="1">{"inputs raw data",#N/A,TRUE,"INPUT"}</definedName>
    <definedName name="wrn.print._.summary._.sheets." localSheetId="1" hidden="1">{"summary1",#N/A,TRUE,"Comps";"summary2",#N/A,TRUE,"Comps";"summary3",#N/A,TRUE,"Comps"}</definedName>
    <definedName name="wrn.print._.summary._.sheets." hidden="1">{"summary1",#N/A,TRUE,"Comps";"summary2",#N/A,TRUE,"Comps";"summary3",#N/A,TRUE,"Comps"}</definedName>
    <definedName name="wrn.PrintAll." hidden="1">{"PA1",#N/A,FALSE,"BORDMW";"pa2",#N/A,FALSE,"BORDMW";"PA3",#N/A,FALSE,"BORDMW";"PA4",#N/A,FALSE,"BORDMW"}</definedName>
    <definedName name="wrn.Printing._.the._.Model." hidden="1">{#N/A,#N/A,FALSE,"General Assumptions";#N/A,#N/A,FALSE,"Summary of Results";#N/A,#N/A,FALSE,"Waterfall - LFSRI";#N/A,#N/A,FALSE,"Sources &amp; Uses - Output";#N/A,#N/A,FALSE,"Existing Portfolio";#N/A,#N/A,FALSE,"1996 Development Schedule";#N/A,#N/A,FALSE,"New Development";#N/A,#N/A,FALSE,"New Acquisitions";#N/A,#N/A,FALSE,"Land Inventory";#N/A,#N/A,FALSE,"Balance Sheet Dec. 1996";#N/A,#N/A,FALSE,"Balance Sheet - Projected";#N/A,#N/A,FALSE,"Total Cash Flow -- Model";#N/A,#N/A,FALSE,"Total Cash Flow -- Output"}</definedName>
    <definedName name="wrn.Proforma._.Review." hidden="1">{#N/A,#N/A,FALSE,"Occ and Rate";#N/A,#N/A,FALSE,"PF Input";#N/A,#N/A,FALSE,"Proforma Five Yr";#N/A,#N/A,FALSE,"Hotcomps"}</definedName>
    <definedName name="wrn.Program._.Compliance." hidden="1">{#N/A,#N/A,FALSE,"COMPLIANCE"}</definedName>
    <definedName name="wrn.Property._.Description." hidden="1">{#N/A,#N/A,FALSE,"PROP. DESCRIPTION"}</definedName>
    <definedName name="wrn.qtr." hidden="1">{"byqtr",#N/A,FALSE,"Worksheet"}</definedName>
    <definedName name="wrn.Report." hidden="1">{#N/A,#N/A,FALSE,"Loan Summary";#N/A,#N/A,FALSE,"NOI";"RR and Expir",#N/A,FALSE,"Rental";"Sales History",#N/A,FALSE,"Rental";#N/A,#N/A,FALSE,"Reserves"}</definedName>
    <definedName name="wrn.Report._.Tables." hidden="1">{"Penetration Analysis",#N/A,FALSE,"Comp.&amp; Market Penet.";"ADR Analysis",#N/A,FALSE,"Comp.&amp; Market Penet.";"New Supply",#N/A,FALSE,"Comp.&amp; Market Penet.";"MArket Occupancy",#N/A,FALSE,"Comp.&amp; Market Penet.";"Primarily Competition",#N/A,FALSE,"Comp.&amp; Market Penet."}</definedName>
    <definedName name="wrn.RRPROJECT." hidden="1">{"MT1",#N/A,FALSE,"RA_SL";"MT2",#N/A,FALSE,"RA_SL";"MT3",#N/A,FALSE,"RA_SL";"MT4",#N/A,FALSE,"RA_SL";"MT5",#N/A,FALSE,"RA_SL";"MT7",#N/A,FALSE,"RA_SL";"MT16",#N/A,FALSE,"RA_SL";"MT17",#N/A,FALSE,"RA_SL";"MT18",#N/A,FALSE,"RA_SL";"MT19",#N/A,FALSE,"RA_SL";"MT20",#N/A,FALSE,"RA_SL";"MT21",#N/A,FALSE,"RA_SL";"MT22",#N/A,FALSE,"RA_SL";"MT23",#N/A,FALSE,"RA_SL";"MT24",#N/A,FALSE,"RA_SL";"MT25",#N/A,FALSE,"RA_SL";"MT26",#N/A,FALSE,"RA_SL";"MT27",#N/A,FALSE,"RA_SL";"MT28",#N/A,FALSE,"RA_SL";"MT29",#N/A,FALSE,"RA_SL"}</definedName>
    <definedName name="wrn.RRSUMMARY." hidden="1">{"RRSUMMARY",#N/A,FALSE,"RA_SL"}</definedName>
    <definedName name="wrn.sales." hidden="1">{"sales",#N/A,FALSE,"Sales";"sales existing",#N/A,FALSE,"Sales";"sales rd1",#N/A,FALSE,"Sales";"sales rd2",#N/A,FALSE,"Sales"}</definedName>
    <definedName name="wrn.Secondary._.Competition." hidden="1">{#N/A,#N/A,FALSE,"Secondary"}</definedName>
    <definedName name="wrn.SHORT." hidden="1">{"CREDIT STATISTICS",#N/A,FALSE,"STATS";"CF_AND_IS",#N/A,FALSE,"PLAN";"BALSHEET",#N/A,FALSE,"BALANCE SHEET"}</definedName>
    <definedName name="wrn.stages." hidden="1">{#N/A,#N/A,FALSE,"rev-stg format";#N/A,#N/A,FALSE,"conf-uncnf";#N/A,#N/A,FALSE,"stg-plot";#N/A,#N/A,FALSE,"stg-days"}</definedName>
    <definedName name="wrn.sum._.ops." hidden="1">{"schedule",#N/A,FALSE,"Sum Op's";"input area",#N/A,FALSE,"Sum Op's"}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.Overview." hidden="1">{#N/A,#N/A,FALSE,"OVERVIEW"}</definedName>
    <definedName name="wrn.SUN1." hidden="1">{#N/A,#N/A,FALSE,"Assumptions";#N/A,#N/A,FALSE,"office";#N/A,#N/A,FALSE,"monthly"}</definedName>
    <definedName name="wrn.Supply._.Additions." hidden="1">{#N/A,#N/A,FALSE,"Supply Addn"}</definedName>
    <definedName name="wrn.Supporting._.Schedules." hidden="1">{#N/A,#N/A,TRUE,"ACC RENT";#N/A,#N/A,TRUE,"ACCT REC";#N/A,#N/A,TRUE,"RET EARN";#N/A,#N/A,TRUE,"PPE";#N/A,#N/A,TRUE,"TAXES PAY";#N/A,#N/A,TRUE,"WORK CAP";#N/A,#N/A,TRUE,"CASH FLOW";#N/A,#N/A,TRUE,"SERIES A LOAN"}</definedName>
    <definedName name="wrn.TANASBOURNE._.ONLY." hidden="1">{#N/A,#N/A,FALSE,"Expense Comparison"}</definedName>
    <definedName name="wrn.Tenants." hidden="1">{#N/A,#N/A,FALSE,"TENANTS"}</definedName>
    <definedName name="wrn.test." hidden="1">{"ADR Analysis",#N/A,FALSE,"Comp.&amp; Market Penet.";"Penetration Analysis",#N/A,FALSE,"Comp.&amp; Market Penet."}</definedName>
    <definedName name="wrn.Total." hidden="1">{#N/A,#N/A,FALSE,"Exec Sum";#N/A,#N/A,FALSE,"Rent Rate Comp";#N/A,#N/A,FALSE,"Rate, NPV Comp";#N/A,#N/A,FALSE,"Opt A NNN";#N/A,#N/A,FALSE,"15-yr Opt. A Sum";#N/A,#N/A,FALSE,"15-yr Opt A Other Costs";#N/A,#N/A,FALSE,"10-yr Opt. A Sum";#N/A,#N/A,FALSE,"10-yr Opt A Other Costs";#N/A,#N/A,FALSE,"NPV Calc"}</definedName>
    <definedName name="wrn.TOTAL._.SHEETS." hidden="1">{#N/A,#N/A,FALSE,"DEV COSTS";#N/A,#N/A,FALSE,"10-YR C. F."}</definedName>
    <definedName name="wrn.Vs.._.Bud._.Month." hidden="1">{#N/A,#N/A,FALSE,"Graph-B";"Month SumOps",#N/A,FALSE,"SumOps";"Month SumExp",#N/A,FALSE,"SumExp";"Month ExpDept",#N/A,FALSE,"ExpDept"}</definedName>
    <definedName name="wrn.Vs.._.BudFcst._.Month." hidden="1">{"May SumExp",#N/A,FALSE,"SumExp";#N/A,#N/A,FALSE,"Graph-F";"May SumOps",#N/A,FALSE,"SumOps";"May ExpDept",#N/A,FALSE,"ExpDept"}</definedName>
    <definedName name="wrn.Working._.Party._.List." hidden="1">{#N/A,#N/A,FALSE,"Working List"}</definedName>
    <definedName name="wrn.Yuma." hidden="1">{#N/A,#N/A,FALSE,"Project Summary";#N/A,#N/A,FALSE,"Detail Estimate";#N/A,#N/A,FALSE,"Cashflow Schedule";#N/A,#N/A,FALSE,"Pro Forma"}</definedName>
    <definedName name="wvu.inputs._.raw._.data." localSheetId="1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wvu.inputs._.raw._.data.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wvu.summary1." localSheetId="1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wvu.summary1.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wvu.summary2." localSheetId="1" hidden="1">{TRUE,TRUE,-1.25,-15.5,604.5,369,FALSE,FALSE,TRUE,TRUE,0,1,#N/A,41,#N/A,20.5555555555556,27.0714285714286,1,FALSE,FALSE,3,TRUE,1,FALSE,80,"Swvu.summary2.","ACwvu.summary2.",#N/A,FALSE,FALSE,0.5,0.5,0.5,0.5,2,"&amp;F","&amp;A&amp;RPage &amp;P",TRUE,FALSE,FALSE,FALSE,1,50,#N/A,#N/A,"=R56C1:R103C31",FALSE,#N/A,#N/A,FALSE,FALSE,TRUE,1,600,600,FALSE,FALSE,TRUE,TRUE,TRUE}</definedName>
    <definedName name="wvu.summary2." hidden="1">{TRUE,TRUE,-1.25,-15.5,604.5,369,FALSE,FALSE,TRUE,TRUE,0,1,#N/A,41,#N/A,20.5555555555556,27.0714285714286,1,FALSE,FALSE,3,TRUE,1,FALSE,80,"Swvu.summary2.","ACwvu.summary2.",#N/A,FALSE,FALSE,0.5,0.5,0.5,0.5,2,"&amp;F","&amp;A&amp;RPage &amp;P",TRUE,FALSE,FALSE,FALSE,1,50,#N/A,#N/A,"=R56C1:R103C31",FALSE,#N/A,#N/A,FALSE,FALSE,TRUE,1,600,600,FALSE,FALSE,TRUE,TRUE,TRUE}</definedName>
    <definedName name="wvu.summary3." localSheetId="1" hidden="1">{TRUE,TRUE,-1.25,-15.5,604.5,369,FALSE,FALSE,TRUE,TRUE,0,1,#N/A,91,#N/A,20.5555555555556,24.8571428571429,1,FALSE,FALSE,3,TRUE,1,FALSE,80,"Swvu.summary3.","ACwvu.summary3.",#N/A,FALSE,FALSE,0.5,0.5,0.5,0.5,2,"&amp;F","&amp;A&amp;RPage &amp;P",TRUE,FALSE,FALSE,FALSE,1,50,#N/A,#N/A,"=R104C1:R153C31",FALSE,#N/A,#N/A,FALSE,FALSE,TRUE,1,600,600,FALSE,FALSE,TRUE,TRUE,TRUE}</definedName>
    <definedName name="wvu.summary3." hidden="1">{TRUE,TRUE,-1.25,-15.5,604.5,369,FALSE,FALSE,TRUE,TRUE,0,1,#N/A,91,#N/A,20.5555555555556,24.8571428571429,1,FALSE,FALSE,3,TRUE,1,FALSE,80,"Swvu.summary3.","ACwvu.summary3.",#N/A,FALSE,FALSE,0.5,0.5,0.5,0.5,2,"&amp;F","&amp;A&amp;RPage &amp;P",TRUE,FALSE,FALSE,FALSE,1,50,#N/A,#N/A,"=R104C1:R153C31",FALSE,#N/A,#N/A,FALSE,FALSE,TRUE,1,600,600,FALSE,FALSE,TRUE,TRUE,TRUE}</definedName>
    <definedName name="x">#REF!</definedName>
    <definedName name="XXXXX">'[73]RESUMEN PRONOSTICO'!#REF!</definedName>
    <definedName name="YEAR">[149]Inputs!$B$136</definedName>
    <definedName name="YEAR_1__2004">"RentGrowthAssumptions"</definedName>
    <definedName name="YrEnd_FFr_USD">0.1767</definedName>
    <definedName name="ytd">#REF!</definedName>
    <definedName name="YUGFDFHIHDKFMDSDS" localSheetId="1">OFFSET(Full_Print,0,0,[61]!Last_Row)</definedName>
    <definedName name="YUGFDFHIHDKFMDSDS">OFFSET(Full_Print,0,0,Last_Row)</definedName>
  </definedNames>
  <calcPr calcId="191029"/>
  <customWorkbookViews>
    <customWorkbookView name="Ventanas" guid="{8A3DA2C2-D984-4531-B999-5307520A2386}" includePrintSettings="0" maximized="1" xWindow="1" yWindow="1" windowWidth="1280" windowHeight="579" tabRatio="964" activeSheetId="34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55" i="85" l="1"/>
  <c r="V31" i="85" l="1"/>
  <c r="U31" i="85"/>
  <c r="T31" i="85"/>
  <c r="S31" i="85"/>
  <c r="U40" i="85"/>
  <c r="V40" i="85"/>
  <c r="W40" i="85"/>
  <c r="X40" i="85"/>
  <c r="Q71" i="85"/>
  <c r="P71" i="85"/>
  <c r="O71" i="85"/>
  <c r="N71" i="85"/>
  <c r="E50" i="85" l="1"/>
  <c r="F44" i="85" l="1"/>
  <c r="G44" i="85"/>
  <c r="H44" i="85"/>
  <c r="I44" i="85"/>
  <c r="J44" i="85"/>
  <c r="K44" i="85"/>
  <c r="F45" i="85"/>
  <c r="F51" i="85" s="1"/>
  <c r="G45" i="85"/>
  <c r="G51" i="85" s="1"/>
  <c r="H45" i="85"/>
  <c r="H51" i="85" s="1"/>
  <c r="I45" i="85"/>
  <c r="J45" i="85"/>
  <c r="K45" i="85"/>
  <c r="F46" i="85"/>
  <c r="G46" i="85"/>
  <c r="H46" i="85"/>
  <c r="I46" i="85"/>
  <c r="J46" i="85"/>
  <c r="K46" i="85"/>
  <c r="J51" i="85" l="1"/>
  <c r="K51" i="85"/>
  <c r="I51" i="85"/>
  <c r="J50" i="85"/>
  <c r="J12" i="85" s="1"/>
  <c r="K18" i="85"/>
  <c r="J18" i="85"/>
  <c r="I18" i="85"/>
  <c r="H18" i="85"/>
  <c r="G18" i="85"/>
  <c r="F18" i="85"/>
  <c r="K17" i="85"/>
  <c r="J17" i="85"/>
  <c r="I17" i="85"/>
  <c r="H17" i="85"/>
  <c r="G17" i="85"/>
  <c r="F17" i="85"/>
  <c r="K16" i="85"/>
  <c r="J16" i="85"/>
  <c r="J7" i="85" s="1"/>
  <c r="I16" i="85"/>
  <c r="I7" i="85" s="1"/>
  <c r="H16" i="85"/>
  <c r="G16" i="85"/>
  <c r="G7" i="85" s="1"/>
  <c r="F16" i="85"/>
  <c r="K71" i="85"/>
  <c r="K50" i="85" s="1"/>
  <c r="K12" i="85" s="1"/>
  <c r="J71" i="85"/>
  <c r="I71" i="85"/>
  <c r="I50" i="85" s="1"/>
  <c r="I12" i="85" s="1"/>
  <c r="H71" i="85"/>
  <c r="G71" i="85"/>
  <c r="F71" i="85"/>
  <c r="G61" i="85"/>
  <c r="G50" i="85" s="1"/>
  <c r="F61" i="85"/>
  <c r="F50" i="85" s="1"/>
  <c r="K40" i="85"/>
  <c r="J40" i="85"/>
  <c r="I40" i="85"/>
  <c r="H40" i="85"/>
  <c r="G40" i="85"/>
  <c r="F40" i="85"/>
  <c r="K7" i="85" l="1"/>
  <c r="F7" i="85"/>
  <c r="H7" i="85"/>
  <c r="G19" i="85"/>
  <c r="K19" i="85"/>
  <c r="J19" i="85"/>
  <c r="H19" i="85"/>
  <c r="F19" i="85"/>
  <c r="I19" i="85"/>
  <c r="I22" i="85" l="1"/>
  <c r="F22" i="85"/>
  <c r="F12" i="85"/>
  <c r="H22" i="85"/>
  <c r="J22" i="85"/>
  <c r="G22" i="85"/>
  <c r="G12" i="85"/>
  <c r="K22" i="85"/>
  <c r="K31" i="85" l="1"/>
  <c r="J31" i="85"/>
  <c r="I31" i="85"/>
  <c r="H31" i="85"/>
  <c r="G31" i="85"/>
  <c r="F31" i="85"/>
  <c r="L17" i="85" l="1"/>
  <c r="L18" i="85" l="1"/>
  <c r="M18" i="85"/>
  <c r="M17" i="85"/>
  <c r="N18" i="85" l="1"/>
  <c r="N17" i="85"/>
  <c r="L40" i="85" l="1"/>
  <c r="M40" i="85"/>
  <c r="P18" i="85" l="1"/>
  <c r="P17" i="85"/>
  <c r="O17" i="85"/>
  <c r="N40" i="85"/>
  <c r="O18" i="85" l="1"/>
  <c r="O40" i="85"/>
  <c r="P40" i="85"/>
  <c r="Q17" i="85" l="1"/>
  <c r="R18" i="85"/>
  <c r="R17" i="85"/>
  <c r="L31" i="85"/>
  <c r="L16" i="85"/>
  <c r="Q40" i="85"/>
  <c r="Q18" i="85" l="1"/>
  <c r="S17" i="85"/>
  <c r="S18" i="85"/>
  <c r="M31" i="85"/>
  <c r="M16" i="85"/>
  <c r="L19" i="85"/>
  <c r="L22" i="85" l="1"/>
  <c r="N31" i="85"/>
  <c r="N16" i="85"/>
  <c r="M22" i="85"/>
  <c r="M19" i="85"/>
  <c r="R40" i="85"/>
  <c r="T18" i="85" l="1"/>
  <c r="T17" i="85"/>
  <c r="U18" i="85"/>
  <c r="U17" i="85"/>
  <c r="N19" i="85"/>
  <c r="O31" i="85"/>
  <c r="O16" i="85"/>
  <c r="S40" i="85"/>
  <c r="N22" i="85" l="1"/>
  <c r="P31" i="85"/>
  <c r="P16" i="85"/>
  <c r="O22" i="85"/>
  <c r="O19" i="85"/>
  <c r="V18" i="85" l="1"/>
  <c r="V17" i="85"/>
  <c r="P22" i="85"/>
  <c r="P19" i="85"/>
  <c r="Q31" i="85"/>
  <c r="Q16" i="85"/>
  <c r="W18" i="85" l="1"/>
  <c r="W17" i="85"/>
  <c r="Q22" i="85"/>
  <c r="Q19" i="85"/>
  <c r="R16" i="85"/>
  <c r="X18" i="85" l="1"/>
  <c r="X17" i="85"/>
  <c r="R19" i="85"/>
  <c r="S16" i="85"/>
  <c r="S22" i="85" s="1"/>
  <c r="Z18" i="85" l="1"/>
  <c r="Z17" i="85"/>
  <c r="Y17" i="85"/>
  <c r="T16" i="85"/>
  <c r="T22" i="85" s="1"/>
  <c r="S19" i="85"/>
  <c r="AA18" i="85" l="1"/>
  <c r="AA17" i="85"/>
  <c r="Y40" i="85"/>
  <c r="Y18" i="85"/>
  <c r="T19" i="85"/>
  <c r="U16" i="85"/>
  <c r="U22" i="85" s="1"/>
  <c r="AB18" i="85" l="1"/>
  <c r="AB17" i="85"/>
  <c r="Z40" i="85"/>
  <c r="U19" i="85"/>
  <c r="V16" i="85"/>
  <c r="V22" i="85" s="1"/>
  <c r="D28" i="85" l="1"/>
  <c r="R31" i="85" s="1"/>
  <c r="D27" i="85"/>
  <c r="W31" i="85"/>
  <c r="AC18" i="85"/>
  <c r="AC17" i="85"/>
  <c r="AA40" i="85"/>
  <c r="W16" i="85"/>
  <c r="W22" i="85" s="1"/>
  <c r="V19" i="85"/>
  <c r="C31" i="85" l="1"/>
  <c r="X31" i="85"/>
  <c r="D36" i="85"/>
  <c r="AB40" i="85"/>
  <c r="W19" i="85"/>
  <c r="X16" i="85"/>
  <c r="X22" i="85" s="1"/>
  <c r="AC40" i="85" l="1"/>
  <c r="Y31" i="85"/>
  <c r="D17" i="85"/>
  <c r="X19" i="85"/>
  <c r="Y16" i="85"/>
  <c r="Y22" i="85" s="1"/>
  <c r="A1" i="78"/>
  <c r="B82" i="78"/>
  <c r="B87" i="78" s="1"/>
  <c r="B81" i="78"/>
  <c r="D69" i="78"/>
  <c r="C68" i="78"/>
  <c r="C65" i="78"/>
  <c r="D27" i="78"/>
  <c r="D26" i="78"/>
  <c r="D22" i="78"/>
  <c r="D21" i="78"/>
  <c r="D18" i="78"/>
  <c r="F6" i="78"/>
  <c r="G6" i="78" s="1"/>
  <c r="H6" i="78" s="1"/>
  <c r="I6" i="78" s="1"/>
  <c r="J6" i="78" s="1"/>
  <c r="K6" i="78" s="1"/>
  <c r="L6" i="78" s="1"/>
  <c r="M6" i="78" s="1"/>
  <c r="N6" i="78" s="1"/>
  <c r="O6" i="78" s="1"/>
  <c r="P6" i="78" s="1"/>
  <c r="Q6" i="78" s="1"/>
  <c r="R6" i="78" s="1"/>
  <c r="S6" i="78" s="1"/>
  <c r="T6" i="78" s="1"/>
  <c r="U6" i="78" s="1"/>
  <c r="V6" i="78" s="1"/>
  <c r="W6" i="78" s="1"/>
  <c r="X6" i="78" s="1"/>
  <c r="Y6" i="78" s="1"/>
  <c r="Z6" i="78" s="1"/>
  <c r="AA6" i="78" s="1"/>
  <c r="AB6" i="78" s="1"/>
  <c r="AC6" i="78" s="1"/>
  <c r="AD6" i="78" s="1"/>
  <c r="AE6" i="78" s="1"/>
  <c r="AF6" i="78" s="1"/>
  <c r="AG6" i="78" s="1"/>
  <c r="AH6" i="78" s="1"/>
  <c r="AI6" i="78" s="1"/>
  <c r="AJ6" i="78" s="1"/>
  <c r="AK6" i="78" s="1"/>
  <c r="AL6" i="78" s="1"/>
  <c r="AM6" i="78" s="1"/>
  <c r="AN6" i="78" s="1"/>
  <c r="AO6" i="78" s="1"/>
  <c r="AP6" i="78" s="1"/>
  <c r="AQ6" i="78" s="1"/>
  <c r="AR6" i="78" s="1"/>
  <c r="AS6" i="78" s="1"/>
  <c r="AT6" i="78" s="1"/>
  <c r="AU6" i="78" s="1"/>
  <c r="AV6" i="78" s="1"/>
  <c r="AW6" i="78" s="1"/>
  <c r="AX6" i="78" s="1"/>
  <c r="AY6" i="78" s="1"/>
  <c r="AZ6" i="78" s="1"/>
  <c r="BA6" i="78" s="1"/>
  <c r="BB6" i="78" s="1"/>
  <c r="BC6" i="78" s="1"/>
  <c r="BD6" i="78" s="1"/>
  <c r="BE6" i="78" s="1"/>
  <c r="BF6" i="78" s="1"/>
  <c r="BG6" i="78" s="1"/>
  <c r="BH6" i="78" s="1"/>
  <c r="BI6" i="78" s="1"/>
  <c r="BJ6" i="78" s="1"/>
  <c r="BK6" i="78" s="1"/>
  <c r="BL6" i="78" s="1"/>
  <c r="BM6" i="78" s="1"/>
  <c r="BN6" i="78" s="1"/>
  <c r="BO6" i="78" s="1"/>
  <c r="BP6" i="78" s="1"/>
  <c r="BQ6" i="78" s="1"/>
  <c r="BR6" i="78" s="1"/>
  <c r="BS6" i="78" s="1"/>
  <c r="BT6" i="78" s="1"/>
  <c r="BU6" i="78" s="1"/>
  <c r="BV6" i="78" s="1"/>
  <c r="BW6" i="78" s="1"/>
  <c r="BX6" i="78" s="1"/>
  <c r="BY6" i="78" s="1"/>
  <c r="BZ6" i="78" s="1"/>
  <c r="CA6" i="78" s="1"/>
  <c r="CB6" i="78" s="1"/>
  <c r="CC6" i="78" s="1"/>
  <c r="CD6" i="78" s="1"/>
  <c r="CE6" i="78" s="1"/>
  <c r="CF6" i="78" s="1"/>
  <c r="CG6" i="78" s="1"/>
  <c r="CH6" i="78" s="1"/>
  <c r="CI6" i="78" s="1"/>
  <c r="CJ6" i="78" s="1"/>
  <c r="CK6" i="78" s="1"/>
  <c r="CL6" i="78" s="1"/>
  <c r="CM6" i="78" s="1"/>
  <c r="CN6" i="78" s="1"/>
  <c r="CO6" i="78" s="1"/>
  <c r="CP6" i="78" s="1"/>
  <c r="CQ6" i="78" s="1"/>
  <c r="CR6" i="78" s="1"/>
  <c r="CS6" i="78" s="1"/>
  <c r="CT6" i="78" s="1"/>
  <c r="CU6" i="78" s="1"/>
  <c r="CV6" i="78" s="1"/>
  <c r="CW6" i="78" s="1"/>
  <c r="CX6" i="78" s="1"/>
  <c r="CY6" i="78" s="1"/>
  <c r="CZ6" i="78" s="1"/>
  <c r="DA6" i="78" s="1"/>
  <c r="DB6" i="78" s="1"/>
  <c r="DC6" i="78" s="1"/>
  <c r="DD6" i="78" s="1"/>
  <c r="DE6" i="78" s="1"/>
  <c r="DF6" i="78" s="1"/>
  <c r="DG6" i="78" s="1"/>
  <c r="DH6" i="78" s="1"/>
  <c r="DI6" i="78" s="1"/>
  <c r="DJ6" i="78" s="1"/>
  <c r="DK6" i="78" s="1"/>
  <c r="DL6" i="78" s="1"/>
  <c r="DM6" i="78" s="1"/>
  <c r="DN6" i="78" s="1"/>
  <c r="DO6" i="78" s="1"/>
  <c r="DP6" i="78" s="1"/>
  <c r="DQ6" i="78" s="1"/>
  <c r="DR6" i="78" s="1"/>
  <c r="DS6" i="78" s="1"/>
  <c r="DT6" i="78" s="1"/>
  <c r="DU6" i="78" s="1"/>
  <c r="DV6" i="78" s="1"/>
  <c r="DW6" i="78" s="1"/>
  <c r="DX6" i="78" s="1"/>
  <c r="DY6" i="78" s="1"/>
  <c r="DZ6" i="78" s="1"/>
  <c r="EA6" i="78" s="1"/>
  <c r="EB6" i="78" s="1"/>
  <c r="EC6" i="78" s="1"/>
  <c r="ED6" i="78" s="1"/>
  <c r="EE6" i="78" s="1"/>
  <c r="EF6" i="78" s="1"/>
  <c r="EG6" i="78" s="1"/>
  <c r="EH6" i="78" s="1"/>
  <c r="EI6" i="78" s="1"/>
  <c r="EJ6" i="78" s="1"/>
  <c r="EK6" i="78" s="1"/>
  <c r="EL6" i="78" s="1"/>
  <c r="EM6" i="78" s="1"/>
  <c r="EN6" i="78" s="1"/>
  <c r="EO6" i="78" s="1"/>
  <c r="EP6" i="78" s="1"/>
  <c r="EQ6" i="78" s="1"/>
  <c r="ER6" i="78" s="1"/>
  <c r="ES6" i="78" s="1"/>
  <c r="ET6" i="78" s="1"/>
  <c r="EU6" i="78" s="1"/>
  <c r="EV6" i="78" s="1"/>
  <c r="EW6" i="78" s="1"/>
  <c r="EX6" i="78" s="1"/>
  <c r="EY6" i="78" s="1"/>
  <c r="EZ6" i="78" s="1"/>
  <c r="FA6" i="78" s="1"/>
  <c r="FB6" i="78" s="1"/>
  <c r="FC6" i="78" s="1"/>
  <c r="FD6" i="78" s="1"/>
  <c r="FE6" i="78" s="1"/>
  <c r="FF6" i="78" s="1"/>
  <c r="FG6" i="78" s="1"/>
  <c r="FH6" i="78" s="1"/>
  <c r="FI6" i="78" s="1"/>
  <c r="FJ6" i="78" s="1"/>
  <c r="FK6" i="78" s="1"/>
  <c r="FL6" i="78" s="1"/>
  <c r="FM6" i="78" s="1"/>
  <c r="FN6" i="78" s="1"/>
  <c r="FO6" i="78" s="1"/>
  <c r="FP6" i="78" s="1"/>
  <c r="FQ6" i="78" s="1"/>
  <c r="FR6" i="78" s="1"/>
  <c r="FS6" i="78" s="1"/>
  <c r="FT6" i="78" s="1"/>
  <c r="FU6" i="78" s="1"/>
  <c r="FV6" i="78" s="1"/>
  <c r="FW6" i="78" s="1"/>
  <c r="FX6" i="78" s="1"/>
  <c r="FY6" i="78" s="1"/>
  <c r="FZ6" i="78" s="1"/>
  <c r="GA6" i="78" s="1"/>
  <c r="GB6" i="78" s="1"/>
  <c r="Q5" i="78"/>
  <c r="AC5" i="78" s="1"/>
  <c r="AO5" i="78" s="1"/>
  <c r="BA5" i="78" s="1"/>
  <c r="BM5" i="78" s="1"/>
  <c r="BY5" i="78" s="1"/>
  <c r="CK5" i="78" s="1"/>
  <c r="CW5" i="78" s="1"/>
  <c r="DI5" i="78" s="1"/>
  <c r="DU5" i="78" s="1"/>
  <c r="EG5" i="78" s="1"/>
  <c r="ES5" i="78" s="1"/>
  <c r="FE5" i="78" s="1"/>
  <c r="FQ5" i="78" s="1"/>
  <c r="Z31" i="85" l="1"/>
  <c r="D18" i="85"/>
  <c r="R22" i="85" s="1"/>
  <c r="D37" i="85"/>
  <c r="T40" i="85" s="1"/>
  <c r="D40" i="85" s="1"/>
  <c r="Z16" i="85"/>
  <c r="Z22" i="85" s="1"/>
  <c r="Y19" i="85"/>
  <c r="D23" i="78"/>
  <c r="D28" i="78"/>
  <c r="C77" i="78"/>
  <c r="D35" i="85" l="1"/>
  <c r="D38" i="85" s="1"/>
  <c r="AA31" i="85"/>
  <c r="C40" i="85"/>
  <c r="AA16" i="85"/>
  <c r="AA22" i="85" s="1"/>
  <c r="Z19" i="85"/>
  <c r="D30" i="78"/>
  <c r="AB31" i="85" l="1"/>
  <c r="AA19" i="85"/>
  <c r="AB16" i="85"/>
  <c r="AB22" i="85" s="1"/>
  <c r="AC31" i="85" l="1"/>
  <c r="D31" i="85" s="1"/>
  <c r="AC16" i="85"/>
  <c r="AC22" i="85" s="1"/>
  <c r="AB19" i="85"/>
  <c r="D26" i="85" l="1"/>
  <c r="D29" i="85" s="1"/>
  <c r="AC19" i="85"/>
  <c r="D16" i="85" l="1"/>
  <c r="D19" i="85" s="1"/>
  <c r="D22" i="85" l="1"/>
  <c r="L46" i="85" l="1"/>
  <c r="L8" i="85" l="1"/>
  <c r="M46" i="85" l="1"/>
  <c r="N46" i="85"/>
  <c r="L71" i="85"/>
  <c r="L50" i="85" s="1"/>
  <c r="L12" i="85" s="1"/>
  <c r="N8" i="85" l="1"/>
  <c r="M45" i="85"/>
  <c r="P46" i="85"/>
  <c r="L45" i="85"/>
  <c r="M8" i="85"/>
  <c r="Q46" i="85" l="1"/>
  <c r="P8" i="85"/>
  <c r="O46" i="85"/>
  <c r="R46" i="85" l="1"/>
  <c r="O8" i="85"/>
  <c r="O45" i="85"/>
  <c r="N45" i="85"/>
  <c r="Q8" i="85"/>
  <c r="L44" i="85"/>
  <c r="L7" i="85" s="1"/>
  <c r="S46" i="85" l="1"/>
  <c r="R8" i="85"/>
  <c r="P45" i="85"/>
  <c r="M61" i="85"/>
  <c r="M44" i="85"/>
  <c r="M51" i="85" s="1"/>
  <c r="T46" i="85" l="1"/>
  <c r="S8" i="85"/>
  <c r="M7" i="85"/>
  <c r="N61" i="85"/>
  <c r="N50" i="85" s="1"/>
  <c r="N12" i="85" s="1"/>
  <c r="N44" i="85"/>
  <c r="N51" i="85" s="1"/>
  <c r="R71" i="85"/>
  <c r="U46" i="85" l="1"/>
  <c r="Q45" i="85"/>
  <c r="R45" i="85"/>
  <c r="T8" i="85"/>
  <c r="O61" i="85"/>
  <c r="O50" i="85" s="1"/>
  <c r="O12" i="85" s="1"/>
  <c r="O44" i="85"/>
  <c r="O51" i="85" s="1"/>
  <c r="N7" i="85"/>
  <c r="S71" i="85"/>
  <c r="V46" i="85" l="1"/>
  <c r="S45" i="85"/>
  <c r="U8" i="85"/>
  <c r="P61" i="85"/>
  <c r="P50" i="85" s="1"/>
  <c r="P12" i="85" s="1"/>
  <c r="P44" i="85"/>
  <c r="P51" i="85" s="1"/>
  <c r="O7" i="85"/>
  <c r="T71" i="85"/>
  <c r="T45" i="85" l="1"/>
  <c r="V8" i="85"/>
  <c r="P7" i="85"/>
  <c r="Q61" i="85"/>
  <c r="Q50" i="85" s="1"/>
  <c r="Q12" i="85" s="1"/>
  <c r="Q44" i="85"/>
  <c r="Q51" i="85" s="1"/>
  <c r="U71" i="85"/>
  <c r="R61" i="85"/>
  <c r="R50" i="85" s="1"/>
  <c r="R12" i="85" s="1"/>
  <c r="V71" i="85" l="1"/>
  <c r="U45" i="85"/>
  <c r="W46" i="85"/>
  <c r="R44" i="85"/>
  <c r="R51" i="85" s="1"/>
  <c r="Q7" i="85"/>
  <c r="S61" i="85"/>
  <c r="S50" i="85" s="1"/>
  <c r="S12" i="85" s="1"/>
  <c r="X46" i="85" l="1"/>
  <c r="W8" i="85"/>
  <c r="V45" i="85"/>
  <c r="S44" i="85"/>
  <c r="S51" i="85" s="1"/>
  <c r="R7" i="85"/>
  <c r="W71" i="85"/>
  <c r="T61" i="85"/>
  <c r="T50" i="85" s="1"/>
  <c r="T12" i="85" s="1"/>
  <c r="X71" i="85" l="1"/>
  <c r="X8" i="85"/>
  <c r="W45" i="85"/>
  <c r="S7" i="85"/>
  <c r="T44" i="85"/>
  <c r="T51" i="85" s="1"/>
  <c r="U61" i="85"/>
  <c r="U50" i="85" s="1"/>
  <c r="U12" i="85" s="1"/>
  <c r="Y46" i="85" l="1"/>
  <c r="X45" i="85"/>
  <c r="T7" i="85"/>
  <c r="U44" i="85"/>
  <c r="U51" i="85" s="1"/>
  <c r="Y71" i="85"/>
  <c r="D57" i="85"/>
  <c r="V61" i="85"/>
  <c r="V50" i="85" s="1"/>
  <c r="V12" i="85" s="1"/>
  <c r="Z46" i="85" l="1"/>
  <c r="Y8" i="85"/>
  <c r="Z71" i="85"/>
  <c r="V44" i="85"/>
  <c r="V51" i="85" s="1"/>
  <c r="U7" i="85"/>
  <c r="W61" i="85"/>
  <c r="W50" i="85" s="1"/>
  <c r="W12" i="85" s="1"/>
  <c r="Z45" i="85" l="1"/>
  <c r="AA46" i="85"/>
  <c r="Z8" i="85"/>
  <c r="AA71" i="85"/>
  <c r="Y45" i="85"/>
  <c r="V7" i="85"/>
  <c r="W44" i="85"/>
  <c r="W51" i="85" s="1"/>
  <c r="X61" i="85"/>
  <c r="X50" i="85" s="1"/>
  <c r="X12" i="85" s="1"/>
  <c r="AA8" i="85" l="1"/>
  <c r="AA45" i="85"/>
  <c r="AB46" i="85"/>
  <c r="AB8" i="85" s="1"/>
  <c r="W7" i="85"/>
  <c r="X44" i="85"/>
  <c r="X51" i="85" s="1"/>
  <c r="AB71" i="85"/>
  <c r="Y61" i="85"/>
  <c r="Y50" i="85" s="1"/>
  <c r="Y12" i="85" s="1"/>
  <c r="D66" i="85" l="1"/>
  <c r="AC46" i="85"/>
  <c r="AC8" i="85" s="1"/>
  <c r="AB45" i="85"/>
  <c r="Y44" i="85"/>
  <c r="Y51" i="85" s="1"/>
  <c r="X7" i="85"/>
  <c r="AC71" i="85"/>
  <c r="D46" i="85" l="1"/>
  <c r="D67" i="85"/>
  <c r="Z44" i="85"/>
  <c r="Z51" i="85" s="1"/>
  <c r="Z61" i="85"/>
  <c r="Z50" i="85" s="1"/>
  <c r="Z12" i="85" s="1"/>
  <c r="AC45" i="85"/>
  <c r="Y7" i="85"/>
  <c r="D8" i="85" l="1"/>
  <c r="D65" i="85"/>
  <c r="Z7" i="85"/>
  <c r="AA61" i="85"/>
  <c r="AA50" i="85" s="1"/>
  <c r="AA12" i="85" s="1"/>
  <c r="AA44" i="85"/>
  <c r="AA51" i="85" s="1"/>
  <c r="D45" i="85" l="1"/>
  <c r="D56" i="85"/>
  <c r="AB61" i="85"/>
  <c r="AB50" i="85" s="1"/>
  <c r="AB12" i="85" s="1"/>
  <c r="AB44" i="85"/>
  <c r="AB51" i="85" s="1"/>
  <c r="AA7" i="85"/>
  <c r="AB7" i="85" l="1"/>
  <c r="AC61" i="85"/>
  <c r="AC50" i="85" s="1"/>
  <c r="AC12" i="85" s="1"/>
  <c r="AC44" i="85"/>
  <c r="AC51" i="85" s="1"/>
  <c r="AC7" i="85" l="1"/>
  <c r="D44" i="85" l="1"/>
  <c r="D7" i="85" l="1"/>
  <c r="Z69" i="85" l="1"/>
  <c r="AA69" i="85"/>
  <c r="AB69" i="85"/>
  <c r="AC69" i="85"/>
  <c r="G48" i="85"/>
  <c r="K48" i="85"/>
  <c r="H48" i="85"/>
  <c r="F48" i="85"/>
  <c r="J48" i="85"/>
  <c r="I48" i="85"/>
  <c r="P69" i="85"/>
  <c r="N69" i="85"/>
  <c r="M69" i="85"/>
  <c r="Q69" i="85"/>
  <c r="O69" i="85"/>
  <c r="R69" i="85"/>
  <c r="S69" i="85"/>
  <c r="T69" i="85"/>
  <c r="U69" i="85"/>
  <c r="V69" i="85"/>
  <c r="W69" i="85"/>
  <c r="X69" i="85"/>
  <c r="Y69" i="85"/>
  <c r="D47" i="85" l="1"/>
  <c r="L51" i="85" s="1"/>
  <c r="D58" i="85"/>
  <c r="H61" i="85" s="1"/>
  <c r="D68" i="85"/>
  <c r="M71" i="85" s="1"/>
  <c r="AC9" i="85"/>
  <c r="AC10" i="85" s="1"/>
  <c r="AC48" i="85"/>
  <c r="AA9" i="85"/>
  <c r="AA10" i="85" s="1"/>
  <c r="AA48" i="85"/>
  <c r="AB9" i="85"/>
  <c r="AB10" i="85" s="1"/>
  <c r="AB48" i="85"/>
  <c r="Z9" i="85"/>
  <c r="Z10" i="85" s="1"/>
  <c r="Z48" i="85"/>
  <c r="M9" i="85"/>
  <c r="M10" i="85" s="1"/>
  <c r="M48" i="85"/>
  <c r="Q9" i="85"/>
  <c r="Q10" i="85" s="1"/>
  <c r="Q48" i="85"/>
  <c r="N9" i="85"/>
  <c r="N10" i="85" s="1"/>
  <c r="N48" i="85"/>
  <c r="S9" i="85"/>
  <c r="S10" i="85" s="1"/>
  <c r="S48" i="85"/>
  <c r="W9" i="85"/>
  <c r="W10" i="85" s="1"/>
  <c r="W48" i="85"/>
  <c r="P9" i="85"/>
  <c r="P10" i="85" s="1"/>
  <c r="P48" i="85"/>
  <c r="L9" i="85"/>
  <c r="L48" i="85"/>
  <c r="T9" i="85"/>
  <c r="T10" i="85" s="1"/>
  <c r="T48" i="85"/>
  <c r="O9" i="85"/>
  <c r="O10" i="85" s="1"/>
  <c r="O48" i="85"/>
  <c r="L69" i="85"/>
  <c r="V9" i="85"/>
  <c r="V10" i="85" s="1"/>
  <c r="V48" i="85"/>
  <c r="Y9" i="85"/>
  <c r="Y10" i="85" s="1"/>
  <c r="Y48" i="85"/>
  <c r="U9" i="85"/>
  <c r="U10" i="85" s="1"/>
  <c r="U48" i="85"/>
  <c r="X9" i="85"/>
  <c r="X10" i="85" s="1"/>
  <c r="X48" i="85"/>
  <c r="R9" i="85"/>
  <c r="R10" i="85" s="1"/>
  <c r="R48" i="85"/>
  <c r="D71" i="85" l="1"/>
  <c r="M50" i="85"/>
  <c r="M12" i="85" s="1"/>
  <c r="D61" i="85"/>
  <c r="H50" i="85"/>
  <c r="H12" i="85" s="1"/>
  <c r="D12" i="85" s="1"/>
  <c r="D9" i="85"/>
  <c r="D48" i="85"/>
  <c r="D51" i="85"/>
  <c r="D69" i="85"/>
  <c r="D59" i="85"/>
  <c r="L10" i="85"/>
  <c r="C61" i="85" l="1"/>
  <c r="C71" i="85"/>
  <c r="E12" i="85"/>
  <c r="C50" i="85"/>
  <c r="D10" i="85"/>
  <c r="C12" i="85" l="1"/>
  <c r="C88" i="78" l="1"/>
  <c r="F7" i="78" l="1"/>
  <c r="G7" i="78" l="1"/>
  <c r="D7" i="78"/>
  <c r="D11" i="78" s="1"/>
  <c r="D14" i="78" s="1"/>
  <c r="D56" i="78" l="1"/>
  <c r="D49" i="78"/>
  <c r="D37" i="78"/>
  <c r="I7" i="78" l="1"/>
  <c r="H7" i="78"/>
  <c r="D41" i="78"/>
  <c r="D52" i="78"/>
  <c r="E48" i="78" s="1"/>
  <c r="D53" i="78"/>
  <c r="D59" i="78"/>
  <c r="E55" i="78" s="1"/>
  <c r="J7" i="78" l="1"/>
  <c r="E7" i="78"/>
  <c r="E50" i="78"/>
  <c r="K7" i="78" l="1"/>
  <c r="L7" i="78"/>
  <c r="M7" i="78" l="1"/>
  <c r="O7" i="78" l="1"/>
  <c r="N7" i="78"/>
  <c r="Q7" i="78" l="1"/>
  <c r="P7" i="78" l="1"/>
  <c r="R7" i="78" l="1"/>
  <c r="S7" i="78" l="1"/>
  <c r="T7" i="78"/>
  <c r="U7" i="78" l="1"/>
  <c r="V7" i="78"/>
  <c r="W7" i="78" l="1"/>
  <c r="Y7" i="78" l="1"/>
  <c r="X7" i="78"/>
  <c r="Z7" i="78" l="1"/>
  <c r="AA7" i="78" l="1"/>
  <c r="AC7" i="78" l="1"/>
  <c r="AB7" i="78"/>
  <c r="AD7" i="78" l="1"/>
  <c r="AF7" i="78" l="1"/>
  <c r="AE7" i="78"/>
  <c r="AG7" i="78" l="1"/>
  <c r="AH7" i="78" l="1"/>
  <c r="AI7" i="78" l="1"/>
  <c r="AK7" i="78" l="1"/>
  <c r="AJ7" i="78"/>
  <c r="AL7" i="78" l="1"/>
  <c r="AN7" i="78" l="1"/>
  <c r="AM7" i="78"/>
  <c r="AO7" i="78" l="1"/>
  <c r="AP7" i="78" l="1"/>
  <c r="AR7" i="78" l="1"/>
  <c r="AQ7" i="78"/>
  <c r="AT7" i="78" l="1"/>
  <c r="AS7" i="78"/>
  <c r="AU7" i="78" l="1"/>
  <c r="AV7" i="78" l="1"/>
  <c r="AW7" i="78" l="1"/>
  <c r="AX7" i="78" l="1"/>
  <c r="AY7" i="78"/>
  <c r="AZ7" i="78" l="1"/>
  <c r="BA7" i="78" l="1"/>
  <c r="BB7" i="78"/>
  <c r="BC7" i="78" l="1"/>
  <c r="BD7" i="78"/>
  <c r="BE7" i="78" l="1"/>
  <c r="BF7" i="78" l="1"/>
  <c r="BG7" i="78" l="1"/>
  <c r="BH7" i="78" l="1"/>
  <c r="BI7" i="78" l="1"/>
  <c r="BK7" i="78" l="1"/>
  <c r="BJ7" i="78"/>
  <c r="BL7" i="78" l="1"/>
  <c r="BM7" i="78" l="1"/>
  <c r="BN7" i="78" l="1"/>
  <c r="BO7" i="78"/>
  <c r="BP7" i="78" l="1"/>
  <c r="BQ7" i="78" l="1"/>
  <c r="BS7" i="78" l="1"/>
  <c r="BR7" i="78"/>
  <c r="BT7" i="78" l="1"/>
  <c r="BU7" i="78" l="1"/>
  <c r="BV7" i="78" l="1"/>
  <c r="BW7" i="78" l="1"/>
  <c r="BX7" i="78"/>
  <c r="BZ7" i="78" l="1"/>
  <c r="BY7" i="78"/>
  <c r="CA7" i="78" l="1"/>
  <c r="CB7" i="78" l="1"/>
  <c r="CC7" i="78" l="1"/>
  <c r="CD7" i="78" l="1"/>
  <c r="CE7" i="78" l="1"/>
  <c r="CG7" i="78" l="1"/>
  <c r="CF7" i="78"/>
  <c r="CH7" i="78" l="1"/>
  <c r="CI7" i="78" l="1"/>
  <c r="CJ7" i="78"/>
  <c r="CK7" i="78" l="1"/>
  <c r="CL7" i="78" l="1"/>
  <c r="CM7" i="78" l="1"/>
  <c r="CN7" i="78" l="1"/>
  <c r="CO7" i="78" l="1"/>
  <c r="CP7" i="78" l="1"/>
  <c r="CQ7" i="78" l="1"/>
  <c r="CR7" i="78" l="1"/>
  <c r="CS7" i="78" l="1"/>
  <c r="CT7" i="78"/>
  <c r="CU7" i="78" l="1"/>
  <c r="CX7" i="78" l="1"/>
  <c r="CV7" i="78"/>
  <c r="CW7" i="78" l="1"/>
  <c r="CY7" i="78" l="1"/>
  <c r="CZ7" i="78" l="1"/>
  <c r="DB7" i="78" l="1"/>
  <c r="DA7" i="78"/>
  <c r="DD7" i="78" l="1"/>
  <c r="DC7" i="78"/>
  <c r="DF7" i="78" l="1"/>
  <c r="DE7" i="78"/>
  <c r="DG7" i="78" l="1"/>
  <c r="DH7" i="78" l="1"/>
  <c r="DI7" i="78" l="1"/>
  <c r="DJ7" i="78" l="1"/>
  <c r="DK7" i="78"/>
  <c r="DL7" i="78" l="1"/>
  <c r="DN7" i="78" l="1"/>
  <c r="DM7" i="78"/>
  <c r="DO7" i="78" l="1"/>
  <c r="DP7" i="78" l="1"/>
  <c r="DR7" i="78" l="1"/>
  <c r="DQ7" i="78"/>
  <c r="DS7" i="78" l="1"/>
  <c r="DT7" i="78" l="1"/>
  <c r="DV7" i="78"/>
  <c r="EZ11" i="78"/>
  <c r="AC11" i="78"/>
  <c r="CR11" i="78"/>
  <c r="FS11" i="78"/>
  <c r="DR11" i="78"/>
  <c r="S11" i="78"/>
  <c r="EU11" i="78"/>
  <c r="CV11" i="78"/>
  <c r="DS11" i="78"/>
  <c r="ER11" i="78"/>
  <c r="BF11" i="78"/>
  <c r="CQ11" i="78"/>
  <c r="CM11" i="78"/>
  <c r="EB11" i="78"/>
  <c r="EQ11" i="78"/>
  <c r="FG11" i="78"/>
  <c r="CD11" i="78"/>
  <c r="AG11" i="78"/>
  <c r="AZ11" i="78"/>
  <c r="DH11" i="78"/>
  <c r="DE11" i="78"/>
  <c r="BZ11" i="78"/>
  <c r="FD11" i="78"/>
  <c r="AI11" i="78"/>
  <c r="DF11" i="78"/>
  <c r="DC11" i="78"/>
  <c r="U11" i="78"/>
  <c r="AO11" i="78"/>
  <c r="EJ11" i="78"/>
  <c r="ES11" i="78"/>
  <c r="Z11" i="78"/>
  <c r="FT11" i="78"/>
  <c r="DO11" i="78"/>
  <c r="EP11" i="78"/>
  <c r="DB11" i="78"/>
  <c r="E11" i="78"/>
  <c r="BO11" i="78"/>
  <c r="DW11" i="78"/>
  <c r="FX11" i="78"/>
  <c r="BB11" i="78"/>
  <c r="DJ11" i="78"/>
  <c r="DV11" i="78"/>
  <c r="CN11" i="78"/>
  <c r="ED11" i="78"/>
  <c r="EV11" i="78"/>
  <c r="G11" i="78"/>
  <c r="W11" i="78"/>
  <c r="AS11" i="78"/>
  <c r="CS11" i="78"/>
  <c r="FO11" i="78"/>
  <c r="CE11" i="78"/>
  <c r="BQ11" i="78"/>
  <c r="AR11" i="78"/>
  <c r="AA11" i="78"/>
  <c r="M11" i="78"/>
  <c r="F11" i="78"/>
  <c r="BI11" i="78"/>
  <c r="T11" i="78"/>
  <c r="EL11" i="78"/>
  <c r="GB11" i="78"/>
  <c r="BM11" i="78"/>
  <c r="EG11" i="78"/>
  <c r="CK11" i="78"/>
  <c r="L11" i="78"/>
  <c r="DA11" i="78"/>
  <c r="AN11" i="78"/>
  <c r="EF11" i="78"/>
  <c r="FL11" i="78"/>
  <c r="P11" i="78"/>
  <c r="V11" i="78"/>
  <c r="FY11" i="78"/>
  <c r="AX11" i="78"/>
  <c r="BN11" i="78"/>
  <c r="DM11" i="78"/>
  <c r="BY11" i="78"/>
  <c r="CW11" i="78"/>
  <c r="FV11" i="78"/>
  <c r="FZ11" i="78"/>
  <c r="DD11" i="78"/>
  <c r="EM11" i="78"/>
  <c r="CF11" i="78"/>
  <c r="AT11" i="78"/>
  <c r="FN11" i="78"/>
  <c r="BR11" i="78"/>
  <c r="EE11" i="78"/>
  <c r="CL11" i="78"/>
  <c r="DU11" i="78"/>
  <c r="BX11" i="78"/>
  <c r="CX11" i="78"/>
  <c r="FB11" i="78"/>
  <c r="DY11" i="78"/>
  <c r="AK11" i="78"/>
  <c r="EX11" i="78"/>
  <c r="BJ11" i="78"/>
  <c r="BT11" i="78"/>
  <c r="R11" i="78"/>
  <c r="AH11" i="78"/>
  <c r="CU11" i="78"/>
  <c r="AF11" i="78"/>
  <c r="CP11" i="78"/>
  <c r="J11" i="78"/>
  <c r="DX11" i="78"/>
  <c r="CO11" i="78"/>
  <c r="AM11" i="78"/>
  <c r="DP11" i="78"/>
  <c r="FI11" i="78"/>
  <c r="AP11" i="78"/>
  <c r="EA11" i="78"/>
  <c r="CB11" i="78"/>
  <c r="FF11" i="78"/>
  <c r="CH11" i="78"/>
  <c r="GA11" i="78"/>
  <c r="CY11" i="78"/>
  <c r="BW11" i="78"/>
  <c r="FQ11" i="78"/>
  <c r="AY11" i="78"/>
  <c r="N11" i="78"/>
  <c r="DT11" i="78"/>
  <c r="BA11" i="78"/>
  <c r="BU11" i="78"/>
  <c r="DL11" i="78"/>
  <c r="DQ11" i="78"/>
  <c r="EI11" i="78"/>
  <c r="FH11" i="78"/>
  <c r="FA11" i="78"/>
  <c r="BH11" i="78"/>
  <c r="AU11" i="78"/>
  <c r="FJ11" i="78"/>
  <c r="BV11" i="78"/>
  <c r="EW11" i="78"/>
  <c r="CT11" i="78"/>
  <c r="BP11" i="78"/>
  <c r="EK11" i="78"/>
  <c r="FK11" i="78"/>
  <c r="FW11" i="78"/>
  <c r="AW11" i="78"/>
  <c r="X11" i="78"/>
  <c r="FP11" i="78"/>
  <c r="EC11" i="78"/>
  <c r="BL11" i="78"/>
  <c r="BG11" i="78"/>
  <c r="CA11" i="78"/>
  <c r="FU11" i="78"/>
  <c r="H11" i="78"/>
  <c r="Y11" i="78"/>
  <c r="BE11" i="78"/>
  <c r="BD11" i="78"/>
  <c r="AQ11" i="78"/>
  <c r="CJ11" i="78"/>
  <c r="BS11" i="78"/>
  <c r="DN11" i="78"/>
  <c r="FR11" i="78"/>
  <c r="K11" i="78"/>
  <c r="BK11" i="78"/>
  <c r="FM11" i="78"/>
  <c r="AV11" i="78"/>
  <c r="DG11" i="78"/>
  <c r="AE11" i="78"/>
  <c r="EO11" i="78"/>
  <c r="DI11" i="78"/>
  <c r="AL11" i="78"/>
  <c r="DK11" i="78"/>
  <c r="FC11" i="78"/>
  <c r="EN11" i="78"/>
  <c r="Q11" i="78"/>
  <c r="CZ11" i="78"/>
  <c r="CG11" i="78"/>
  <c r="EH11" i="78"/>
  <c r="AD11" i="78"/>
  <c r="CI11" i="78"/>
  <c r="I11" i="78"/>
  <c r="AB11" i="78"/>
  <c r="O11" i="78"/>
  <c r="CC11" i="78"/>
  <c r="ET11" i="78"/>
  <c r="BC11" i="78"/>
  <c r="EY11" i="78"/>
  <c r="DZ11" i="78"/>
  <c r="AJ11" i="78"/>
  <c r="FE11" i="78"/>
  <c r="E14" i="78" l="1"/>
  <c r="F14" i="78" s="1"/>
  <c r="C11" i="78"/>
  <c r="DU7" i="78"/>
  <c r="DW7" i="78" l="1"/>
  <c r="F37" i="78"/>
  <c r="F56" i="78"/>
  <c r="F49" i="78"/>
  <c r="G14" i="78"/>
  <c r="H14" i="78" s="1"/>
  <c r="E49" i="78"/>
  <c r="E37" i="78"/>
  <c r="E56" i="78"/>
  <c r="DX7" i="78" l="1"/>
  <c r="I14" i="78"/>
  <c r="H49" i="78"/>
  <c r="H37" i="78"/>
  <c r="H56" i="78"/>
  <c r="G56" i="78"/>
  <c r="G49" i="78"/>
  <c r="G37" i="78"/>
  <c r="DY7" i="78" l="1"/>
  <c r="J14" i="78"/>
  <c r="K14" i="78" s="1"/>
  <c r="I37" i="78"/>
  <c r="I56" i="78"/>
  <c r="I49" i="78"/>
  <c r="K37" i="78" l="1"/>
  <c r="K49" i="78"/>
  <c r="K56" i="78"/>
  <c r="L14" i="78"/>
  <c r="J37" i="78"/>
  <c r="J49" i="78"/>
  <c r="J56" i="78"/>
  <c r="DZ7" i="78"/>
  <c r="L37" i="78" l="1"/>
  <c r="L56" i="78"/>
  <c r="L49" i="78"/>
  <c r="M14" i="78"/>
  <c r="M37" i="78" l="1"/>
  <c r="M56" i="78"/>
  <c r="M49" i="78"/>
  <c r="N14" i="78"/>
  <c r="EB7" i="78"/>
  <c r="EA7" i="78"/>
  <c r="EC7" i="78" l="1"/>
  <c r="O14" i="78"/>
  <c r="N37" i="78"/>
  <c r="N56" i="78"/>
  <c r="N49" i="78"/>
  <c r="ED7" i="78" l="1"/>
  <c r="O37" i="78"/>
  <c r="O49" i="78"/>
  <c r="O56" i="78"/>
  <c r="P14" i="78"/>
  <c r="EE7" i="78" l="1"/>
  <c r="Q14" i="78"/>
  <c r="P49" i="78"/>
  <c r="P37" i="78"/>
  <c r="P56" i="78"/>
  <c r="EF7" i="78" l="1"/>
  <c r="Q37" i="78"/>
  <c r="Q49" i="78"/>
  <c r="Q56" i="78"/>
  <c r="R14" i="78"/>
  <c r="S14" i="78" l="1"/>
  <c r="T14" i="78" s="1"/>
  <c r="R37" i="78"/>
  <c r="R49" i="78"/>
  <c r="R56" i="78"/>
  <c r="U14" i="78" l="1"/>
  <c r="U37" i="78" s="1"/>
  <c r="T49" i="78"/>
  <c r="T37" i="78"/>
  <c r="S37" i="78"/>
  <c r="S56" i="78"/>
  <c r="S49" i="78"/>
  <c r="T56" i="78"/>
  <c r="EG7" i="78"/>
  <c r="EH7" i="78" l="1"/>
  <c r="U49" i="78"/>
  <c r="V14" i="78"/>
  <c r="V37" i="78" s="1"/>
  <c r="U56" i="78"/>
  <c r="EI7" i="78"/>
  <c r="W14" i="78" l="1"/>
  <c r="W49" i="78" s="1"/>
  <c r="V56" i="78"/>
  <c r="V49" i="78"/>
  <c r="EJ7" i="78"/>
  <c r="W37" i="78" l="1"/>
  <c r="X14" i="78"/>
  <c r="Y14" i="78" s="1"/>
  <c r="W56" i="78"/>
  <c r="EK7" i="78"/>
  <c r="X49" i="78" l="1"/>
  <c r="X37" i="78"/>
  <c r="X56" i="78"/>
  <c r="Y37" i="78"/>
  <c r="Y56" i="78"/>
  <c r="Y49" i="78"/>
  <c r="Z14" i="78"/>
  <c r="EL7" i="78" l="1"/>
  <c r="EM7" i="78"/>
  <c r="Z37" i="78"/>
  <c r="Z49" i="78"/>
  <c r="Z56" i="78"/>
  <c r="AA14" i="78"/>
  <c r="EN7" i="78" l="1"/>
  <c r="AA37" i="78"/>
  <c r="AA49" i="78"/>
  <c r="AA56" i="78"/>
  <c r="AB14" i="78"/>
  <c r="AB37" i="78" l="1"/>
  <c r="AB56" i="78"/>
  <c r="AB49" i="78"/>
  <c r="AC14" i="78"/>
  <c r="EO7" i="78" l="1"/>
  <c r="AC37" i="78"/>
  <c r="AC56" i="78"/>
  <c r="AC49" i="78"/>
  <c r="AD14" i="78"/>
  <c r="EP7" i="78" l="1"/>
  <c r="EQ7" i="78"/>
  <c r="AD37" i="78"/>
  <c r="AD56" i="78"/>
  <c r="AD49" i="78"/>
  <c r="AE14" i="78"/>
  <c r="ER7" i="78" l="1"/>
  <c r="AE37" i="78"/>
  <c r="AE49" i="78"/>
  <c r="AE56" i="78"/>
  <c r="AF14" i="78"/>
  <c r="AF37" i="78" l="1"/>
  <c r="AF49" i="78"/>
  <c r="AF56" i="78"/>
  <c r="AG14" i="78"/>
  <c r="ES7" i="78" l="1"/>
  <c r="AG37" i="78"/>
  <c r="AG49" i="78"/>
  <c r="AG56" i="78"/>
  <c r="AH14" i="78"/>
  <c r="ET7" i="78" l="1"/>
  <c r="AH37" i="78"/>
  <c r="AH49" i="78"/>
  <c r="AH56" i="78"/>
  <c r="AI14" i="78"/>
  <c r="EU7" i="78" l="1"/>
  <c r="AI37" i="78"/>
  <c r="AI56" i="78"/>
  <c r="AI49" i="78"/>
  <c r="AJ14" i="78"/>
  <c r="EV7" i="78" l="1"/>
  <c r="EW7" i="78"/>
  <c r="AJ37" i="78"/>
  <c r="AJ56" i="78"/>
  <c r="AJ49" i="78"/>
  <c r="AK14" i="78"/>
  <c r="AK37" i="78" l="1"/>
  <c r="AK56" i="78"/>
  <c r="AK49" i="78"/>
  <c r="AL14" i="78"/>
  <c r="EX7" i="78" l="1"/>
  <c r="EY7" i="78"/>
  <c r="AL37" i="78"/>
  <c r="AL56" i="78"/>
  <c r="AL49" i="78"/>
  <c r="AM14" i="78"/>
  <c r="AM37" i="78" l="1"/>
  <c r="AM49" i="78"/>
  <c r="AM56" i="78"/>
  <c r="AN14" i="78"/>
  <c r="EZ7" i="78" l="1"/>
  <c r="AN37" i="78"/>
  <c r="AN49" i="78"/>
  <c r="AN56" i="78"/>
  <c r="AO14" i="78"/>
  <c r="FA7" i="78" l="1"/>
  <c r="AO37" i="78"/>
  <c r="AO56" i="78"/>
  <c r="AO49" i="78"/>
  <c r="AP14" i="78"/>
  <c r="FB7" i="78" l="1"/>
  <c r="AP37" i="78"/>
  <c r="AP49" i="78"/>
  <c r="AP56" i="78"/>
  <c r="AQ14" i="78"/>
  <c r="FD7" i="78" l="1"/>
  <c r="FC7" i="78"/>
  <c r="AQ37" i="78"/>
  <c r="AQ56" i="78"/>
  <c r="AQ49" i="78"/>
  <c r="AR14" i="78"/>
  <c r="AR37" i="78" l="1"/>
  <c r="AR49" i="78"/>
  <c r="AR56" i="78"/>
  <c r="AS14" i="78"/>
  <c r="FF7" i="78" l="1"/>
  <c r="FE7" i="78"/>
  <c r="AS37" i="78"/>
  <c r="AS49" i="78"/>
  <c r="AS56" i="78"/>
  <c r="AT14" i="78"/>
  <c r="AT37" i="78" l="1"/>
  <c r="AT49" i="78"/>
  <c r="AT56" i="78"/>
  <c r="AU14" i="78"/>
  <c r="FG7" i="78" l="1"/>
  <c r="AU37" i="78"/>
  <c r="AU49" i="78"/>
  <c r="AU56" i="78"/>
  <c r="AV14" i="78"/>
  <c r="FI7" i="78" l="1"/>
  <c r="FH7" i="78"/>
  <c r="AV37" i="78"/>
  <c r="AV56" i="78"/>
  <c r="AV49" i="78"/>
  <c r="AW14" i="78"/>
  <c r="FJ7" i="78" l="1"/>
  <c r="AW37" i="78"/>
  <c r="AW49" i="78"/>
  <c r="AW56" i="78"/>
  <c r="AX14" i="78"/>
  <c r="FK7" i="78" l="1"/>
  <c r="AX37" i="78"/>
  <c r="AX56" i="78"/>
  <c r="AX49" i="78"/>
  <c r="AY14" i="78"/>
  <c r="FM7" i="78" l="1"/>
  <c r="FL7" i="78"/>
  <c r="AY37" i="78"/>
  <c r="AY56" i="78"/>
  <c r="AY49" i="78"/>
  <c r="AZ14" i="78"/>
  <c r="AZ37" i="78" l="1"/>
  <c r="AZ49" i="78"/>
  <c r="AZ56" i="78"/>
  <c r="BA14" i="78"/>
  <c r="FN7" i="78" l="1"/>
  <c r="BA37" i="78"/>
  <c r="BA49" i="78"/>
  <c r="BA56" i="78"/>
  <c r="BB14" i="78"/>
  <c r="BB37" i="78" l="1"/>
  <c r="BB49" i="78"/>
  <c r="BB56" i="78"/>
  <c r="BC14" i="78"/>
  <c r="FO7" i="78" l="1"/>
  <c r="FP7" i="78"/>
  <c r="BC37" i="78"/>
  <c r="BC56" i="78"/>
  <c r="BC49" i="78"/>
  <c r="BD14" i="78"/>
  <c r="BD37" i="78" l="1"/>
  <c r="BD49" i="78"/>
  <c r="BD56" i="78"/>
  <c r="BE14" i="78"/>
  <c r="FR7" i="78" l="1"/>
  <c r="FQ7" i="78"/>
  <c r="BE37" i="78"/>
  <c r="BE56" i="78"/>
  <c r="BE49" i="78"/>
  <c r="BF14" i="78"/>
  <c r="FS7" i="78" l="1"/>
  <c r="BF37" i="78"/>
  <c r="BF56" i="78"/>
  <c r="BF49" i="78"/>
  <c r="BG14" i="78"/>
  <c r="BG37" i="78" l="1"/>
  <c r="BG49" i="78"/>
  <c r="BG56" i="78"/>
  <c r="BH14" i="78"/>
  <c r="FU7" i="78" l="1"/>
  <c r="FT7" i="78"/>
  <c r="BH37" i="78"/>
  <c r="BH56" i="78"/>
  <c r="BH49" i="78"/>
  <c r="BI14" i="78"/>
  <c r="BI37" i="78" l="1"/>
  <c r="BI56" i="78"/>
  <c r="BI49" i="78"/>
  <c r="BJ14" i="78"/>
  <c r="FW7" i="78" l="1"/>
  <c r="FV7" i="78"/>
  <c r="BJ37" i="78"/>
  <c r="BJ56" i="78"/>
  <c r="BJ49" i="78"/>
  <c r="BK14" i="78"/>
  <c r="FX7" i="78" l="1"/>
  <c r="BK37" i="78"/>
  <c r="BK49" i="78"/>
  <c r="BK56" i="78"/>
  <c r="BL14" i="78"/>
  <c r="FY7" i="78" l="1"/>
  <c r="BL37" i="78"/>
  <c r="BL49" i="78"/>
  <c r="BL56" i="78"/>
  <c r="BM14" i="78"/>
  <c r="BM37" i="78" l="1"/>
  <c r="BM56" i="78"/>
  <c r="BM49" i="78"/>
  <c r="BN14" i="78"/>
  <c r="FZ7" i="78" l="1"/>
  <c r="BN37" i="78"/>
  <c r="BN56" i="78"/>
  <c r="BN49" i="78"/>
  <c r="BO14" i="78"/>
  <c r="GA7" i="78" l="1"/>
  <c r="GB7" i="78"/>
  <c r="GB13" i="78" s="1"/>
  <c r="C7" i="78"/>
  <c r="BO37" i="78"/>
  <c r="BO49" i="78"/>
  <c r="BO56" i="78"/>
  <c r="BP14" i="78"/>
  <c r="GA13" i="78" l="1"/>
  <c r="FZ13" i="78" s="1"/>
  <c r="FY13" i="78" s="1"/>
  <c r="FX13" i="78" s="1"/>
  <c r="BP37" i="78"/>
  <c r="BP56" i="78"/>
  <c r="BP49" i="78"/>
  <c r="BQ14" i="78"/>
  <c r="BQ37" i="78" l="1"/>
  <c r="BQ49" i="78"/>
  <c r="BQ56" i="78"/>
  <c r="BR14" i="78"/>
  <c r="FW13" i="78"/>
  <c r="FV13" i="78" l="1"/>
  <c r="BR37" i="78"/>
  <c r="BR49" i="78"/>
  <c r="BR56" i="78"/>
  <c r="BS14" i="78"/>
  <c r="BS37" i="78" l="1"/>
  <c r="BS49" i="78"/>
  <c r="BS56" i="78"/>
  <c r="BT14" i="78"/>
  <c r="FU13" i="78"/>
  <c r="FT13" i="78" l="1"/>
  <c r="BT37" i="78"/>
  <c r="BT49" i="78"/>
  <c r="BT56" i="78"/>
  <c r="BU14" i="78"/>
  <c r="BU37" i="78" l="1"/>
  <c r="BU49" i="78"/>
  <c r="BU56" i="78"/>
  <c r="BV14" i="78"/>
  <c r="FS13" i="78"/>
  <c r="BV37" i="78" l="1"/>
  <c r="BV56" i="78"/>
  <c r="BV49" i="78"/>
  <c r="BW14" i="78"/>
  <c r="FR13" i="78"/>
  <c r="FQ13" i="78" l="1"/>
  <c r="BW37" i="78"/>
  <c r="BW49" i="78"/>
  <c r="BW56" i="78"/>
  <c r="BX14" i="78"/>
  <c r="BX37" i="78" l="1"/>
  <c r="BX49" i="78"/>
  <c r="BX56" i="78"/>
  <c r="BY14" i="78"/>
  <c r="FP13" i="78"/>
  <c r="BY37" i="78" l="1"/>
  <c r="BY49" i="78"/>
  <c r="BY56" i="78"/>
  <c r="BZ14" i="78"/>
  <c r="FO13" i="78"/>
  <c r="BZ37" i="78" l="1"/>
  <c r="BZ56" i="78"/>
  <c r="BZ49" i="78"/>
  <c r="CA14" i="78"/>
  <c r="FN13" i="78"/>
  <c r="CA37" i="78" l="1"/>
  <c r="CA49" i="78"/>
  <c r="CA56" i="78"/>
  <c r="CB14" i="78"/>
  <c r="FM13" i="78"/>
  <c r="FL13" i="78" l="1"/>
  <c r="CB37" i="78"/>
  <c r="CB49" i="78"/>
  <c r="CB56" i="78"/>
  <c r="CC14" i="78"/>
  <c r="CC37" i="78" l="1"/>
  <c r="CC56" i="78"/>
  <c r="CC49" i="78"/>
  <c r="CD14" i="78"/>
  <c r="FK13" i="78"/>
  <c r="FJ13" i="78" l="1"/>
  <c r="CD37" i="78"/>
  <c r="CD49" i="78"/>
  <c r="CD56" i="78"/>
  <c r="CE14" i="78"/>
  <c r="FI13" i="78" l="1"/>
  <c r="CE37" i="78"/>
  <c r="CE49" i="78"/>
  <c r="CE56" i="78"/>
  <c r="CF14" i="78"/>
  <c r="FH13" i="78" l="1"/>
  <c r="CF37" i="78"/>
  <c r="CF49" i="78"/>
  <c r="CF56" i="78"/>
  <c r="CG14" i="78"/>
  <c r="FG13" i="78" l="1"/>
  <c r="CG37" i="78"/>
  <c r="CG49" i="78"/>
  <c r="CG56" i="78"/>
  <c r="CH14" i="78"/>
  <c r="CH37" i="78" l="1"/>
  <c r="CH49" i="78"/>
  <c r="CH56" i="78"/>
  <c r="CI14" i="78"/>
  <c r="FF13" i="78"/>
  <c r="FE13" i="78" l="1"/>
  <c r="CI37" i="78"/>
  <c r="CI56" i="78"/>
  <c r="CI49" i="78"/>
  <c r="CJ14" i="78"/>
  <c r="FD13" i="78" l="1"/>
  <c r="CJ37" i="78"/>
  <c r="CJ49" i="78"/>
  <c r="CJ56" i="78"/>
  <c r="CK14" i="78"/>
  <c r="FC13" i="78" l="1"/>
  <c r="CK37" i="78"/>
  <c r="CK49" i="78"/>
  <c r="CK56" i="78"/>
  <c r="CL14" i="78"/>
  <c r="FB13" i="78" l="1"/>
  <c r="CL37" i="78"/>
  <c r="CL49" i="78"/>
  <c r="CL56" i="78"/>
  <c r="CM14" i="78"/>
  <c r="FA13" i="78" l="1"/>
  <c r="CM37" i="78"/>
  <c r="CM49" i="78"/>
  <c r="CM56" i="78"/>
  <c r="CN14" i="78"/>
  <c r="EZ13" i="78" l="1"/>
  <c r="CN37" i="78"/>
  <c r="CN49" i="78"/>
  <c r="CN56" i="78"/>
  <c r="CO14" i="78"/>
  <c r="EY13" i="78" l="1"/>
  <c r="CO37" i="78"/>
  <c r="CO49" i="78"/>
  <c r="CO56" i="78"/>
  <c r="CP14" i="78"/>
  <c r="EX13" i="78" l="1"/>
  <c r="CP37" i="78"/>
  <c r="CP56" i="78"/>
  <c r="CP49" i="78"/>
  <c r="CQ14" i="78"/>
  <c r="EW13" i="78" l="1"/>
  <c r="CQ37" i="78"/>
  <c r="CQ56" i="78"/>
  <c r="CQ49" i="78"/>
  <c r="CR14" i="78"/>
  <c r="EV13" i="78" l="1"/>
  <c r="CR37" i="78"/>
  <c r="CR49" i="78"/>
  <c r="CR56" i="78"/>
  <c r="CS14" i="78"/>
  <c r="CS37" i="78" l="1"/>
  <c r="CS56" i="78"/>
  <c r="CS49" i="78"/>
  <c r="CT14" i="78"/>
  <c r="EU13" i="78"/>
  <c r="ET13" i="78" l="1"/>
  <c r="CT37" i="78"/>
  <c r="CT56" i="78"/>
  <c r="CT49" i="78"/>
  <c r="CU14" i="78"/>
  <c r="CU37" i="78" l="1"/>
  <c r="CU56" i="78"/>
  <c r="CU49" i="78"/>
  <c r="CV14" i="78"/>
  <c r="ES13" i="78"/>
  <c r="ER13" i="78" l="1"/>
  <c r="CV37" i="78"/>
  <c r="CV56" i="78"/>
  <c r="CV49" i="78"/>
  <c r="CW14" i="78"/>
  <c r="EQ13" i="78" l="1"/>
  <c r="CW37" i="78"/>
  <c r="CW56" i="78"/>
  <c r="CW49" i="78"/>
  <c r="CX14" i="78"/>
  <c r="CX37" i="78" l="1"/>
  <c r="CX49" i="78"/>
  <c r="CX56" i="78"/>
  <c r="CY14" i="78"/>
  <c r="EP13" i="78"/>
  <c r="EO13" i="78" l="1"/>
  <c r="CY37" i="78"/>
  <c r="CY56" i="78"/>
  <c r="CY49" i="78"/>
  <c r="CZ14" i="78"/>
  <c r="EN13" i="78" l="1"/>
  <c r="CZ37" i="78"/>
  <c r="CZ49" i="78"/>
  <c r="CZ56" i="78"/>
  <c r="DA14" i="78"/>
  <c r="EM13" i="78" l="1"/>
  <c r="DA37" i="78"/>
  <c r="DA49" i="78"/>
  <c r="DA56" i="78"/>
  <c r="DB14" i="78"/>
  <c r="DB37" i="78" l="1"/>
  <c r="DB56" i="78"/>
  <c r="DB49" i="78"/>
  <c r="DC14" i="78"/>
  <c r="EL13" i="78"/>
  <c r="DC37" i="78" l="1"/>
  <c r="DC49" i="78"/>
  <c r="DC56" i="78"/>
  <c r="DD14" i="78"/>
  <c r="EK13" i="78"/>
  <c r="DD37" i="78" l="1"/>
  <c r="DD56" i="78"/>
  <c r="DD49" i="78"/>
  <c r="DE14" i="78"/>
  <c r="EJ13" i="78"/>
  <c r="DE37" i="78" l="1"/>
  <c r="DE49" i="78"/>
  <c r="DE56" i="78"/>
  <c r="DF14" i="78"/>
  <c r="EI13" i="78"/>
  <c r="EH13" i="78" l="1"/>
  <c r="DF37" i="78"/>
  <c r="DF49" i="78"/>
  <c r="DF56" i="78"/>
  <c r="DG14" i="78"/>
  <c r="EG13" i="78" l="1"/>
  <c r="DG37" i="78"/>
  <c r="DG49" i="78"/>
  <c r="DG56" i="78"/>
  <c r="DH14" i="78"/>
  <c r="EF13" i="78" l="1"/>
  <c r="DH37" i="78"/>
  <c r="DH49" i="78"/>
  <c r="DH56" i="78"/>
  <c r="DI14" i="78"/>
  <c r="DI37" i="78" l="1"/>
  <c r="DI49" i="78"/>
  <c r="DI56" i="78"/>
  <c r="DJ14" i="78"/>
  <c r="EE13" i="78"/>
  <c r="DJ37" i="78" l="1"/>
  <c r="DJ49" i="78"/>
  <c r="DJ56" i="78"/>
  <c r="DK14" i="78"/>
  <c r="ED13" i="78"/>
  <c r="EC13" i="78" l="1"/>
  <c r="DK37" i="78"/>
  <c r="DK49" i="78"/>
  <c r="DK56" i="78"/>
  <c r="DL14" i="78"/>
  <c r="EB13" i="78" l="1"/>
  <c r="DL37" i="78"/>
  <c r="DL49" i="78"/>
  <c r="DL56" i="78"/>
  <c r="DM14" i="78"/>
  <c r="EA13" i="78" l="1"/>
  <c r="DM37" i="78"/>
  <c r="DM49" i="78"/>
  <c r="DM56" i="78"/>
  <c r="DN14" i="78"/>
  <c r="DZ13" i="78" l="1"/>
  <c r="DN37" i="78"/>
  <c r="DN49" i="78"/>
  <c r="DN56" i="78"/>
  <c r="DO14" i="78"/>
  <c r="DO37" i="78" l="1"/>
  <c r="DO56" i="78"/>
  <c r="DO49" i="78"/>
  <c r="DP14" i="78"/>
  <c r="DY13" i="78"/>
  <c r="DP37" i="78" l="1"/>
  <c r="DP56" i="78"/>
  <c r="DP49" i="78"/>
  <c r="DQ14" i="78"/>
  <c r="DX13" i="78"/>
  <c r="DW13" i="78" l="1"/>
  <c r="DQ37" i="78"/>
  <c r="DQ56" i="78"/>
  <c r="DQ49" i="78"/>
  <c r="DR14" i="78"/>
  <c r="DR37" i="78" l="1"/>
  <c r="DR49" i="78"/>
  <c r="DR56" i="78"/>
  <c r="DS14" i="78"/>
  <c r="DV13" i="78"/>
  <c r="DU13" i="78" l="1"/>
  <c r="DS37" i="78"/>
  <c r="DS49" i="78"/>
  <c r="DS56" i="78"/>
  <c r="DT14" i="78"/>
  <c r="DT13" i="78" l="1"/>
  <c r="DT37" i="78"/>
  <c r="DT49" i="78"/>
  <c r="DT56" i="78"/>
  <c r="DU14" i="78"/>
  <c r="DS13" i="78" l="1"/>
  <c r="DU37" i="78"/>
  <c r="DU56" i="78"/>
  <c r="DU49" i="78"/>
  <c r="DV14" i="78"/>
  <c r="DV37" i="78" l="1"/>
  <c r="DV49" i="78"/>
  <c r="DV56" i="78"/>
  <c r="DW14" i="78"/>
  <c r="DR13" i="78"/>
  <c r="DW37" i="78" l="1"/>
  <c r="DW49" i="78"/>
  <c r="DW56" i="78"/>
  <c r="DX14" i="78"/>
  <c r="DQ13" i="78"/>
  <c r="DX37" i="78" l="1"/>
  <c r="DX49" i="78"/>
  <c r="DX56" i="78"/>
  <c r="DY14" i="78"/>
  <c r="DP13" i="78"/>
  <c r="DO13" i="78" l="1"/>
  <c r="DY37" i="78"/>
  <c r="DY49" i="78"/>
  <c r="DY56" i="78"/>
  <c r="DZ14" i="78"/>
  <c r="DN13" i="78" l="1"/>
  <c r="DZ37" i="78"/>
  <c r="DZ49" i="78"/>
  <c r="DZ56" i="78"/>
  <c r="EA14" i="78"/>
  <c r="EA37" i="78" l="1"/>
  <c r="EA56" i="78"/>
  <c r="EA49" i="78"/>
  <c r="EB14" i="78"/>
  <c r="DM13" i="78"/>
  <c r="EB37" i="78" l="1"/>
  <c r="EB49" i="78"/>
  <c r="EB56" i="78"/>
  <c r="EC14" i="78"/>
  <c r="DL13" i="78"/>
  <c r="EC37" i="78" l="1"/>
  <c r="EC56" i="78"/>
  <c r="EC49" i="78"/>
  <c r="ED14" i="78"/>
  <c r="DK13" i="78"/>
  <c r="B57" i="78" l="1"/>
  <c r="E57" i="78" s="1"/>
  <c r="ED37" i="78"/>
  <c r="ED49" i="78"/>
  <c r="ED56" i="78"/>
  <c r="EE14" i="78"/>
  <c r="DJ13" i="78"/>
  <c r="DI13" i="78" l="1"/>
  <c r="EE37" i="78"/>
  <c r="EE56" i="78"/>
  <c r="EE49" i="78"/>
  <c r="EF14" i="78"/>
  <c r="EF37" i="78" l="1"/>
  <c r="EF49" i="78"/>
  <c r="EF56" i="78"/>
  <c r="EG14" i="78"/>
  <c r="DH13" i="78"/>
  <c r="DG13" i="78" l="1"/>
  <c r="EG37" i="78"/>
  <c r="EG56" i="78"/>
  <c r="EG49" i="78"/>
  <c r="EH14" i="78"/>
  <c r="DF13" i="78" l="1"/>
  <c r="EH37" i="78"/>
  <c r="EH49" i="78"/>
  <c r="EH56" i="78"/>
  <c r="EI14" i="78"/>
  <c r="DE13" i="78" l="1"/>
  <c r="EI37" i="78"/>
  <c r="EI56" i="78"/>
  <c r="EI49" i="78"/>
  <c r="EJ14" i="78"/>
  <c r="EJ37" i="78" l="1"/>
  <c r="EJ56" i="78"/>
  <c r="EJ49" i="78"/>
  <c r="EK14" i="78"/>
  <c r="DD13" i="78"/>
  <c r="DC13" i="78" l="1"/>
  <c r="EK37" i="78"/>
  <c r="EK49" i="78"/>
  <c r="EK56" i="78"/>
  <c r="EL14" i="78"/>
  <c r="EL37" i="78" l="1"/>
  <c r="EL49" i="78"/>
  <c r="EL56" i="78"/>
  <c r="EM14" i="78"/>
  <c r="DB13" i="78"/>
  <c r="DA13" i="78" l="1"/>
  <c r="EM37" i="78"/>
  <c r="EM49" i="78"/>
  <c r="EM56" i="78"/>
  <c r="EN14" i="78"/>
  <c r="EN37" i="78" l="1"/>
  <c r="EN49" i="78"/>
  <c r="EN56" i="78"/>
  <c r="EO14" i="78"/>
  <c r="CZ13" i="78"/>
  <c r="EO37" i="78" l="1"/>
  <c r="EO49" i="78"/>
  <c r="EO56" i="78"/>
  <c r="EP14" i="78"/>
  <c r="CY13" i="78"/>
  <c r="EP37" i="78" l="1"/>
  <c r="EP49" i="78"/>
  <c r="EP56" i="78"/>
  <c r="EQ14" i="78"/>
  <c r="CX13" i="78"/>
  <c r="EQ37" i="78" l="1"/>
  <c r="EQ49" i="78"/>
  <c r="EQ56" i="78"/>
  <c r="ER14" i="78"/>
  <c r="CW13" i="78"/>
  <c r="ER37" i="78" l="1"/>
  <c r="ER49" i="78"/>
  <c r="ER56" i="78"/>
  <c r="ES14" i="78"/>
  <c r="CV13" i="78"/>
  <c r="ES37" i="78" l="1"/>
  <c r="ES56" i="78"/>
  <c r="ES49" i="78"/>
  <c r="ET14" i="78"/>
  <c r="CU13" i="78"/>
  <c r="ET37" i="78" l="1"/>
  <c r="ET56" i="78"/>
  <c r="ET49" i="78"/>
  <c r="EU14" i="78"/>
  <c r="CT13" i="78"/>
  <c r="CS13" i="78" l="1"/>
  <c r="EU37" i="78"/>
  <c r="EU56" i="78"/>
  <c r="EU49" i="78"/>
  <c r="EV14" i="78"/>
  <c r="CR13" i="78" l="1"/>
  <c r="EV37" i="78"/>
  <c r="EV56" i="78"/>
  <c r="EV49" i="78"/>
  <c r="EW14" i="78"/>
  <c r="CQ13" i="78" l="1"/>
  <c r="EW37" i="78"/>
  <c r="EW56" i="78"/>
  <c r="EW49" i="78"/>
  <c r="EX14" i="78"/>
  <c r="CP13" i="78" l="1"/>
  <c r="EX37" i="78"/>
  <c r="EX56" i="78"/>
  <c r="EX49" i="78"/>
  <c r="EY14" i="78"/>
  <c r="CO13" i="78" l="1"/>
  <c r="EY37" i="78"/>
  <c r="EY49" i="78"/>
  <c r="EY56" i="78"/>
  <c r="EZ14" i="78"/>
  <c r="CN13" i="78" l="1"/>
  <c r="EZ37" i="78"/>
  <c r="EZ56" i="78"/>
  <c r="EZ49" i="78"/>
  <c r="FA14" i="78"/>
  <c r="CM13" i="78" l="1"/>
  <c r="FA37" i="78"/>
  <c r="FA56" i="78"/>
  <c r="FA49" i="78"/>
  <c r="FB14" i="78"/>
  <c r="FB37" i="78" l="1"/>
  <c r="FB49" i="78"/>
  <c r="FB56" i="78"/>
  <c r="FC14" i="78"/>
  <c r="CL13" i="78"/>
  <c r="CK13" i="78" l="1"/>
  <c r="FC37" i="78"/>
  <c r="FC49" i="78"/>
  <c r="FC56" i="78"/>
  <c r="FD14" i="78"/>
  <c r="CJ13" i="78" l="1"/>
  <c r="FD37" i="78"/>
  <c r="FD56" i="78"/>
  <c r="FD49" i="78"/>
  <c r="FE14" i="78"/>
  <c r="CI13" i="78" l="1"/>
  <c r="FE37" i="78"/>
  <c r="FE56" i="78"/>
  <c r="FE49" i="78"/>
  <c r="FF14" i="78"/>
  <c r="FF37" i="78" l="1"/>
  <c r="FF56" i="78"/>
  <c r="FF49" i="78"/>
  <c r="FG14" i="78"/>
  <c r="CH13" i="78"/>
  <c r="CG13" i="78" l="1"/>
  <c r="FG37" i="78"/>
  <c r="FG56" i="78"/>
  <c r="FG49" i="78"/>
  <c r="FH14" i="78"/>
  <c r="FH37" i="78" l="1"/>
  <c r="FH56" i="78"/>
  <c r="FH49" i="78"/>
  <c r="FI14" i="78"/>
  <c r="CF13" i="78"/>
  <c r="FI37" i="78" l="1"/>
  <c r="FI56" i="78"/>
  <c r="FI49" i="78"/>
  <c r="FJ14" i="78"/>
  <c r="CE13" i="78"/>
  <c r="FJ37" i="78" l="1"/>
  <c r="FJ49" i="78"/>
  <c r="FJ56" i="78"/>
  <c r="FK14" i="78"/>
  <c r="CD13" i="78"/>
  <c r="FK37" i="78" l="1"/>
  <c r="FK56" i="78"/>
  <c r="FK49" i="78"/>
  <c r="FL14" i="78"/>
  <c r="CC13" i="78"/>
  <c r="CB13" i="78" l="1"/>
  <c r="FL37" i="78"/>
  <c r="FL56" i="78"/>
  <c r="FL49" i="78"/>
  <c r="FM14" i="78"/>
  <c r="FM37" i="78" l="1"/>
  <c r="FM56" i="78"/>
  <c r="FM49" i="78"/>
  <c r="FN14" i="78"/>
  <c r="CA13" i="78"/>
  <c r="BZ13" i="78" l="1"/>
  <c r="FN37" i="78"/>
  <c r="FN49" i="78"/>
  <c r="FN56" i="78"/>
  <c r="FO14" i="78"/>
  <c r="FO37" i="78" l="1"/>
  <c r="FO49" i="78"/>
  <c r="FO56" i="78"/>
  <c r="FP14" i="78"/>
  <c r="BY13" i="78"/>
  <c r="FP37" i="78" l="1"/>
  <c r="FP56" i="78"/>
  <c r="FP49" i="78"/>
  <c r="FQ14" i="78"/>
  <c r="BX13" i="78"/>
  <c r="BW13" i="78" l="1"/>
  <c r="FQ37" i="78"/>
  <c r="FQ49" i="78"/>
  <c r="FQ56" i="78"/>
  <c r="FR14" i="78"/>
  <c r="FR37" i="78" l="1"/>
  <c r="FR56" i="78"/>
  <c r="FR49" i="78"/>
  <c r="FS14" i="78"/>
  <c r="BV13" i="78"/>
  <c r="FS37" i="78" l="1"/>
  <c r="FS56" i="78"/>
  <c r="FS49" i="78"/>
  <c r="FT14" i="78"/>
  <c r="BU13" i="78"/>
  <c r="FT37" i="78" l="1"/>
  <c r="FT49" i="78"/>
  <c r="FT56" i="78"/>
  <c r="FU14" i="78"/>
  <c r="BT13" i="78"/>
  <c r="BS13" i="78" l="1"/>
  <c r="FU37" i="78"/>
  <c r="FU49" i="78"/>
  <c r="FU56" i="78"/>
  <c r="FV14" i="78"/>
  <c r="BR13" i="78" l="1"/>
  <c r="FV37" i="78"/>
  <c r="FV49" i="78"/>
  <c r="FV56" i="78"/>
  <c r="FW14" i="78"/>
  <c r="FW37" i="78" l="1"/>
  <c r="FW49" i="78"/>
  <c r="FW56" i="78"/>
  <c r="FX14" i="78"/>
  <c r="BQ13" i="78"/>
  <c r="FX37" i="78" l="1"/>
  <c r="FX56" i="78"/>
  <c r="FX49" i="78"/>
  <c r="FY14" i="78"/>
  <c r="BP13" i="78"/>
  <c r="BO13" i="78" l="1"/>
  <c r="FY37" i="78"/>
  <c r="FY56" i="78"/>
  <c r="FY49" i="78"/>
  <c r="FZ14" i="78"/>
  <c r="FZ37" i="78" l="1"/>
  <c r="FZ49" i="78"/>
  <c r="FZ56" i="78"/>
  <c r="GA14" i="78"/>
  <c r="BN13" i="78"/>
  <c r="GA37" i="78" l="1"/>
  <c r="GA49" i="78"/>
  <c r="GA56" i="78"/>
  <c r="GB14" i="78"/>
  <c r="BM13" i="78"/>
  <c r="BL13" i="78" l="1"/>
  <c r="GB37" i="78"/>
  <c r="GB56" i="78"/>
  <c r="C56" i="78" s="1"/>
  <c r="GB49" i="78"/>
  <c r="C49" i="78" s="1"/>
  <c r="C14" i="78"/>
  <c r="C37" i="78" l="1"/>
  <c r="C78" i="78" s="1"/>
  <c r="BK13" i="78"/>
  <c r="BJ13" i="78" l="1"/>
  <c r="BI13" i="78" l="1"/>
  <c r="BH13" i="78" l="1"/>
  <c r="BG13" i="78" l="1"/>
  <c r="BF13" i="78" l="1"/>
  <c r="BE13" i="78" l="1"/>
  <c r="BD13" i="78" l="1"/>
  <c r="BC13" i="78" l="1"/>
  <c r="BB13" i="78" l="1"/>
  <c r="BA13" i="78" l="1"/>
  <c r="AZ13" i="78" l="1"/>
  <c r="AY13" i="78" l="1"/>
  <c r="AX13" i="78" l="1"/>
  <c r="AW13" i="78" l="1"/>
  <c r="AV13" i="78" l="1"/>
  <c r="AU13" i="78" l="1"/>
  <c r="AT13" i="78" l="1"/>
  <c r="AS13" i="78" l="1"/>
  <c r="AR13" i="78" l="1"/>
  <c r="AQ13" i="78" l="1"/>
  <c r="AP13" i="78" l="1"/>
  <c r="AO13" i="78" l="1"/>
  <c r="AN13" i="78" l="1"/>
  <c r="AM13" i="78" l="1"/>
  <c r="AL13" i="78" l="1"/>
  <c r="AK13" i="78" l="1"/>
  <c r="AJ13" i="78" l="1"/>
  <c r="AI13" i="78" l="1"/>
  <c r="AH13" i="78" l="1"/>
  <c r="AG13" i="78" l="1"/>
  <c r="AF13" i="78" l="1"/>
  <c r="AE13" i="78" l="1"/>
  <c r="AD13" i="78" l="1"/>
  <c r="AC13" i="78" l="1"/>
  <c r="AB13" i="78" l="1"/>
  <c r="AA13" i="78" l="1"/>
  <c r="Z13" i="78" l="1"/>
  <c r="Y13" i="78" l="1"/>
  <c r="X13" i="78" l="1"/>
  <c r="W13" i="78" l="1"/>
  <c r="V13" i="78" l="1"/>
  <c r="U13" i="78" l="1"/>
  <c r="T13" i="78" l="1"/>
  <c r="S13" i="78" l="1"/>
  <c r="R13" i="78" l="1"/>
  <c r="Q13" i="78" l="1"/>
  <c r="P13" i="78" l="1"/>
  <c r="O13" i="78" l="1"/>
  <c r="N13" i="78" l="1"/>
  <c r="M13" i="78" l="1"/>
  <c r="L13" i="78" l="1"/>
  <c r="K13" i="78" l="1"/>
  <c r="J13" i="78" l="1"/>
  <c r="I13" i="78" l="1"/>
  <c r="H13" i="78" l="1"/>
  <c r="G13" i="78" l="1"/>
  <c r="F13" i="78" l="1"/>
  <c r="E13" i="78" l="1"/>
  <c r="E58" i="78" s="1"/>
  <c r="E59" i="78" l="1"/>
  <c r="F55" i="78" s="1"/>
  <c r="E40" i="78"/>
  <c r="E67" i="78"/>
  <c r="E51" i="78"/>
  <c r="D13" i="78"/>
  <c r="C13" i="78" s="1"/>
  <c r="F57" i="78" l="1"/>
  <c r="E38" i="78"/>
  <c r="E53" i="78"/>
  <c r="E52" i="78"/>
  <c r="F48" i="78" s="1"/>
  <c r="E39" i="78"/>
  <c r="E66" i="78"/>
  <c r="E27" i="78"/>
  <c r="E26" i="78"/>
  <c r="F58" i="78" l="1"/>
  <c r="F59" i="78" s="1"/>
  <c r="G55" i="78" s="1"/>
  <c r="F50" i="78"/>
  <c r="F51" i="78" s="1"/>
  <c r="E18" i="78"/>
  <c r="E41" i="78"/>
  <c r="E28" i="78"/>
  <c r="E69" i="78"/>
  <c r="E22" i="78"/>
  <c r="E21" i="78"/>
  <c r="G57" i="78" l="1"/>
  <c r="F67" i="78"/>
  <c r="F40" i="78"/>
  <c r="F38" i="78"/>
  <c r="F66" i="78"/>
  <c r="F39" i="78"/>
  <c r="F53" i="78"/>
  <c r="F52" i="78"/>
  <c r="G48" i="78" s="1"/>
  <c r="E23" i="78"/>
  <c r="E30" i="78" s="1"/>
  <c r="F26" i="78" l="1"/>
  <c r="F21" i="78"/>
  <c r="F27" i="78"/>
  <c r="G58" i="78"/>
  <c r="F22" i="78"/>
  <c r="F69" i="78"/>
  <c r="F18" i="78"/>
  <c r="F41" i="78"/>
  <c r="G50" i="78"/>
  <c r="G40" i="78" l="1"/>
  <c r="G67" i="78"/>
  <c r="F23" i="78"/>
  <c r="G59" i="78"/>
  <c r="H55" i="78" s="1"/>
  <c r="F28" i="78"/>
  <c r="G51" i="78"/>
  <c r="G52" i="78" s="1"/>
  <c r="H48" i="78" s="1"/>
  <c r="F30" i="78" l="1"/>
  <c r="H57" i="78"/>
  <c r="G27" i="78"/>
  <c r="G26" i="78"/>
  <c r="H50" i="78"/>
  <c r="H51" i="78" s="1"/>
  <c r="G38" i="78"/>
  <c r="G66" i="78"/>
  <c r="G39" i="78"/>
  <c r="G53" i="78"/>
  <c r="G21" i="78" l="1"/>
  <c r="G28" i="78"/>
  <c r="H58" i="78"/>
  <c r="H39" i="78" s="1"/>
  <c r="H52" i="78"/>
  <c r="I48" i="78" s="1"/>
  <c r="I50" i="78" s="1"/>
  <c r="I51" i="78" s="1"/>
  <c r="G22" i="78"/>
  <c r="G69" i="78"/>
  <c r="H38" i="78"/>
  <c r="H53" i="78"/>
  <c r="G18" i="78"/>
  <c r="G41" i="78"/>
  <c r="H21" i="78" l="1"/>
  <c r="H66" i="78"/>
  <c r="H22" i="78" s="1"/>
  <c r="H40" i="78"/>
  <c r="H67" i="78"/>
  <c r="H69" i="78" s="1"/>
  <c r="H59" i="78"/>
  <c r="I55" i="78" s="1"/>
  <c r="G23" i="78"/>
  <c r="G30" i="78" s="1"/>
  <c r="I38" i="78"/>
  <c r="I53" i="78"/>
  <c r="I52" i="78"/>
  <c r="J48" i="78" s="1"/>
  <c r="H18" i="78"/>
  <c r="H27" i="78" l="1"/>
  <c r="H26" i="78"/>
  <c r="H41" i="78"/>
  <c r="I57" i="78"/>
  <c r="H23" i="78"/>
  <c r="J50" i="78"/>
  <c r="J51" i="78" s="1"/>
  <c r="I18" i="78"/>
  <c r="H28" i="78" l="1"/>
  <c r="H30" i="78" s="1"/>
  <c r="I58" i="78"/>
  <c r="J38" i="78"/>
  <c r="J53" i="78"/>
  <c r="J52" i="78"/>
  <c r="K48" i="78" s="1"/>
  <c r="I67" i="78" l="1"/>
  <c r="I40" i="78"/>
  <c r="I39" i="78"/>
  <c r="I66" i="78"/>
  <c r="I59" i="78"/>
  <c r="J55" i="78" s="1"/>
  <c r="J18" i="78"/>
  <c r="K50" i="78"/>
  <c r="I69" i="78" l="1"/>
  <c r="I22" i="78"/>
  <c r="I21" i="78"/>
  <c r="I41" i="78"/>
  <c r="J57" i="78"/>
  <c r="I26" i="78"/>
  <c r="I27" i="78"/>
  <c r="K51" i="78"/>
  <c r="K52" i="78" s="1"/>
  <c r="L48" i="78" s="1"/>
  <c r="I28" i="78" l="1"/>
  <c r="J58" i="78"/>
  <c r="J59" i="78" s="1"/>
  <c r="K55" i="78" s="1"/>
  <c r="I23" i="78"/>
  <c r="L50" i="78"/>
  <c r="L51" i="78" s="1"/>
  <c r="L52" i="78" s="1"/>
  <c r="M48" i="78" s="1"/>
  <c r="K38" i="78"/>
  <c r="K53" i="78"/>
  <c r="I30" i="78" l="1"/>
  <c r="K57" i="78"/>
  <c r="K58" i="78" s="1"/>
  <c r="K59" i="78" s="1"/>
  <c r="L55" i="78" s="1"/>
  <c r="J40" i="78"/>
  <c r="J67" i="78"/>
  <c r="J66" i="78"/>
  <c r="J39" i="78"/>
  <c r="K18" i="78"/>
  <c r="M50" i="78"/>
  <c r="M51" i="78" s="1"/>
  <c r="L38" i="78"/>
  <c r="L53" i="78"/>
  <c r="L57" i="78" l="1"/>
  <c r="L58" i="78" s="1"/>
  <c r="J21" i="78"/>
  <c r="J41" i="78"/>
  <c r="J69" i="78"/>
  <c r="J22" i="78"/>
  <c r="J27" i="78"/>
  <c r="J26" i="78"/>
  <c r="K67" i="78"/>
  <c r="K27" i="78" s="1"/>
  <c r="K40" i="78"/>
  <c r="K26" i="78" s="1"/>
  <c r="K66" i="78"/>
  <c r="K39" i="78"/>
  <c r="M38" i="78"/>
  <c r="M53" i="78"/>
  <c r="M52" i="78"/>
  <c r="N48" i="78" s="1"/>
  <c r="L18" i="78"/>
  <c r="K28" i="78" l="1"/>
  <c r="K21" i="78"/>
  <c r="K41" i="78"/>
  <c r="K22" i="78"/>
  <c r="K69" i="78"/>
  <c r="J23" i="78"/>
  <c r="J28" i="78"/>
  <c r="L67" i="78"/>
  <c r="L27" i="78" s="1"/>
  <c r="L40" i="78"/>
  <c r="L26" i="78" s="1"/>
  <c r="L66" i="78"/>
  <c r="L39" i="78"/>
  <c r="L59" i="78"/>
  <c r="M55" i="78" s="1"/>
  <c r="N50" i="78"/>
  <c r="N51" i="78" s="1"/>
  <c r="N52" i="78" s="1"/>
  <c r="O48" i="78" s="1"/>
  <c r="M18" i="78"/>
  <c r="J30" i="78" l="1"/>
  <c r="L28" i="78"/>
  <c r="M57" i="78"/>
  <c r="M58" i="78" s="1"/>
  <c r="L21" i="78"/>
  <c r="L41" i="78"/>
  <c r="L69" i="78"/>
  <c r="L22" i="78"/>
  <c r="K23" i="78"/>
  <c r="K30" i="78" s="1"/>
  <c r="O50" i="78"/>
  <c r="N38" i="78"/>
  <c r="N53" i="78"/>
  <c r="L23" i="78" l="1"/>
  <c r="L30" i="78" s="1"/>
  <c r="M67" i="78"/>
  <c r="M27" i="78" s="1"/>
  <c r="M40" i="78"/>
  <c r="M26" i="78" s="1"/>
  <c r="M66" i="78"/>
  <c r="M39" i="78"/>
  <c r="M59" i="78"/>
  <c r="N55" i="78" s="1"/>
  <c r="N18" i="78"/>
  <c r="O51" i="78"/>
  <c r="M28" i="78" l="1"/>
  <c r="M21" i="78"/>
  <c r="M41" i="78"/>
  <c r="M69" i="78"/>
  <c r="M22" i="78"/>
  <c r="N57" i="78"/>
  <c r="N58" i="78" s="1"/>
  <c r="O38" i="78"/>
  <c r="O53" i="78"/>
  <c r="O52" i="78"/>
  <c r="P48" i="78" s="1"/>
  <c r="N59" i="78" l="1"/>
  <c r="O55" i="78" s="1"/>
  <c r="N67" i="78"/>
  <c r="N27" i="78" s="1"/>
  <c r="N40" i="78"/>
  <c r="N26" i="78" s="1"/>
  <c r="N66" i="78"/>
  <c r="N39" i="78"/>
  <c r="M23" i="78"/>
  <c r="M30" i="78" s="1"/>
  <c r="O18" i="78"/>
  <c r="P50" i="78"/>
  <c r="P51" i="78" s="1"/>
  <c r="N28" i="78" l="1"/>
  <c r="N21" i="78"/>
  <c r="N41" i="78"/>
  <c r="N22" i="78"/>
  <c r="N69" i="78"/>
  <c r="O57" i="78"/>
  <c r="O58" i="78" s="1"/>
  <c r="P52" i="78"/>
  <c r="Q48" i="78" s="1"/>
  <c r="Q50" i="78" s="1"/>
  <c r="Q51" i="78" s="1"/>
  <c r="P38" i="78"/>
  <c r="P53" i="78"/>
  <c r="O40" i="78" l="1"/>
  <c r="O26" i="78" s="1"/>
  <c r="O67" i="78"/>
  <c r="O27" i="78" s="1"/>
  <c r="O39" i="78"/>
  <c r="O66" i="78"/>
  <c r="O59" i="78"/>
  <c r="P55" i="78" s="1"/>
  <c r="N23" i="78"/>
  <c r="N30" i="78" s="1"/>
  <c r="Q38" i="78"/>
  <c r="Q53" i="78"/>
  <c r="Q52" i="78"/>
  <c r="R48" i="78" s="1"/>
  <c r="P18" i="78"/>
  <c r="O22" i="78" l="1"/>
  <c r="O69" i="78"/>
  <c r="O21" i="78"/>
  <c r="O41" i="78"/>
  <c r="P57" i="78"/>
  <c r="P58" i="78" s="1"/>
  <c r="O28" i="78"/>
  <c r="Q18" i="78"/>
  <c r="R50" i="78"/>
  <c r="O23" i="78" l="1"/>
  <c r="O30" i="78" s="1"/>
  <c r="P40" i="78"/>
  <c r="P26" i="78" s="1"/>
  <c r="P67" i="78"/>
  <c r="P27" i="78" s="1"/>
  <c r="P39" i="78"/>
  <c r="P66" i="78"/>
  <c r="P59" i="78"/>
  <c r="Q55" i="78" s="1"/>
  <c r="R51" i="78"/>
  <c r="P69" i="78" l="1"/>
  <c r="P22" i="78"/>
  <c r="Q57" i="78"/>
  <c r="Q58" i="78" s="1"/>
  <c r="P21" i="78"/>
  <c r="P41" i="78"/>
  <c r="P28" i="78"/>
  <c r="R38" i="78"/>
  <c r="R53" i="78"/>
  <c r="R52" i="78"/>
  <c r="S48" i="78" s="1"/>
  <c r="P23" i="78" l="1"/>
  <c r="P30" i="78" s="1"/>
  <c r="Q40" i="78"/>
  <c r="Q26" i="78" s="1"/>
  <c r="Q67" i="78"/>
  <c r="Q27" i="78" s="1"/>
  <c r="Q39" i="78"/>
  <c r="Q66" i="78"/>
  <c r="Q59" i="78"/>
  <c r="R55" i="78" s="1"/>
  <c r="R18" i="78"/>
  <c r="S50" i="78"/>
  <c r="Q22" i="78" l="1"/>
  <c r="Q69" i="78"/>
  <c r="R57" i="78"/>
  <c r="R58" i="78" s="1"/>
  <c r="Q21" i="78"/>
  <c r="Q41" i="78"/>
  <c r="Q28" i="78"/>
  <c r="S51" i="78"/>
  <c r="S52" i="78" s="1"/>
  <c r="T48" i="78" s="1"/>
  <c r="Q23" i="78" l="1"/>
  <c r="Q30" i="78" s="1"/>
  <c r="R67" i="78"/>
  <c r="R27" i="78" s="1"/>
  <c r="R40" i="78"/>
  <c r="R26" i="78" s="1"/>
  <c r="R39" i="78"/>
  <c r="R66" i="78"/>
  <c r="R59" i="78"/>
  <c r="S55" i="78" s="1"/>
  <c r="T50" i="78"/>
  <c r="T51" i="78" s="1"/>
  <c r="S38" i="78"/>
  <c r="S53" i="78"/>
  <c r="R28" i="78" l="1"/>
  <c r="R69" i="78"/>
  <c r="R22" i="78"/>
  <c r="S57" i="78"/>
  <c r="S58" i="78" s="1"/>
  <c r="S59" i="78" s="1"/>
  <c r="T55" i="78" s="1"/>
  <c r="R21" i="78"/>
  <c r="R41" i="78"/>
  <c r="T38" i="78"/>
  <c r="T53" i="78"/>
  <c r="T52" i="78"/>
  <c r="U48" i="78" s="1"/>
  <c r="S18" i="78"/>
  <c r="R23" i="78" l="1"/>
  <c r="R30" i="78" s="1"/>
  <c r="T57" i="78"/>
  <c r="T58" i="78" s="1"/>
  <c r="S67" i="78"/>
  <c r="S27" i="78" s="1"/>
  <c r="S40" i="78"/>
  <c r="S26" i="78" s="1"/>
  <c r="S39" i="78"/>
  <c r="S66" i="78"/>
  <c r="T18" i="78"/>
  <c r="U50" i="78"/>
  <c r="U51" i="78" s="1"/>
  <c r="S28" i="78" l="1"/>
  <c r="S22" i="78"/>
  <c r="S69" i="78"/>
  <c r="S21" i="78"/>
  <c r="S41" i="78"/>
  <c r="T40" i="78"/>
  <c r="T26" i="78" s="1"/>
  <c r="T67" i="78"/>
  <c r="T27" i="78" s="1"/>
  <c r="T66" i="78"/>
  <c r="T39" i="78"/>
  <c r="T59" i="78"/>
  <c r="U55" i="78" s="1"/>
  <c r="U52" i="78"/>
  <c r="V48" i="78" s="1"/>
  <c r="V50" i="78" s="1"/>
  <c r="V51" i="78" s="1"/>
  <c r="U38" i="78"/>
  <c r="U53" i="78"/>
  <c r="S23" i="78" l="1"/>
  <c r="S30" i="78" s="1"/>
  <c r="T22" i="78"/>
  <c r="T69" i="78"/>
  <c r="T28" i="78"/>
  <c r="U57" i="78"/>
  <c r="U58" i="78" s="1"/>
  <c r="U59" i="78" s="1"/>
  <c r="V55" i="78" s="1"/>
  <c r="T21" i="78"/>
  <c r="T41" i="78"/>
  <c r="V52" i="78"/>
  <c r="W48" i="78" s="1"/>
  <c r="W50" i="78" s="1"/>
  <c r="V38" i="78"/>
  <c r="V53" i="78"/>
  <c r="U18" i="78"/>
  <c r="T23" i="78" l="1"/>
  <c r="T30" i="78" s="1"/>
  <c r="V57" i="78"/>
  <c r="V58" i="78" s="1"/>
  <c r="U67" i="78"/>
  <c r="U27" i="78" s="1"/>
  <c r="U40" i="78"/>
  <c r="U26" i="78" s="1"/>
  <c r="U66" i="78"/>
  <c r="U39" i="78"/>
  <c r="V18" i="78"/>
  <c r="W51" i="78"/>
  <c r="U28" i="78" l="1"/>
  <c r="U69" i="78"/>
  <c r="U22" i="78"/>
  <c r="U21" i="78"/>
  <c r="U41" i="78"/>
  <c r="V67" i="78"/>
  <c r="V27" i="78" s="1"/>
  <c r="V40" i="78"/>
  <c r="V26" i="78" s="1"/>
  <c r="V39" i="78"/>
  <c r="V66" i="78"/>
  <c r="V59" i="78"/>
  <c r="W55" i="78" s="1"/>
  <c r="W38" i="78"/>
  <c r="W53" i="78"/>
  <c r="W52" i="78"/>
  <c r="X48" i="78" s="1"/>
  <c r="U23" i="78" l="1"/>
  <c r="U30" i="78" s="1"/>
  <c r="V28" i="78"/>
  <c r="V21" i="78"/>
  <c r="V41" i="78"/>
  <c r="W57" i="78"/>
  <c r="W58" i="78" s="1"/>
  <c r="V22" i="78"/>
  <c r="V69" i="78"/>
  <c r="W18" i="78"/>
  <c r="X50" i="78"/>
  <c r="X51" i="78" s="1"/>
  <c r="X52" i="78" s="1"/>
  <c r="Y48" i="78" s="1"/>
  <c r="W67" i="78" l="1"/>
  <c r="W27" i="78" s="1"/>
  <c r="W40" i="78"/>
  <c r="W26" i="78" s="1"/>
  <c r="W66" i="78"/>
  <c r="W39" i="78"/>
  <c r="W59" i="78"/>
  <c r="X55" i="78" s="1"/>
  <c r="V23" i="78"/>
  <c r="V30" i="78" s="1"/>
  <c r="Y50" i="78"/>
  <c r="Y51" i="78" s="1"/>
  <c r="X38" i="78"/>
  <c r="X53" i="78"/>
  <c r="W28" i="78" l="1"/>
  <c r="X57" i="78"/>
  <c r="X58" i="78" s="1"/>
  <c r="W21" i="78"/>
  <c r="W41" i="78"/>
  <c r="W22" i="78"/>
  <c r="W69" i="78"/>
  <c r="Y38" i="78"/>
  <c r="Y53" i="78"/>
  <c r="X18" i="78"/>
  <c r="Y52" i="78"/>
  <c r="Z48" i="78" s="1"/>
  <c r="W23" i="78" l="1"/>
  <c r="W30" i="78" s="1"/>
  <c r="X67" i="78"/>
  <c r="X27" i="78" s="1"/>
  <c r="X40" i="78"/>
  <c r="X26" i="78" s="1"/>
  <c r="X66" i="78"/>
  <c r="X39" i="78"/>
  <c r="X59" i="78"/>
  <c r="Y55" i="78" s="1"/>
  <c r="Y18" i="78"/>
  <c r="Z50" i="78"/>
  <c r="X28" i="78" l="1"/>
  <c r="X69" i="78"/>
  <c r="X22" i="78"/>
  <c r="X21" i="78"/>
  <c r="X41" i="78"/>
  <c r="Y57" i="78"/>
  <c r="Y58" i="78" s="1"/>
  <c r="Z51" i="78"/>
  <c r="X23" i="78" l="1"/>
  <c r="X30" i="78" s="1"/>
  <c r="Y40" i="78"/>
  <c r="Y26" i="78" s="1"/>
  <c r="Y67" i="78"/>
  <c r="Y27" i="78" s="1"/>
  <c r="Y39" i="78"/>
  <c r="Y66" i="78"/>
  <c r="Y59" i="78"/>
  <c r="Z55" i="78" s="1"/>
  <c r="Z38" i="78"/>
  <c r="Z53" i="78"/>
  <c r="Z52" i="78"/>
  <c r="AA48" i="78" s="1"/>
  <c r="Z57" i="78" l="1"/>
  <c r="Z58" i="78" s="1"/>
  <c r="Z59" i="78" s="1"/>
  <c r="AA55" i="78" s="1"/>
  <c r="Y22" i="78"/>
  <c r="Y69" i="78"/>
  <c r="Y21" i="78"/>
  <c r="Y41" i="78"/>
  <c r="Y28" i="78"/>
  <c r="Z18" i="78"/>
  <c r="AA50" i="78"/>
  <c r="AA51" i="78" s="1"/>
  <c r="Y23" i="78" l="1"/>
  <c r="Y30" i="78" s="1"/>
  <c r="AA57" i="78"/>
  <c r="AA58" i="78" s="1"/>
  <c r="AA66" i="78" s="1"/>
  <c r="Z67" i="78"/>
  <c r="Z27" i="78" s="1"/>
  <c r="Z40" i="78"/>
  <c r="Z26" i="78" s="1"/>
  <c r="Z66" i="78"/>
  <c r="Z39" i="78"/>
  <c r="AA38" i="78"/>
  <c r="AA53" i="78"/>
  <c r="AA52" i="78"/>
  <c r="AB48" i="78" s="1"/>
  <c r="Z28" i="78" l="1"/>
  <c r="Z21" i="78"/>
  <c r="Z41" i="78"/>
  <c r="Z22" i="78"/>
  <c r="Z69" i="78"/>
  <c r="AA40" i="78"/>
  <c r="AA26" i="78" s="1"/>
  <c r="AA67" i="78"/>
  <c r="AA27" i="78" s="1"/>
  <c r="AA39" i="78"/>
  <c r="AA21" i="78" s="1"/>
  <c r="AA59" i="78"/>
  <c r="AB55" i="78" s="1"/>
  <c r="AB50" i="78"/>
  <c r="AB51" i="78" s="1"/>
  <c r="AA22" i="78"/>
  <c r="AA18" i="78"/>
  <c r="AA23" i="78" l="1"/>
  <c r="AB57" i="78"/>
  <c r="AB58" i="78" s="1"/>
  <c r="AB59" i="78" s="1"/>
  <c r="AC55" i="78" s="1"/>
  <c r="AA28" i="78"/>
  <c r="AA41" i="78"/>
  <c r="AA69" i="78"/>
  <c r="Z23" i="78"/>
  <c r="Z30" i="78" s="1"/>
  <c r="AB38" i="78"/>
  <c r="AB53" i="78"/>
  <c r="AB52" i="78"/>
  <c r="AC48" i="78" s="1"/>
  <c r="AA30" i="78" l="1"/>
  <c r="AB66" i="78"/>
  <c r="AB22" i="78" s="1"/>
  <c r="AB39" i="78"/>
  <c r="AB21" i="78" s="1"/>
  <c r="AC57" i="78"/>
  <c r="AC58" i="78" s="1"/>
  <c r="AB67" i="78"/>
  <c r="AB27" i="78" s="1"/>
  <c r="AB40" i="78"/>
  <c r="AB26" i="78" s="1"/>
  <c r="AB18" i="78"/>
  <c r="AC50" i="78"/>
  <c r="AB23" i="78" l="1"/>
  <c r="AB28" i="78"/>
  <c r="AB69" i="78"/>
  <c r="AC40" i="78"/>
  <c r="AC26" i="78" s="1"/>
  <c r="AC67" i="78"/>
  <c r="AC27" i="78" s="1"/>
  <c r="AB41" i="78"/>
  <c r="AC59" i="78"/>
  <c r="AD55" i="78" s="1"/>
  <c r="AC51" i="78"/>
  <c r="AC52" i="78" s="1"/>
  <c r="AD48" i="78" s="1"/>
  <c r="AD50" i="78" s="1"/>
  <c r="AB30" i="78" l="1"/>
  <c r="AD57" i="78"/>
  <c r="AD58" i="78" s="1"/>
  <c r="AC28" i="78"/>
  <c r="AC53" i="78"/>
  <c r="AC66" i="78"/>
  <c r="AC22" i="78" s="1"/>
  <c r="AC39" i="78"/>
  <c r="AC21" i="78" s="1"/>
  <c r="AC38" i="78"/>
  <c r="AC18" i="78" s="1"/>
  <c r="AD51" i="78"/>
  <c r="AC23" i="78" l="1"/>
  <c r="AC30" i="78" s="1"/>
  <c r="AD67" i="78"/>
  <c r="AD27" i="78" s="1"/>
  <c r="AD40" i="78"/>
  <c r="AD26" i="78" s="1"/>
  <c r="AD59" i="78"/>
  <c r="AE55" i="78" s="1"/>
  <c r="AC41" i="78"/>
  <c r="AC69" i="78"/>
  <c r="AD38" i="78"/>
  <c r="AD66" i="78"/>
  <c r="AD39" i="78"/>
  <c r="AD21" i="78" s="1"/>
  <c r="AD53" i="78"/>
  <c r="AD52" i="78"/>
  <c r="AE48" i="78" s="1"/>
  <c r="AD28" i="78" l="1"/>
  <c r="AE57" i="78"/>
  <c r="AE58" i="78" s="1"/>
  <c r="AE59" i="78" s="1"/>
  <c r="AF55" i="78" s="1"/>
  <c r="AD22" i="78"/>
  <c r="AD23" i="78" s="1"/>
  <c r="AD69" i="78"/>
  <c r="AD18" i="78"/>
  <c r="AD41" i="78"/>
  <c r="AE50" i="78"/>
  <c r="AE51" i="78" s="1"/>
  <c r="AF57" i="78" l="1"/>
  <c r="AF58" i="78" s="1"/>
  <c r="AD30" i="78"/>
  <c r="AE40" i="78"/>
  <c r="AE26" i="78" s="1"/>
  <c r="AE67" i="78"/>
  <c r="AE27" i="78" s="1"/>
  <c r="AE38" i="78"/>
  <c r="AE39" i="78"/>
  <c r="AE21" i="78" s="1"/>
  <c r="AE66" i="78"/>
  <c r="AE53" i="78"/>
  <c r="AE52" i="78"/>
  <c r="AF48" i="78" s="1"/>
  <c r="AE28" i="78" l="1"/>
  <c r="AF40" i="78"/>
  <c r="AF26" i="78" s="1"/>
  <c r="AF67" i="78"/>
  <c r="AF27" i="78" s="1"/>
  <c r="AF59" i="78"/>
  <c r="AG55" i="78" s="1"/>
  <c r="AF50" i="78"/>
  <c r="AF51" i="78" s="1"/>
  <c r="AE22" i="78"/>
  <c r="AE23" i="78" s="1"/>
  <c r="AE69" i="78"/>
  <c r="AE18" i="78"/>
  <c r="AE41" i="78"/>
  <c r="AF28" i="78" l="1"/>
  <c r="AG57" i="78"/>
  <c r="AG58" i="78" s="1"/>
  <c r="AE30" i="78"/>
  <c r="AF38" i="78"/>
  <c r="AF39" i="78"/>
  <c r="AF21" i="78" s="1"/>
  <c r="AF66" i="78"/>
  <c r="AF53" i="78"/>
  <c r="AF52" i="78"/>
  <c r="AG48" i="78" s="1"/>
  <c r="AG40" i="78" l="1"/>
  <c r="AG26" i="78" s="1"/>
  <c r="AG67" i="78"/>
  <c r="AG27" i="78" s="1"/>
  <c r="AG59" i="78"/>
  <c r="AH55" i="78" s="1"/>
  <c r="AF22" i="78"/>
  <c r="AF23" i="78" s="1"/>
  <c r="AF69" i="78"/>
  <c r="AF18" i="78"/>
  <c r="AF41" i="78"/>
  <c r="AG50" i="78"/>
  <c r="AH57" i="78" l="1"/>
  <c r="AH58" i="78" s="1"/>
  <c r="AH59" i="78" s="1"/>
  <c r="AI55" i="78" s="1"/>
  <c r="AG28" i="78"/>
  <c r="AF30" i="78"/>
  <c r="AG51" i="78"/>
  <c r="AI57" i="78" l="1"/>
  <c r="AI58" i="78" s="1"/>
  <c r="AI59" i="78" s="1"/>
  <c r="AJ55" i="78" s="1"/>
  <c r="AH67" i="78"/>
  <c r="AH27" i="78" s="1"/>
  <c r="AH40" i="78"/>
  <c r="AH26" i="78" s="1"/>
  <c r="AG38" i="78"/>
  <c r="AG66" i="78"/>
  <c r="AG39" i="78"/>
  <c r="AG21" i="78" s="1"/>
  <c r="AG53" i="78"/>
  <c r="AG52" i="78"/>
  <c r="AH48" i="78" s="1"/>
  <c r="AH28" i="78" l="1"/>
  <c r="AJ57" i="78"/>
  <c r="AJ58" i="78" s="1"/>
  <c r="AJ59" i="78" s="1"/>
  <c r="AK55" i="78" s="1"/>
  <c r="AI67" i="78"/>
  <c r="AI27" i="78" s="1"/>
  <c r="AI40" i="78"/>
  <c r="AI26" i="78" s="1"/>
  <c r="AG18" i="78"/>
  <c r="AG41" i="78"/>
  <c r="AG22" i="78"/>
  <c r="AG23" i="78" s="1"/>
  <c r="AG69" i="78"/>
  <c r="AH50" i="78"/>
  <c r="AH51" i="78" s="1"/>
  <c r="AH52" i="78" s="1"/>
  <c r="AI48" i="78" s="1"/>
  <c r="AI28" i="78" l="1"/>
  <c r="AK57" i="78"/>
  <c r="AK58" i="78" s="1"/>
  <c r="AK59" i="78" s="1"/>
  <c r="AL55" i="78" s="1"/>
  <c r="AG30" i="78"/>
  <c r="AJ40" i="78"/>
  <c r="AJ26" i="78" s="1"/>
  <c r="AJ67" i="78"/>
  <c r="AJ27" i="78" s="1"/>
  <c r="AI50" i="78"/>
  <c r="AI51" i="78" s="1"/>
  <c r="AI52" i="78" s="1"/>
  <c r="AJ48" i="78" s="1"/>
  <c r="AH38" i="78"/>
  <c r="AH39" i="78"/>
  <c r="AH21" i="78" s="1"/>
  <c r="AH66" i="78"/>
  <c r="AH53" i="78"/>
  <c r="AL57" i="78" l="1"/>
  <c r="AL58" i="78" s="1"/>
  <c r="AL59" i="78" s="1"/>
  <c r="AM55" i="78" s="1"/>
  <c r="AJ28" i="78"/>
  <c r="AK40" i="78"/>
  <c r="AK26" i="78" s="1"/>
  <c r="AK67" i="78"/>
  <c r="AK27" i="78" s="1"/>
  <c r="AJ50" i="78"/>
  <c r="AJ51" i="78" s="1"/>
  <c r="AH18" i="78"/>
  <c r="AH41" i="78"/>
  <c r="AI38" i="78"/>
  <c r="AI66" i="78"/>
  <c r="AI39" i="78"/>
  <c r="AI21" i="78" s="1"/>
  <c r="AI53" i="78"/>
  <c r="AH22" i="78"/>
  <c r="AH23" i="78" s="1"/>
  <c r="AH69" i="78"/>
  <c r="AM57" i="78" l="1"/>
  <c r="AM58" i="78" s="1"/>
  <c r="AM59" i="78" s="1"/>
  <c r="AN55" i="78" s="1"/>
  <c r="AK28" i="78"/>
  <c r="AH30" i="78"/>
  <c r="AL40" i="78"/>
  <c r="AL26" i="78" s="1"/>
  <c r="AL67" i="78"/>
  <c r="AL27" i="78" s="1"/>
  <c r="AJ38" i="78"/>
  <c r="AJ66" i="78"/>
  <c r="AJ39" i="78"/>
  <c r="AJ21" i="78" s="1"/>
  <c r="AJ53" i="78"/>
  <c r="AJ52" i="78"/>
  <c r="AK48" i="78" s="1"/>
  <c r="AI18" i="78"/>
  <c r="AI41" i="78"/>
  <c r="AI69" i="78"/>
  <c r="AI22" i="78"/>
  <c r="AI23" i="78" s="1"/>
  <c r="AL28" i="78" l="1"/>
  <c r="AI30" i="78"/>
  <c r="AN57" i="78"/>
  <c r="AN58" i="78" s="1"/>
  <c r="AM67" i="78"/>
  <c r="AM27" i="78" s="1"/>
  <c r="AM40" i="78"/>
  <c r="AM26" i="78" s="1"/>
  <c r="AJ18" i="78"/>
  <c r="AJ41" i="78"/>
  <c r="AJ22" i="78"/>
  <c r="AJ23" i="78" s="1"/>
  <c r="AJ69" i="78"/>
  <c r="AK50" i="78"/>
  <c r="AK51" i="78" s="1"/>
  <c r="AM28" i="78" l="1"/>
  <c r="AN67" i="78"/>
  <c r="AN27" i="78" s="1"/>
  <c r="AN40" i="78"/>
  <c r="AN26" i="78" s="1"/>
  <c r="AN59" i="78"/>
  <c r="AO55" i="78" s="1"/>
  <c r="AJ30" i="78"/>
  <c r="AK38" i="78"/>
  <c r="AK39" i="78"/>
  <c r="AK21" i="78" s="1"/>
  <c r="AK66" i="78"/>
  <c r="AK53" i="78"/>
  <c r="AK52" i="78"/>
  <c r="AL48" i="78" s="1"/>
  <c r="AN28" i="78" l="1"/>
  <c r="AO57" i="78"/>
  <c r="AO58" i="78" s="1"/>
  <c r="AO59" i="78" s="1"/>
  <c r="AP55" i="78" s="1"/>
  <c r="AK22" i="78"/>
  <c r="AK23" i="78" s="1"/>
  <c r="AK69" i="78"/>
  <c r="AL50" i="78"/>
  <c r="AK18" i="78"/>
  <c r="AK41" i="78"/>
  <c r="AP57" i="78" l="1"/>
  <c r="AP58" i="78" s="1"/>
  <c r="AO67" i="78"/>
  <c r="AO27" i="78" s="1"/>
  <c r="AO40" i="78"/>
  <c r="AO26" i="78" s="1"/>
  <c r="AK30" i="78"/>
  <c r="AL51" i="78"/>
  <c r="AO28" i="78" l="1"/>
  <c r="AP40" i="78"/>
  <c r="AP26" i="78" s="1"/>
  <c r="AP67" i="78"/>
  <c r="AP27" i="78" s="1"/>
  <c r="AP59" i="78"/>
  <c r="AQ55" i="78" s="1"/>
  <c r="AL38" i="78"/>
  <c r="AL66" i="78"/>
  <c r="AL39" i="78"/>
  <c r="AL21" i="78" s="1"/>
  <c r="AL53" i="78"/>
  <c r="AL52" i="78"/>
  <c r="AM48" i="78" s="1"/>
  <c r="AQ57" i="78" l="1"/>
  <c r="AQ58" i="78" s="1"/>
  <c r="AP28" i="78"/>
  <c r="AL22" i="78"/>
  <c r="AL23" i="78" s="1"/>
  <c r="AL69" i="78"/>
  <c r="AM50" i="78"/>
  <c r="AM51" i="78" s="1"/>
  <c r="AL18" i="78"/>
  <c r="AL41" i="78"/>
  <c r="AL30" i="78" l="1"/>
  <c r="AQ67" i="78"/>
  <c r="AQ27" i="78" s="1"/>
  <c r="AQ40" i="78"/>
  <c r="AQ26" i="78" s="1"/>
  <c r="AQ59" i="78"/>
  <c r="AR55" i="78" s="1"/>
  <c r="AM52" i="78"/>
  <c r="AN48" i="78" s="1"/>
  <c r="AN50" i="78" s="1"/>
  <c r="AN51" i="78" s="1"/>
  <c r="AM38" i="78"/>
  <c r="AM39" i="78"/>
  <c r="AM21" i="78" s="1"/>
  <c r="AM66" i="78"/>
  <c r="AM53" i="78"/>
  <c r="AQ28" i="78" l="1"/>
  <c r="AR57" i="78"/>
  <c r="AR58" i="78" s="1"/>
  <c r="AN38" i="78"/>
  <c r="AN39" i="78"/>
  <c r="AN21" i="78" s="1"/>
  <c r="AN66" i="78"/>
  <c r="AN53" i="78"/>
  <c r="AM18" i="78"/>
  <c r="AM41" i="78"/>
  <c r="AM69" i="78"/>
  <c r="AM22" i="78"/>
  <c r="AM23" i="78" s="1"/>
  <c r="AN52" i="78"/>
  <c r="AO48" i="78" s="1"/>
  <c r="AR67" i="78" l="1"/>
  <c r="AR27" i="78" s="1"/>
  <c r="AR40" i="78"/>
  <c r="AR26" i="78" s="1"/>
  <c r="AM30" i="78"/>
  <c r="AR59" i="78"/>
  <c r="AS55" i="78" s="1"/>
  <c r="AN22" i="78"/>
  <c r="AN23" i="78" s="1"/>
  <c r="AN69" i="78"/>
  <c r="AO50" i="78"/>
  <c r="AN18" i="78"/>
  <c r="AN41" i="78"/>
  <c r="AR28" i="78" l="1"/>
  <c r="AN30" i="78"/>
  <c r="AS57" i="78"/>
  <c r="AS58" i="78" s="1"/>
  <c r="AS59" i="78" s="1"/>
  <c r="AT55" i="78" s="1"/>
  <c r="AO51" i="78"/>
  <c r="AT57" i="78" l="1"/>
  <c r="AT58" i="78" s="1"/>
  <c r="AT59" i="78" s="1"/>
  <c r="AU55" i="78" s="1"/>
  <c r="AS40" i="78"/>
  <c r="AS26" i="78" s="1"/>
  <c r="AS67" i="78"/>
  <c r="AS27" i="78" s="1"/>
  <c r="AO38" i="78"/>
  <c r="AO66" i="78"/>
  <c r="AO39" i="78"/>
  <c r="AO21" i="78" s="1"/>
  <c r="AO53" i="78"/>
  <c r="AO52" i="78"/>
  <c r="AP48" i="78" s="1"/>
  <c r="AU57" i="78" l="1"/>
  <c r="AU58" i="78" s="1"/>
  <c r="AU59" i="78" s="1"/>
  <c r="AV55" i="78" s="1"/>
  <c r="AS28" i="78"/>
  <c r="AT67" i="78"/>
  <c r="AT27" i="78" s="1"/>
  <c r="AT40" i="78"/>
  <c r="AT26" i="78" s="1"/>
  <c r="AP50" i="78"/>
  <c r="AO22" i="78"/>
  <c r="AO23" i="78" s="1"/>
  <c r="AO69" i="78"/>
  <c r="AO18" i="78"/>
  <c r="AO41" i="78"/>
  <c r="AT28" i="78" l="1"/>
  <c r="AV57" i="78"/>
  <c r="AV58" i="78" s="1"/>
  <c r="AV59" i="78" s="1"/>
  <c r="AW55" i="78" s="1"/>
  <c r="AO30" i="78"/>
  <c r="AU40" i="78"/>
  <c r="AU26" i="78" s="1"/>
  <c r="AU67" i="78"/>
  <c r="AU27" i="78" s="1"/>
  <c r="AP51" i="78"/>
  <c r="AU28" i="78" l="1"/>
  <c r="AW57" i="78"/>
  <c r="AW58" i="78" s="1"/>
  <c r="AW59" i="78" s="1"/>
  <c r="AX55" i="78" s="1"/>
  <c r="AV40" i="78"/>
  <c r="AV26" i="78" s="1"/>
  <c r="AV67" i="78"/>
  <c r="AV27" i="78" s="1"/>
  <c r="AP38" i="78"/>
  <c r="AP39" i="78"/>
  <c r="AP21" i="78" s="1"/>
  <c r="AP66" i="78"/>
  <c r="AP53" i="78"/>
  <c r="AP52" i="78"/>
  <c r="AQ48" i="78" s="1"/>
  <c r="AX57" i="78" l="1"/>
  <c r="AX58" i="78" s="1"/>
  <c r="AX59" i="78" s="1"/>
  <c r="AY55" i="78" s="1"/>
  <c r="AV28" i="78"/>
  <c r="AW40" i="78"/>
  <c r="AW26" i="78" s="1"/>
  <c r="AW67" i="78"/>
  <c r="AW27" i="78" s="1"/>
  <c r="AP22" i="78"/>
  <c r="AP23" i="78" s="1"/>
  <c r="AP69" i="78"/>
  <c r="AQ50" i="78"/>
  <c r="AP18" i="78"/>
  <c r="AP41" i="78"/>
  <c r="AY57" i="78" l="1"/>
  <c r="AY58" i="78" s="1"/>
  <c r="AY59" i="78" s="1"/>
  <c r="AZ55" i="78" s="1"/>
  <c r="AP30" i="78"/>
  <c r="AW28" i="78"/>
  <c r="AX40" i="78"/>
  <c r="AX26" i="78" s="1"/>
  <c r="AX67" i="78"/>
  <c r="AX27" i="78" s="1"/>
  <c r="AQ51" i="78"/>
  <c r="AZ57" i="78" l="1"/>
  <c r="AZ58" i="78" s="1"/>
  <c r="AX28" i="78"/>
  <c r="AY67" i="78"/>
  <c r="AY27" i="78" s="1"/>
  <c r="AY40" i="78"/>
  <c r="AY26" i="78" s="1"/>
  <c r="AQ38" i="78"/>
  <c r="AQ66" i="78"/>
  <c r="AQ39" i="78"/>
  <c r="AQ21" i="78" s="1"/>
  <c r="AQ53" i="78"/>
  <c r="AQ52" i="78"/>
  <c r="AR48" i="78" s="1"/>
  <c r="AY28" i="78" l="1"/>
  <c r="AZ40" i="78"/>
  <c r="AZ26" i="78" s="1"/>
  <c r="AZ67" i="78"/>
  <c r="AZ27" i="78" s="1"/>
  <c r="AZ59" i="78"/>
  <c r="BA55" i="78" s="1"/>
  <c r="AQ22" i="78"/>
  <c r="AQ23" i="78" s="1"/>
  <c r="AQ69" i="78"/>
  <c r="AR50" i="78"/>
  <c r="AR51" i="78" s="1"/>
  <c r="AQ18" i="78"/>
  <c r="AQ41" i="78"/>
  <c r="AQ30" i="78" l="1"/>
  <c r="BA57" i="78"/>
  <c r="BA58" i="78" s="1"/>
  <c r="AZ28" i="78"/>
  <c r="AR38" i="78"/>
  <c r="AR39" i="78"/>
  <c r="AR21" i="78" s="1"/>
  <c r="AR66" i="78"/>
  <c r="AR53" i="78"/>
  <c r="AR52" i="78"/>
  <c r="AS48" i="78" s="1"/>
  <c r="BA40" i="78" l="1"/>
  <c r="BA26" i="78" s="1"/>
  <c r="BA67" i="78"/>
  <c r="BA27" i="78" s="1"/>
  <c r="BA59" i="78"/>
  <c r="BB55" i="78" s="1"/>
  <c r="AR69" i="78"/>
  <c r="AR22" i="78"/>
  <c r="AR23" i="78" s="1"/>
  <c r="AS50" i="78"/>
  <c r="AS51" i="78" s="1"/>
  <c r="AR18" i="78"/>
  <c r="AR41" i="78"/>
  <c r="AR30" i="78" l="1"/>
  <c r="BB57" i="78"/>
  <c r="BB58" i="78" s="1"/>
  <c r="BB59" i="78" s="1"/>
  <c r="BC55" i="78" s="1"/>
  <c r="BA28" i="78"/>
  <c r="AS38" i="78"/>
  <c r="AS39" i="78"/>
  <c r="AS21" i="78" s="1"/>
  <c r="AS66" i="78"/>
  <c r="AS53" i="78"/>
  <c r="AS52" i="78"/>
  <c r="AT48" i="78" s="1"/>
  <c r="BC57" i="78" l="1"/>
  <c r="BC58" i="78" s="1"/>
  <c r="BB40" i="78"/>
  <c r="BB26" i="78" s="1"/>
  <c r="BB67" i="78"/>
  <c r="BB27" i="78" s="1"/>
  <c r="AT50" i="78"/>
  <c r="AS69" i="78"/>
  <c r="AS22" i="78"/>
  <c r="AS23" i="78" s="1"/>
  <c r="AS18" i="78"/>
  <c r="AS41" i="78"/>
  <c r="BB28" i="78" l="1"/>
  <c r="AS30" i="78"/>
  <c r="BC40" i="78"/>
  <c r="BC26" i="78" s="1"/>
  <c r="BC67" i="78"/>
  <c r="BC27" i="78" s="1"/>
  <c r="BC59" i="78"/>
  <c r="BD55" i="78" s="1"/>
  <c r="AT51" i="78"/>
  <c r="BC28" i="78" l="1"/>
  <c r="BD57" i="78"/>
  <c r="BD58" i="78" s="1"/>
  <c r="BD59" i="78" s="1"/>
  <c r="BE55" i="78" s="1"/>
  <c r="AT38" i="78"/>
  <c r="AT66" i="78"/>
  <c r="AT39" i="78"/>
  <c r="AT21" i="78" s="1"/>
  <c r="AT53" i="78"/>
  <c r="AT52" i="78"/>
  <c r="AU48" i="78" s="1"/>
  <c r="BE57" i="78" l="1"/>
  <c r="BE58" i="78" s="1"/>
  <c r="BD67" i="78"/>
  <c r="BD27" i="78" s="1"/>
  <c r="BD40" i="78"/>
  <c r="BD26" i="78" s="1"/>
  <c r="AT69" i="78"/>
  <c r="AT22" i="78"/>
  <c r="AT23" i="78" s="1"/>
  <c r="AT18" i="78"/>
  <c r="AT41" i="78"/>
  <c r="AU50" i="78"/>
  <c r="AU51" i="78" s="1"/>
  <c r="BD28" i="78" l="1"/>
  <c r="AT30" i="78"/>
  <c r="BE40" i="78"/>
  <c r="BE26" i="78" s="1"/>
  <c r="BE67" i="78"/>
  <c r="BE27" i="78" s="1"/>
  <c r="BE59" i="78"/>
  <c r="BF55" i="78" s="1"/>
  <c r="AU38" i="78"/>
  <c r="AU66" i="78"/>
  <c r="AU39" i="78"/>
  <c r="AU21" i="78" s="1"/>
  <c r="AU52" i="78"/>
  <c r="AV48" i="78" s="1"/>
  <c r="BF57" i="78" l="1"/>
  <c r="BF58" i="78" s="1"/>
  <c r="BE28" i="78"/>
  <c r="AV50" i="78"/>
  <c r="AV51" i="78" s="1"/>
  <c r="AV52" i="78" s="1"/>
  <c r="AW48" i="78" s="1"/>
  <c r="AU69" i="78"/>
  <c r="AU22" i="78"/>
  <c r="AU23" i="78" s="1"/>
  <c r="AU18" i="78"/>
  <c r="AU41" i="78"/>
  <c r="AU30" i="78" l="1"/>
  <c r="BF40" i="78"/>
  <c r="BF26" i="78" s="1"/>
  <c r="BF67" i="78"/>
  <c r="BF27" i="78" s="1"/>
  <c r="BF59" i="78"/>
  <c r="BG55" i="78" s="1"/>
  <c r="AW50" i="78"/>
  <c r="AW51" i="78" s="1"/>
  <c r="AV38" i="78"/>
  <c r="AV39" i="78"/>
  <c r="AV21" i="78" s="1"/>
  <c r="AV66" i="78"/>
  <c r="BG57" i="78" l="1"/>
  <c r="BG58" i="78" s="1"/>
  <c r="BF28" i="78"/>
  <c r="AW52" i="78"/>
  <c r="AX48" i="78" s="1"/>
  <c r="AX50" i="78" s="1"/>
  <c r="AX51" i="78" s="1"/>
  <c r="AV18" i="78"/>
  <c r="AV41" i="78"/>
  <c r="AV69" i="78"/>
  <c r="AV22" i="78"/>
  <c r="AV23" i="78" s="1"/>
  <c r="AW38" i="78"/>
  <c r="AW66" i="78"/>
  <c r="AW39" i="78"/>
  <c r="AW21" i="78" s="1"/>
  <c r="BG40" i="78" l="1"/>
  <c r="BG26" i="78" s="1"/>
  <c r="BG67" i="78"/>
  <c r="BG27" i="78" s="1"/>
  <c r="AV30" i="78"/>
  <c r="BG59" i="78"/>
  <c r="BH55" i="78" s="1"/>
  <c r="AX38" i="78"/>
  <c r="AX66" i="78"/>
  <c r="AX39" i="78"/>
  <c r="AX21" i="78" s="1"/>
  <c r="AX52" i="78"/>
  <c r="AY48" i="78" s="1"/>
  <c r="AW18" i="78"/>
  <c r="AW41" i="78"/>
  <c r="AW69" i="78"/>
  <c r="AW22" i="78"/>
  <c r="AW23" i="78" s="1"/>
  <c r="AW30" i="78" l="1"/>
  <c r="BH57" i="78"/>
  <c r="BH58" i="78" s="1"/>
  <c r="BG28" i="78"/>
  <c r="AY50" i="78"/>
  <c r="AY51" i="78" s="1"/>
  <c r="AX22" i="78"/>
  <c r="AX23" i="78" s="1"/>
  <c r="AX69" i="78"/>
  <c r="AX18" i="78"/>
  <c r="AX41" i="78"/>
  <c r="AX30" i="78" l="1"/>
  <c r="BH40" i="78"/>
  <c r="BH26" i="78" s="1"/>
  <c r="BH67" i="78"/>
  <c r="BH27" i="78" s="1"/>
  <c r="BH59" i="78"/>
  <c r="BI55" i="78" s="1"/>
  <c r="AY38" i="78"/>
  <c r="AY39" i="78"/>
  <c r="AY21" i="78" s="1"/>
  <c r="AY66" i="78"/>
  <c r="AY52" i="78"/>
  <c r="AZ48" i="78" s="1"/>
  <c r="BI57" i="78" l="1"/>
  <c r="BI58" i="78" s="1"/>
  <c r="BH28" i="78"/>
  <c r="AZ50" i="78"/>
  <c r="AZ51" i="78" s="1"/>
  <c r="AZ52" i="78" s="1"/>
  <c r="BA48" i="78" s="1"/>
  <c r="AY69" i="78"/>
  <c r="AY22" i="78"/>
  <c r="AY23" i="78" s="1"/>
  <c r="AY18" i="78"/>
  <c r="AY41" i="78"/>
  <c r="BI67" i="78" l="1"/>
  <c r="BI27" i="78" s="1"/>
  <c r="BI40" i="78"/>
  <c r="BI26" i="78" s="1"/>
  <c r="BI59" i="78"/>
  <c r="BJ55" i="78" s="1"/>
  <c r="AY30" i="78"/>
  <c r="BA50" i="78"/>
  <c r="AZ38" i="78"/>
  <c r="AZ39" i="78"/>
  <c r="AZ21" i="78" s="1"/>
  <c r="AZ66" i="78"/>
  <c r="BI28" i="78" l="1"/>
  <c r="BJ57" i="78"/>
  <c r="BJ58" i="78" s="1"/>
  <c r="BJ59" i="78" s="1"/>
  <c r="BK55" i="78" s="1"/>
  <c r="AZ22" i="78"/>
  <c r="AZ23" i="78" s="1"/>
  <c r="AZ69" i="78"/>
  <c r="AZ18" i="78"/>
  <c r="AZ41" i="78"/>
  <c r="BA51" i="78"/>
  <c r="BK57" i="78" l="1"/>
  <c r="BK58" i="78" s="1"/>
  <c r="BK59" i="78" s="1"/>
  <c r="BL55" i="78" s="1"/>
  <c r="AZ30" i="78"/>
  <c r="BJ40" i="78"/>
  <c r="BJ26" i="78" s="1"/>
  <c r="BJ67" i="78"/>
  <c r="BJ27" i="78" s="1"/>
  <c r="BA38" i="78"/>
  <c r="BA39" i="78"/>
  <c r="BA21" i="78" s="1"/>
  <c r="BA66" i="78"/>
  <c r="BA52" i="78"/>
  <c r="BB48" i="78" s="1"/>
  <c r="BL57" i="78" l="1"/>
  <c r="BL58" i="78" s="1"/>
  <c r="BJ28" i="78"/>
  <c r="BK67" i="78"/>
  <c r="BK27" i="78" s="1"/>
  <c r="BK40" i="78"/>
  <c r="BK26" i="78" s="1"/>
  <c r="BA69" i="78"/>
  <c r="BA22" i="78"/>
  <c r="BA23" i="78" s="1"/>
  <c r="BB50" i="78"/>
  <c r="BB51" i="78" s="1"/>
  <c r="BA18" i="78"/>
  <c r="BA41" i="78"/>
  <c r="BK28" i="78" l="1"/>
  <c r="BA30" i="78"/>
  <c r="BL40" i="78"/>
  <c r="BL26" i="78" s="1"/>
  <c r="BL67" i="78"/>
  <c r="BL27" i="78" s="1"/>
  <c r="BL59" i="78"/>
  <c r="BM55" i="78" s="1"/>
  <c r="BB38" i="78"/>
  <c r="BB39" i="78"/>
  <c r="BB21" i="78" s="1"/>
  <c r="BB66" i="78"/>
  <c r="BB52" i="78"/>
  <c r="BC48" i="78" s="1"/>
  <c r="BM57" i="78" l="1"/>
  <c r="BM58" i="78" s="1"/>
  <c r="BL28" i="78"/>
  <c r="BB22" i="78"/>
  <c r="BB23" i="78" s="1"/>
  <c r="BB69" i="78"/>
  <c r="BC50" i="78"/>
  <c r="BC51" i="78" s="1"/>
  <c r="BB18" i="78"/>
  <c r="BB41" i="78"/>
  <c r="BB30" i="78" l="1"/>
  <c r="BM40" i="78"/>
  <c r="BM26" i="78" s="1"/>
  <c r="BM67" i="78"/>
  <c r="BM27" i="78" s="1"/>
  <c r="BM59" i="78"/>
  <c r="BN55" i="78" s="1"/>
  <c r="BC38" i="78"/>
  <c r="BC39" i="78"/>
  <c r="BC21" i="78" s="1"/>
  <c r="BC66" i="78"/>
  <c r="BC52" i="78"/>
  <c r="BD48" i="78" s="1"/>
  <c r="BN57" i="78" l="1"/>
  <c r="BN58" i="78" s="1"/>
  <c r="BN59" i="78" s="1"/>
  <c r="BO55" i="78" s="1"/>
  <c r="BM28" i="78"/>
  <c r="BC69" i="78"/>
  <c r="BC22" i="78"/>
  <c r="BC23" i="78" s="1"/>
  <c r="BD50" i="78"/>
  <c r="BD51" i="78" s="1"/>
  <c r="BD52" i="78" s="1"/>
  <c r="BE48" i="78" s="1"/>
  <c r="BC18" i="78"/>
  <c r="BC41" i="78"/>
  <c r="BO57" i="78" l="1"/>
  <c r="BO58" i="78" s="1"/>
  <c r="BO59" i="78" s="1"/>
  <c r="BP55" i="78" s="1"/>
  <c r="BC30" i="78"/>
  <c r="BN40" i="78"/>
  <c r="BN26" i="78" s="1"/>
  <c r="BN67" i="78"/>
  <c r="BN27" i="78" s="1"/>
  <c r="BE50" i="78"/>
  <c r="BE51" i="78" s="1"/>
  <c r="BD38" i="78"/>
  <c r="BD39" i="78"/>
  <c r="BD21" i="78" s="1"/>
  <c r="BD66" i="78"/>
  <c r="BP57" i="78" l="1"/>
  <c r="BP58" i="78" s="1"/>
  <c r="BP59" i="78" s="1"/>
  <c r="BQ55" i="78" s="1"/>
  <c r="BN28" i="78"/>
  <c r="BO67" i="78"/>
  <c r="BO27" i="78" s="1"/>
  <c r="BO40" i="78"/>
  <c r="BO26" i="78" s="1"/>
  <c r="BE38" i="78"/>
  <c r="BE66" i="78"/>
  <c r="BE39" i="78"/>
  <c r="BE21" i="78" s="1"/>
  <c r="BD69" i="78"/>
  <c r="BD22" i="78"/>
  <c r="BD23" i="78" s="1"/>
  <c r="BD18" i="78"/>
  <c r="BD41" i="78"/>
  <c r="BE52" i="78"/>
  <c r="BF48" i="78" s="1"/>
  <c r="BO28" i="78" l="1"/>
  <c r="BD30" i="78"/>
  <c r="BQ57" i="78"/>
  <c r="BQ58" i="78" s="1"/>
  <c r="BP67" i="78"/>
  <c r="BP27" i="78" s="1"/>
  <c r="BP40" i="78"/>
  <c r="BP26" i="78" s="1"/>
  <c r="BF50" i="78"/>
  <c r="BF51" i="78" s="1"/>
  <c r="BF52" i="78" s="1"/>
  <c r="BG48" i="78" s="1"/>
  <c r="BE69" i="78"/>
  <c r="BE22" i="78"/>
  <c r="BE23" i="78" s="1"/>
  <c r="BE18" i="78"/>
  <c r="BE41" i="78"/>
  <c r="BP28" i="78" l="1"/>
  <c r="BE30" i="78"/>
  <c r="BQ67" i="78"/>
  <c r="BQ27" i="78" s="1"/>
  <c r="BQ40" i="78"/>
  <c r="BQ26" i="78" s="1"/>
  <c r="BQ59" i="78"/>
  <c r="BR55" i="78" s="1"/>
  <c r="BG50" i="78"/>
  <c r="BG51" i="78" s="1"/>
  <c r="BF38" i="78"/>
  <c r="BF66" i="78"/>
  <c r="BF39" i="78"/>
  <c r="BF21" i="78" s="1"/>
  <c r="BQ28" i="78" l="1"/>
  <c r="BR57" i="78"/>
  <c r="BR58" i="78" s="1"/>
  <c r="BR59" i="78" s="1"/>
  <c r="BS55" i="78" s="1"/>
  <c r="BG38" i="78"/>
  <c r="BG39" i="78"/>
  <c r="BG21" i="78" s="1"/>
  <c r="BG66" i="78"/>
  <c r="BF22" i="78"/>
  <c r="BF23" i="78" s="1"/>
  <c r="BF69" i="78"/>
  <c r="BF18" i="78"/>
  <c r="BF41" i="78"/>
  <c r="BG52" i="78"/>
  <c r="BH48" i="78" s="1"/>
  <c r="BS57" i="78" l="1"/>
  <c r="BS58" i="78" s="1"/>
  <c r="BF30" i="78"/>
  <c r="BR40" i="78"/>
  <c r="BR26" i="78" s="1"/>
  <c r="BR67" i="78"/>
  <c r="BR27" i="78" s="1"/>
  <c r="BG22" i="78"/>
  <c r="BG23" i="78" s="1"/>
  <c r="BG69" i="78"/>
  <c r="BH50" i="78"/>
  <c r="BG18" i="78"/>
  <c r="BG41" i="78"/>
  <c r="BR28" i="78" l="1"/>
  <c r="BG30" i="78"/>
  <c r="BS67" i="78"/>
  <c r="BS27" i="78" s="1"/>
  <c r="BS40" i="78"/>
  <c r="BS26" i="78" s="1"/>
  <c r="BS59" i="78"/>
  <c r="BT55" i="78" s="1"/>
  <c r="BH51" i="78"/>
  <c r="BS28" i="78" l="1"/>
  <c r="BT57" i="78"/>
  <c r="BT58" i="78" s="1"/>
  <c r="BH38" i="78"/>
  <c r="BH39" i="78"/>
  <c r="BH21" i="78" s="1"/>
  <c r="BH66" i="78"/>
  <c r="BH52" i="78"/>
  <c r="BI48" i="78" s="1"/>
  <c r="BT67" i="78" l="1"/>
  <c r="BT27" i="78" s="1"/>
  <c r="BT40" i="78"/>
  <c r="BT26" i="78" s="1"/>
  <c r="BT59" i="78"/>
  <c r="BU55" i="78" s="1"/>
  <c r="BH22" i="78"/>
  <c r="BH23" i="78" s="1"/>
  <c r="BH69" i="78"/>
  <c r="BI50" i="78"/>
  <c r="BI51" i="78" s="1"/>
  <c r="BH18" i="78"/>
  <c r="BH41" i="78"/>
  <c r="BT28" i="78" l="1"/>
  <c r="BH30" i="78"/>
  <c r="BU57" i="78"/>
  <c r="BU58" i="78" s="1"/>
  <c r="BI38" i="78"/>
  <c r="BI39" i="78"/>
  <c r="BI21" i="78" s="1"/>
  <c r="BI66" i="78"/>
  <c r="BI52" i="78"/>
  <c r="BJ48" i="78" s="1"/>
  <c r="BU67" i="78" l="1"/>
  <c r="BU27" i="78" s="1"/>
  <c r="BU40" i="78"/>
  <c r="BU26" i="78" s="1"/>
  <c r="BU59" i="78"/>
  <c r="BV55" i="78" s="1"/>
  <c r="BJ50" i="78"/>
  <c r="BJ51" i="78" s="1"/>
  <c r="BJ52" i="78" s="1"/>
  <c r="BK48" i="78" s="1"/>
  <c r="BI22" i="78"/>
  <c r="BI23" i="78" s="1"/>
  <c r="BI69" i="78"/>
  <c r="BI18" i="78"/>
  <c r="BI41" i="78"/>
  <c r="BU28" i="78" l="1"/>
  <c r="BI30" i="78"/>
  <c r="BV57" i="78"/>
  <c r="BV58" i="78" s="1"/>
  <c r="BK50" i="78"/>
  <c r="BK51" i="78" s="1"/>
  <c r="BJ38" i="78"/>
  <c r="BJ39" i="78"/>
  <c r="BJ21" i="78" s="1"/>
  <c r="BJ66" i="78"/>
  <c r="BV40" i="78" l="1"/>
  <c r="BV26" i="78" s="1"/>
  <c r="BV67" i="78"/>
  <c r="BV27" i="78" s="1"/>
  <c r="BV59" i="78"/>
  <c r="BW55" i="78" s="1"/>
  <c r="BK38" i="78"/>
  <c r="BK66" i="78"/>
  <c r="BK39" i="78"/>
  <c r="BK21" i="78" s="1"/>
  <c r="BJ18" i="78"/>
  <c r="BJ41" i="78"/>
  <c r="BJ22" i="78"/>
  <c r="BJ23" i="78" s="1"/>
  <c r="BJ69" i="78"/>
  <c r="BK52" i="78"/>
  <c r="BL48" i="78" s="1"/>
  <c r="BW57" i="78" l="1"/>
  <c r="BW58" i="78" s="1"/>
  <c r="BJ30" i="78"/>
  <c r="BV28" i="78"/>
  <c r="BL50" i="78"/>
  <c r="BK22" i="78"/>
  <c r="BK23" i="78" s="1"/>
  <c r="BK69" i="78"/>
  <c r="BK18" i="78"/>
  <c r="BK41" i="78"/>
  <c r="BK30" i="78" l="1"/>
  <c r="BW67" i="78"/>
  <c r="BW27" i="78" s="1"/>
  <c r="BW40" i="78"/>
  <c r="BW26" i="78" s="1"/>
  <c r="BW59" i="78"/>
  <c r="BX55" i="78" s="1"/>
  <c r="BL51" i="78"/>
  <c r="BW28" i="78" l="1"/>
  <c r="BX57" i="78"/>
  <c r="BX58" i="78" s="1"/>
  <c r="BX59" i="78" s="1"/>
  <c r="BY55" i="78" s="1"/>
  <c r="BL38" i="78"/>
  <c r="BL39" i="78"/>
  <c r="BL21" i="78" s="1"/>
  <c r="BL66" i="78"/>
  <c r="BL52" i="78"/>
  <c r="BM48" i="78" s="1"/>
  <c r="BY57" i="78" l="1"/>
  <c r="BY58" i="78" s="1"/>
  <c r="BY59" i="78" s="1"/>
  <c r="BZ55" i="78" s="1"/>
  <c r="BX67" i="78"/>
  <c r="BX27" i="78" s="1"/>
  <c r="BX40" i="78"/>
  <c r="BX26" i="78" s="1"/>
  <c r="BM50" i="78"/>
  <c r="BM51" i="78" s="1"/>
  <c r="BL22" i="78"/>
  <c r="BL23" i="78" s="1"/>
  <c r="BL69" i="78"/>
  <c r="BL18" i="78"/>
  <c r="BL41" i="78"/>
  <c r="BX28" i="78" l="1"/>
  <c r="BZ57" i="78"/>
  <c r="BZ58" i="78" s="1"/>
  <c r="BZ59" i="78" s="1"/>
  <c r="CA55" i="78" s="1"/>
  <c r="BL30" i="78"/>
  <c r="BY67" i="78"/>
  <c r="BY27" i="78" s="1"/>
  <c r="BY40" i="78"/>
  <c r="BY26" i="78" s="1"/>
  <c r="BM38" i="78"/>
  <c r="BM66" i="78"/>
  <c r="BM39" i="78"/>
  <c r="BM21" i="78" s="1"/>
  <c r="BM52" i="78"/>
  <c r="BN48" i="78" s="1"/>
  <c r="BY28" i="78" l="1"/>
  <c r="CA57" i="78"/>
  <c r="CA58" i="78" s="1"/>
  <c r="BZ67" i="78"/>
  <c r="BZ27" i="78" s="1"/>
  <c r="BZ40" i="78"/>
  <c r="BZ26" i="78" s="1"/>
  <c r="BN50" i="78"/>
  <c r="BN51" i="78" s="1"/>
  <c r="BM22" i="78"/>
  <c r="BM23" i="78" s="1"/>
  <c r="BM69" i="78"/>
  <c r="BM18" i="78"/>
  <c r="BM41" i="78"/>
  <c r="BZ28" i="78" l="1"/>
  <c r="BM30" i="78"/>
  <c r="CA40" i="78"/>
  <c r="CA26" i="78" s="1"/>
  <c r="CA67" i="78"/>
  <c r="CA27" i="78" s="1"/>
  <c r="CA59" i="78"/>
  <c r="CB55" i="78" s="1"/>
  <c r="BN38" i="78"/>
  <c r="BN39" i="78"/>
  <c r="BN21" i="78" s="1"/>
  <c r="BN66" i="78"/>
  <c r="BN52" i="78"/>
  <c r="BO48" i="78" s="1"/>
  <c r="CB57" i="78" l="1"/>
  <c r="CB58" i="78" s="1"/>
  <c r="CB59" i="78" s="1"/>
  <c r="CC55" i="78" s="1"/>
  <c r="CA28" i="78"/>
  <c r="BO50" i="78"/>
  <c r="BO51" i="78" s="1"/>
  <c r="BN69" i="78"/>
  <c r="BN22" i="78"/>
  <c r="BN23" i="78" s="1"/>
  <c r="BN18" i="78"/>
  <c r="BN41" i="78"/>
  <c r="CC57" i="78" l="1"/>
  <c r="CC58" i="78" s="1"/>
  <c r="CC59" i="78" s="1"/>
  <c r="CD55" i="78" s="1"/>
  <c r="BN30" i="78"/>
  <c r="CB67" i="78"/>
  <c r="CB27" i="78" s="1"/>
  <c r="CB40" i="78"/>
  <c r="CB26" i="78" s="1"/>
  <c r="BO38" i="78"/>
  <c r="BO39" i="78"/>
  <c r="BO21" i="78" s="1"/>
  <c r="BO66" i="78"/>
  <c r="BO52" i="78"/>
  <c r="BP48" i="78" s="1"/>
  <c r="CB28" i="78" l="1"/>
  <c r="CD57" i="78"/>
  <c r="CD58" i="78" s="1"/>
  <c r="CC40" i="78"/>
  <c r="CC26" i="78" s="1"/>
  <c r="CC67" i="78"/>
  <c r="CC27" i="78" s="1"/>
  <c r="BO18" i="78"/>
  <c r="BO41" i="78"/>
  <c r="BP50" i="78"/>
  <c r="BP51" i="78" s="1"/>
  <c r="BO22" i="78"/>
  <c r="BO23" i="78" s="1"/>
  <c r="BO69" i="78"/>
  <c r="BO30" i="78" l="1"/>
  <c r="CC28" i="78"/>
  <c r="CD40" i="78"/>
  <c r="CD26" i="78" s="1"/>
  <c r="CD67" i="78"/>
  <c r="CD27" i="78" s="1"/>
  <c r="CD59" i="78"/>
  <c r="CE55" i="78" s="1"/>
  <c r="BP38" i="78"/>
  <c r="BP66" i="78"/>
  <c r="BP39" i="78"/>
  <c r="BP21" i="78" s="1"/>
  <c r="BP52" i="78"/>
  <c r="BQ48" i="78" s="1"/>
  <c r="CE57" i="78" l="1"/>
  <c r="CE58" i="78" s="1"/>
  <c r="CD28" i="78"/>
  <c r="BQ50" i="78"/>
  <c r="BQ51" i="78" s="1"/>
  <c r="BP69" i="78"/>
  <c r="BP22" i="78"/>
  <c r="BP23" i="78" s="1"/>
  <c r="BP18" i="78"/>
  <c r="BP41" i="78"/>
  <c r="BP30" i="78" l="1"/>
  <c r="CE67" i="78"/>
  <c r="CE27" i="78" s="1"/>
  <c r="CE40" i="78"/>
  <c r="CE26" i="78" s="1"/>
  <c r="CE59" i="78"/>
  <c r="CF55" i="78" s="1"/>
  <c r="BQ38" i="78"/>
  <c r="BQ66" i="78"/>
  <c r="BQ39" i="78"/>
  <c r="BQ21" i="78" s="1"/>
  <c r="BQ52" i="78"/>
  <c r="BR48" i="78" s="1"/>
  <c r="CE28" i="78" l="1"/>
  <c r="CF57" i="78"/>
  <c r="CF58" i="78" s="1"/>
  <c r="CF59" i="78" s="1"/>
  <c r="CG55" i="78" s="1"/>
  <c r="BR50" i="78"/>
  <c r="BR51" i="78" s="1"/>
  <c r="BQ22" i="78"/>
  <c r="BQ23" i="78" s="1"/>
  <c r="BQ69" i="78"/>
  <c r="BQ18" i="78"/>
  <c r="BQ41" i="78"/>
  <c r="CG57" i="78" l="1"/>
  <c r="CG58" i="78" s="1"/>
  <c r="CG59" i="78" s="1"/>
  <c r="CH55" i="78" s="1"/>
  <c r="BQ30" i="78"/>
  <c r="CF40" i="78"/>
  <c r="CF26" i="78" s="1"/>
  <c r="CF67" i="78"/>
  <c r="CF27" i="78" s="1"/>
  <c r="BR38" i="78"/>
  <c r="BR66" i="78"/>
  <c r="BR39" i="78"/>
  <c r="BR21" i="78" s="1"/>
  <c r="BR52" i="78"/>
  <c r="BS48" i="78" s="1"/>
  <c r="CF28" i="78" l="1"/>
  <c r="CH57" i="78"/>
  <c r="CH58" i="78" s="1"/>
  <c r="CG40" i="78"/>
  <c r="CG26" i="78" s="1"/>
  <c r="CG67" i="78"/>
  <c r="CG27" i="78" s="1"/>
  <c r="BR22" i="78"/>
  <c r="BR23" i="78" s="1"/>
  <c r="BR69" i="78"/>
  <c r="BR18" i="78"/>
  <c r="BR41" i="78"/>
  <c r="BS50" i="78"/>
  <c r="BR30" i="78" l="1"/>
  <c r="CG28" i="78"/>
  <c r="CH40" i="78"/>
  <c r="CH26" i="78" s="1"/>
  <c r="CH67" i="78"/>
  <c r="CH27" i="78" s="1"/>
  <c r="CH59" i="78"/>
  <c r="CI55" i="78" s="1"/>
  <c r="BS51" i="78"/>
  <c r="CI57" i="78" l="1"/>
  <c r="CI58" i="78" s="1"/>
  <c r="CI59" i="78" s="1"/>
  <c r="CJ55" i="78" s="1"/>
  <c r="CH28" i="78"/>
  <c r="BS38" i="78"/>
  <c r="BS66" i="78"/>
  <c r="BS39" i="78"/>
  <c r="BS21" i="78" s="1"/>
  <c r="BS52" i="78"/>
  <c r="BT48" i="78" s="1"/>
  <c r="CJ57" i="78" l="1"/>
  <c r="CJ58" i="78" s="1"/>
  <c r="CI40" i="78"/>
  <c r="CI26" i="78" s="1"/>
  <c r="CI67" i="78"/>
  <c r="CI27" i="78" s="1"/>
  <c r="BS18" i="78"/>
  <c r="BS41" i="78"/>
  <c r="BS22" i="78"/>
  <c r="BS23" i="78" s="1"/>
  <c r="BS69" i="78"/>
  <c r="BT50" i="78"/>
  <c r="BS30" i="78" l="1"/>
  <c r="CI28" i="78"/>
  <c r="CJ40" i="78"/>
  <c r="CJ26" i="78" s="1"/>
  <c r="CJ67" i="78"/>
  <c r="CJ27" i="78" s="1"/>
  <c r="CJ59" i="78"/>
  <c r="CK55" i="78" s="1"/>
  <c r="BT51" i="78"/>
  <c r="BT52" i="78" s="1"/>
  <c r="BU48" i="78" s="1"/>
  <c r="BU50" i="78" s="1"/>
  <c r="CK57" i="78" l="1"/>
  <c r="CK58" i="78" s="1"/>
  <c r="CJ28" i="78"/>
  <c r="BT38" i="78"/>
  <c r="BT18" i="78" s="1"/>
  <c r="BT39" i="78"/>
  <c r="BT21" i="78" s="1"/>
  <c r="BT66" i="78"/>
  <c r="BT69" i="78" s="1"/>
  <c r="BU51" i="78"/>
  <c r="BU52" i="78" s="1"/>
  <c r="BV48" i="78" s="1"/>
  <c r="BT22" i="78" l="1"/>
  <c r="BT23" i="78" s="1"/>
  <c r="BT30" i="78" s="1"/>
  <c r="CK40" i="78"/>
  <c r="CK26" i="78" s="1"/>
  <c r="CK67" i="78"/>
  <c r="CK27" i="78" s="1"/>
  <c r="CK59" i="78"/>
  <c r="CL55" i="78" s="1"/>
  <c r="BT41" i="78"/>
  <c r="BV50" i="78"/>
  <c r="BV51" i="78" s="1"/>
  <c r="BU38" i="78"/>
  <c r="BU39" i="78"/>
  <c r="BU21" i="78" s="1"/>
  <c r="BU66" i="78"/>
  <c r="CL57" i="78" l="1"/>
  <c r="CL58" i="78" s="1"/>
  <c r="CL59" i="78" s="1"/>
  <c r="CM55" i="78" s="1"/>
  <c r="CK28" i="78"/>
  <c r="BV38" i="78"/>
  <c r="BV39" i="78"/>
  <c r="BV21" i="78" s="1"/>
  <c r="BV66" i="78"/>
  <c r="BV52" i="78"/>
  <c r="BW48" i="78" s="1"/>
  <c r="BU18" i="78"/>
  <c r="BU41" i="78"/>
  <c r="BU69" i="78"/>
  <c r="BU22" i="78"/>
  <c r="BU23" i="78" s="1"/>
  <c r="CM57" i="78" l="1"/>
  <c r="CM58" i="78" s="1"/>
  <c r="BU30" i="78"/>
  <c r="CL40" i="78"/>
  <c r="CL26" i="78" s="1"/>
  <c r="CL67" i="78"/>
  <c r="CL27" i="78" s="1"/>
  <c r="BV69" i="78"/>
  <c r="BV22" i="78"/>
  <c r="BV23" i="78" s="1"/>
  <c r="BV18" i="78"/>
  <c r="BV41" i="78"/>
  <c r="BW50" i="78"/>
  <c r="CL28" i="78" l="1"/>
  <c r="CM40" i="78"/>
  <c r="CM26" i="78" s="1"/>
  <c r="CM67" i="78"/>
  <c r="CM27" i="78" s="1"/>
  <c r="BV30" i="78"/>
  <c r="CM59" i="78"/>
  <c r="CN55" i="78" s="1"/>
  <c r="BW51" i="78"/>
  <c r="CM28" i="78" l="1"/>
  <c r="CN57" i="78"/>
  <c r="CN58" i="78" s="1"/>
  <c r="BW38" i="78"/>
  <c r="BW39" i="78"/>
  <c r="BW21" i="78" s="1"/>
  <c r="BW66" i="78"/>
  <c r="BW52" i="78"/>
  <c r="BX48" i="78" s="1"/>
  <c r="CN59" i="78" l="1"/>
  <c r="CO55" i="78" s="1"/>
  <c r="CN40" i="78"/>
  <c r="CN26" i="78" s="1"/>
  <c r="CN67" i="78"/>
  <c r="CN27" i="78" s="1"/>
  <c r="BX50" i="78"/>
  <c r="BW18" i="78"/>
  <c r="BW41" i="78"/>
  <c r="BW69" i="78"/>
  <c r="BW22" i="78"/>
  <c r="BW23" i="78" s="1"/>
  <c r="CN28" i="78" l="1"/>
  <c r="BW30" i="78"/>
  <c r="CO57" i="78"/>
  <c r="CO58" i="78" s="1"/>
  <c r="CO59" i="78" s="1"/>
  <c r="CP55" i="78" s="1"/>
  <c r="BX51" i="78"/>
  <c r="CP57" i="78" l="1"/>
  <c r="CP58" i="78" s="1"/>
  <c r="CO40" i="78"/>
  <c r="CO26" i="78" s="1"/>
  <c r="CO67" i="78"/>
  <c r="CO27" i="78" s="1"/>
  <c r="BX38" i="78"/>
  <c r="BX39" i="78"/>
  <c r="BX21" i="78" s="1"/>
  <c r="BX66" i="78"/>
  <c r="BX52" i="78"/>
  <c r="BY48" i="78" s="1"/>
  <c r="CO28" i="78" l="1"/>
  <c r="CP67" i="78"/>
  <c r="CP27" i="78" s="1"/>
  <c r="CP40" i="78"/>
  <c r="CP26" i="78" s="1"/>
  <c r="CP59" i="78"/>
  <c r="CQ55" i="78" s="1"/>
  <c r="BX69" i="78"/>
  <c r="BX22" i="78"/>
  <c r="BX23" i="78" s="1"/>
  <c r="BX18" i="78"/>
  <c r="BX41" i="78"/>
  <c r="BY50" i="78"/>
  <c r="CP28" i="78" l="1"/>
  <c r="CQ57" i="78"/>
  <c r="CQ58" i="78" s="1"/>
  <c r="BX30" i="78"/>
  <c r="BY51" i="78"/>
  <c r="CQ67" i="78" l="1"/>
  <c r="CQ27" i="78" s="1"/>
  <c r="CQ40" i="78"/>
  <c r="CQ26" i="78" s="1"/>
  <c r="CQ59" i="78"/>
  <c r="CR55" i="78" s="1"/>
  <c r="BY38" i="78"/>
  <c r="BY66" i="78"/>
  <c r="BY39" i="78"/>
  <c r="BY21" i="78" s="1"/>
  <c r="BY52" i="78"/>
  <c r="BZ48" i="78" s="1"/>
  <c r="CQ28" i="78" l="1"/>
  <c r="CR57" i="78"/>
  <c r="CR58" i="78" s="1"/>
  <c r="BZ50" i="78"/>
  <c r="BZ51" i="78" s="1"/>
  <c r="BY18" i="78"/>
  <c r="BY41" i="78"/>
  <c r="BY22" i="78"/>
  <c r="BY23" i="78" s="1"/>
  <c r="BY69" i="78"/>
  <c r="BY30" i="78" l="1"/>
  <c r="CR40" i="78"/>
  <c r="CR26" i="78" s="1"/>
  <c r="CR67" i="78"/>
  <c r="CR27" i="78" s="1"/>
  <c r="CR59" i="78"/>
  <c r="CS55" i="78" s="1"/>
  <c r="BZ38" i="78"/>
  <c r="BZ39" i="78"/>
  <c r="BZ21" i="78" s="1"/>
  <c r="BZ66" i="78"/>
  <c r="BZ52" i="78"/>
  <c r="CA48" i="78" s="1"/>
  <c r="CS57" i="78" l="1"/>
  <c r="CS58" i="78" s="1"/>
  <c r="CS59" i="78" s="1"/>
  <c r="CT55" i="78" s="1"/>
  <c r="CR28" i="78"/>
  <c r="BZ18" i="78"/>
  <c r="BZ41" i="78"/>
  <c r="BZ22" i="78"/>
  <c r="BZ23" i="78" s="1"/>
  <c r="BZ69" i="78"/>
  <c r="CA50" i="78"/>
  <c r="CA51" i="78" s="1"/>
  <c r="CT57" i="78" l="1"/>
  <c r="CT58" i="78" s="1"/>
  <c r="CT59" i="78" s="1"/>
  <c r="CU55" i="78" s="1"/>
  <c r="BZ30" i="78"/>
  <c r="CS40" i="78"/>
  <c r="CS26" i="78" s="1"/>
  <c r="CS67" i="78"/>
  <c r="CS27" i="78" s="1"/>
  <c r="CA38" i="78"/>
  <c r="CA66" i="78"/>
  <c r="CA39" i="78"/>
  <c r="CA21" i="78" s="1"/>
  <c r="CA52" i="78"/>
  <c r="CB48" i="78" s="1"/>
  <c r="CU57" i="78" l="1"/>
  <c r="CU58" i="78" s="1"/>
  <c r="CU59" i="78" s="1"/>
  <c r="CV55" i="78" s="1"/>
  <c r="CS28" i="78"/>
  <c r="CT40" i="78"/>
  <c r="CT26" i="78" s="1"/>
  <c r="CT67" i="78"/>
  <c r="CT27" i="78" s="1"/>
  <c r="CB50" i="78"/>
  <c r="CB51" i="78" s="1"/>
  <c r="CA69" i="78"/>
  <c r="CA22" i="78"/>
  <c r="CA23" i="78" s="1"/>
  <c r="CA18" i="78"/>
  <c r="CA41" i="78"/>
  <c r="CV57" i="78" l="1"/>
  <c r="CV58" i="78" s="1"/>
  <c r="CT28" i="78"/>
  <c r="CA30" i="78"/>
  <c r="CU40" i="78"/>
  <c r="CU26" i="78" s="1"/>
  <c r="CU67" i="78"/>
  <c r="CU27" i="78" s="1"/>
  <c r="CB38" i="78"/>
  <c r="CB39" i="78"/>
  <c r="CB21" i="78" s="1"/>
  <c r="CB66" i="78"/>
  <c r="CB52" i="78"/>
  <c r="CC48" i="78" s="1"/>
  <c r="CV67" i="78" l="1"/>
  <c r="CV27" i="78" s="1"/>
  <c r="CV40" i="78"/>
  <c r="CV26" i="78" s="1"/>
  <c r="CU28" i="78"/>
  <c r="CV59" i="78"/>
  <c r="CW55" i="78" s="1"/>
  <c r="CB18" i="78"/>
  <c r="CB41" i="78"/>
  <c r="CC50" i="78"/>
  <c r="CC51" i="78" s="1"/>
  <c r="CB69" i="78"/>
  <c r="CB22" i="78"/>
  <c r="CB23" i="78" s="1"/>
  <c r="CV28" i="78" l="1"/>
  <c r="CB30" i="78"/>
  <c r="CW57" i="78"/>
  <c r="CW58" i="78" s="1"/>
  <c r="CC38" i="78"/>
  <c r="CC39" i="78"/>
  <c r="CC21" i="78" s="1"/>
  <c r="CC66" i="78"/>
  <c r="CC52" i="78"/>
  <c r="CD48" i="78" s="1"/>
  <c r="CW67" i="78" l="1"/>
  <c r="CW27" i="78" s="1"/>
  <c r="CW40" i="78"/>
  <c r="CW26" i="78" s="1"/>
  <c r="CW59" i="78"/>
  <c r="CX55" i="78" s="1"/>
  <c r="CC22" i="78"/>
  <c r="CC23" i="78" s="1"/>
  <c r="CC69" i="78"/>
  <c r="CD50" i="78"/>
  <c r="CD51" i="78" s="1"/>
  <c r="CD52" i="78" s="1"/>
  <c r="CE48" i="78" s="1"/>
  <c r="CC18" i="78"/>
  <c r="CC41" i="78"/>
  <c r="CW28" i="78" l="1"/>
  <c r="CX57" i="78"/>
  <c r="CX58" i="78" s="1"/>
  <c r="CC30" i="78"/>
  <c r="CE50" i="78"/>
  <c r="CE51" i="78" s="1"/>
  <c r="CE52" i="78" s="1"/>
  <c r="CF48" i="78" s="1"/>
  <c r="CD38" i="78"/>
  <c r="CD39" i="78"/>
  <c r="CD21" i="78" s="1"/>
  <c r="CD66" i="78"/>
  <c r="CX40" i="78" l="1"/>
  <c r="CX26" i="78" s="1"/>
  <c r="CX67" i="78"/>
  <c r="CX27" i="78" s="1"/>
  <c r="CX59" i="78"/>
  <c r="CY55" i="78" s="1"/>
  <c r="CF50" i="78"/>
  <c r="CF51" i="78" s="1"/>
  <c r="CD18" i="78"/>
  <c r="CD41" i="78"/>
  <c r="CE38" i="78"/>
  <c r="CE39" i="78"/>
  <c r="CE21" i="78" s="1"/>
  <c r="CE66" i="78"/>
  <c r="CD22" i="78"/>
  <c r="CD23" i="78" s="1"/>
  <c r="CD69" i="78"/>
  <c r="CY57" i="78" l="1"/>
  <c r="CY58" i="78" s="1"/>
  <c r="CY59" i="78" s="1"/>
  <c r="CZ55" i="78" s="1"/>
  <c r="CX28" i="78"/>
  <c r="CD30" i="78"/>
  <c r="CF38" i="78"/>
  <c r="CF66" i="78"/>
  <c r="CF39" i="78"/>
  <c r="CF21" i="78" s="1"/>
  <c r="CF52" i="78"/>
  <c r="CG48" i="78" s="1"/>
  <c r="CE18" i="78"/>
  <c r="CE41" i="78"/>
  <c r="CE22" i="78"/>
  <c r="CE23" i="78" s="1"/>
  <c r="CE69" i="78"/>
  <c r="CZ57" i="78" l="1"/>
  <c r="CZ58" i="78" s="1"/>
  <c r="CE30" i="78"/>
  <c r="CY40" i="78"/>
  <c r="CY26" i="78" s="1"/>
  <c r="CY67" i="78"/>
  <c r="CY27" i="78" s="1"/>
  <c r="CG50" i="78"/>
  <c r="CG51" i="78" s="1"/>
  <c r="CF69" i="78"/>
  <c r="CF22" i="78"/>
  <c r="CF23" i="78" s="1"/>
  <c r="CF18" i="78"/>
  <c r="CF41" i="78"/>
  <c r="CZ67" i="78" l="1"/>
  <c r="CZ27" i="78" s="1"/>
  <c r="CZ40" i="78"/>
  <c r="CZ26" i="78" s="1"/>
  <c r="CF30" i="78"/>
  <c r="CY28" i="78"/>
  <c r="CZ59" i="78"/>
  <c r="DA55" i="78" s="1"/>
  <c r="CG38" i="78"/>
  <c r="CG66" i="78"/>
  <c r="CG39" i="78"/>
  <c r="CG21" i="78" s="1"/>
  <c r="CG52" i="78"/>
  <c r="CH48" i="78" s="1"/>
  <c r="CZ28" i="78" l="1"/>
  <c r="DA57" i="78"/>
  <c r="DA58" i="78" s="1"/>
  <c r="DA59" i="78" s="1"/>
  <c r="DB55" i="78" s="1"/>
  <c r="CH50" i="78"/>
  <c r="CH51" i="78" s="1"/>
  <c r="CG22" i="78"/>
  <c r="CG23" i="78" s="1"/>
  <c r="CG69" i="78"/>
  <c r="CG18" i="78"/>
  <c r="CG41" i="78"/>
  <c r="DB57" i="78" l="1"/>
  <c r="DB58" i="78" s="1"/>
  <c r="CG30" i="78"/>
  <c r="DA40" i="78"/>
  <c r="DA26" i="78" s="1"/>
  <c r="DA67" i="78"/>
  <c r="DA27" i="78" s="1"/>
  <c r="CH38" i="78"/>
  <c r="CH66" i="78"/>
  <c r="CH39" i="78"/>
  <c r="CH21" i="78" s="1"/>
  <c r="CH52" i="78"/>
  <c r="CI48" i="78" s="1"/>
  <c r="DA28" i="78" l="1"/>
  <c r="DB40" i="78"/>
  <c r="DB26" i="78" s="1"/>
  <c r="DB67" i="78"/>
  <c r="DB27" i="78" s="1"/>
  <c r="DB59" i="78"/>
  <c r="DC55" i="78" s="1"/>
  <c r="CI50" i="78"/>
  <c r="CI51" i="78" s="1"/>
  <c r="CH22" i="78"/>
  <c r="CH23" i="78" s="1"/>
  <c r="CH69" i="78"/>
  <c r="CH18" i="78"/>
  <c r="CH41" i="78"/>
  <c r="DC57" i="78" l="1"/>
  <c r="DC58" i="78" s="1"/>
  <c r="CH30" i="78"/>
  <c r="DB28" i="78"/>
  <c r="CI38" i="78"/>
  <c r="CI66" i="78"/>
  <c r="CI39" i="78"/>
  <c r="CI21" i="78" s="1"/>
  <c r="CI52" i="78"/>
  <c r="CJ48" i="78" s="1"/>
  <c r="DC40" i="78" l="1"/>
  <c r="DC26" i="78" s="1"/>
  <c r="DC67" i="78"/>
  <c r="DC27" i="78" s="1"/>
  <c r="DC59" i="78"/>
  <c r="DD55" i="78" s="1"/>
  <c r="CJ50" i="78"/>
  <c r="CJ51" i="78" s="1"/>
  <c r="CI22" i="78"/>
  <c r="CI23" i="78" s="1"/>
  <c r="CI69" i="78"/>
  <c r="CI18" i="78"/>
  <c r="CI41" i="78"/>
  <c r="CI30" i="78" l="1"/>
  <c r="DD57" i="78"/>
  <c r="DD58" i="78" s="1"/>
  <c r="DD59" i="78" s="1"/>
  <c r="DE55" i="78" s="1"/>
  <c r="DC28" i="78"/>
  <c r="CJ38" i="78"/>
  <c r="CJ66" i="78"/>
  <c r="CJ39" i="78"/>
  <c r="CJ21" i="78" s="1"/>
  <c r="CJ52" i="78"/>
  <c r="CK48" i="78" s="1"/>
  <c r="DE57" i="78" l="1"/>
  <c r="DE58" i="78" s="1"/>
  <c r="DE59" i="78" s="1"/>
  <c r="DF55" i="78" s="1"/>
  <c r="DD67" i="78"/>
  <c r="DD27" i="78" s="1"/>
  <c r="DD40" i="78"/>
  <c r="DD26" i="78" s="1"/>
  <c r="CJ18" i="78"/>
  <c r="CJ41" i="78"/>
  <c r="CK50" i="78"/>
  <c r="CJ22" i="78"/>
  <c r="CJ23" i="78" s="1"/>
  <c r="CJ69" i="78"/>
  <c r="DD28" i="78" l="1"/>
  <c r="DF57" i="78"/>
  <c r="DF58" i="78" s="1"/>
  <c r="CJ30" i="78"/>
  <c r="DE40" i="78"/>
  <c r="DE26" i="78" s="1"/>
  <c r="DE67" i="78"/>
  <c r="DE27" i="78" s="1"/>
  <c r="CK51" i="78"/>
  <c r="DE28" i="78" l="1"/>
  <c r="DF40" i="78"/>
  <c r="DF26" i="78" s="1"/>
  <c r="DF67" i="78"/>
  <c r="DF27" i="78" s="1"/>
  <c r="DF59" i="78"/>
  <c r="DG55" i="78" s="1"/>
  <c r="CK38" i="78"/>
  <c r="CK66" i="78"/>
  <c r="CK39" i="78"/>
  <c r="CK21" i="78" s="1"/>
  <c r="CK52" i="78"/>
  <c r="CL48" i="78" s="1"/>
  <c r="DG57" i="78" l="1"/>
  <c r="DG58" i="78" s="1"/>
  <c r="DG59" i="78" s="1"/>
  <c r="DH55" i="78" s="1"/>
  <c r="DF28" i="78"/>
  <c r="CK69" i="78"/>
  <c r="CK22" i="78"/>
  <c r="CK23" i="78" s="1"/>
  <c r="CK18" i="78"/>
  <c r="CK41" i="78"/>
  <c r="CL50" i="78"/>
  <c r="CL51" i="78" s="1"/>
  <c r="DH57" i="78" l="1"/>
  <c r="DH58" i="78" s="1"/>
  <c r="DH59" i="78" s="1"/>
  <c r="DI55" i="78" s="1"/>
  <c r="CK30" i="78"/>
  <c r="DG40" i="78"/>
  <c r="DG26" i="78" s="1"/>
  <c r="DG67" i="78"/>
  <c r="DG27" i="78" s="1"/>
  <c r="CL38" i="78"/>
  <c r="CL39" i="78"/>
  <c r="CL21" i="78" s="1"/>
  <c r="CL66" i="78"/>
  <c r="CL52" i="78"/>
  <c r="CM48" i="78" s="1"/>
  <c r="DI57" i="78" l="1"/>
  <c r="DI58" i="78" s="1"/>
  <c r="DI59" i="78" s="1"/>
  <c r="DJ55" i="78" s="1"/>
  <c r="DG28" i="78"/>
  <c r="DH40" i="78"/>
  <c r="DH26" i="78" s="1"/>
  <c r="DH67" i="78"/>
  <c r="DH27" i="78" s="1"/>
  <c r="CL18" i="78"/>
  <c r="CL41" i="78"/>
  <c r="CM50" i="78"/>
  <c r="CL22" i="78"/>
  <c r="CL23" i="78" s="1"/>
  <c r="CL69" i="78"/>
  <c r="DJ57" i="78" l="1"/>
  <c r="DJ58" i="78" s="1"/>
  <c r="DH28" i="78"/>
  <c r="CL30" i="78"/>
  <c r="DI67" i="78"/>
  <c r="DI27" i="78" s="1"/>
  <c r="DI40" i="78"/>
  <c r="DI26" i="78" s="1"/>
  <c r="CM51" i="78"/>
  <c r="DI28" i="78" l="1"/>
  <c r="DJ40" i="78"/>
  <c r="DJ26" i="78" s="1"/>
  <c r="DJ67" i="78"/>
  <c r="DJ27" i="78" s="1"/>
  <c r="DJ59" i="78"/>
  <c r="DK55" i="78" s="1"/>
  <c r="CM38" i="78"/>
  <c r="CM66" i="78"/>
  <c r="CM39" i="78"/>
  <c r="CM21" i="78" s="1"/>
  <c r="CM52" i="78"/>
  <c r="CN48" i="78" s="1"/>
  <c r="DK57" i="78" l="1"/>
  <c r="DK58" i="78" s="1"/>
  <c r="DK59" i="78" s="1"/>
  <c r="DL55" i="78" s="1"/>
  <c r="DJ28" i="78"/>
  <c r="CM22" i="78"/>
  <c r="CM23" i="78" s="1"/>
  <c r="CM69" i="78"/>
  <c r="CM18" i="78"/>
  <c r="CM41" i="78"/>
  <c r="CN50" i="78"/>
  <c r="CN51" i="78" s="1"/>
  <c r="DL57" i="78" l="1"/>
  <c r="DL58" i="78" s="1"/>
  <c r="DL59" i="78" s="1"/>
  <c r="DM55" i="78" s="1"/>
  <c r="CM30" i="78"/>
  <c r="DK40" i="78"/>
  <c r="DK26" i="78" s="1"/>
  <c r="DK67" i="78"/>
  <c r="DK27" i="78" s="1"/>
  <c r="CN38" i="78"/>
  <c r="CN39" i="78"/>
  <c r="CN21" i="78" s="1"/>
  <c r="CN66" i="78"/>
  <c r="CN52" i="78"/>
  <c r="CO48" i="78" s="1"/>
  <c r="DM57" i="78" l="1"/>
  <c r="DM58" i="78" s="1"/>
  <c r="DM59" i="78" s="1"/>
  <c r="DN55" i="78" s="1"/>
  <c r="DK28" i="78"/>
  <c r="DL40" i="78"/>
  <c r="DL26" i="78" s="1"/>
  <c r="DL67" i="78"/>
  <c r="DL27" i="78" s="1"/>
  <c r="CO50" i="78"/>
  <c r="CN18" i="78"/>
  <c r="CN41" i="78"/>
  <c r="CN22" i="78"/>
  <c r="CN23" i="78" s="1"/>
  <c r="CN69" i="78"/>
  <c r="DN57" i="78" l="1"/>
  <c r="DN58" i="78" s="1"/>
  <c r="DL28" i="78"/>
  <c r="CN30" i="78"/>
  <c r="DM67" i="78"/>
  <c r="DM27" i="78" s="1"/>
  <c r="DM40" i="78"/>
  <c r="DM26" i="78" s="1"/>
  <c r="CO51" i="78"/>
  <c r="DM28" i="78" l="1"/>
  <c r="DN40" i="78"/>
  <c r="DN26" i="78" s="1"/>
  <c r="DN67" i="78"/>
  <c r="DN27" i="78" s="1"/>
  <c r="DN59" i="78"/>
  <c r="DO55" i="78" s="1"/>
  <c r="CO38" i="78"/>
  <c r="CO66" i="78"/>
  <c r="CO39" i="78"/>
  <c r="CO21" i="78" s="1"/>
  <c r="CO52" i="78"/>
  <c r="CP48" i="78" s="1"/>
  <c r="DO57" i="78" l="1"/>
  <c r="DO58" i="78" s="1"/>
  <c r="DN28" i="78"/>
  <c r="CO18" i="78"/>
  <c r="CO41" i="78"/>
  <c r="CP50" i="78"/>
  <c r="CP51" i="78" s="1"/>
  <c r="CO69" i="78"/>
  <c r="CO22" i="78"/>
  <c r="CO23" i="78" s="1"/>
  <c r="DO40" i="78" l="1"/>
  <c r="DO26" i="78" s="1"/>
  <c r="DO67" i="78"/>
  <c r="DO27" i="78" s="1"/>
  <c r="CO30" i="78"/>
  <c r="DO59" i="78"/>
  <c r="DP55" i="78" s="1"/>
  <c r="CP38" i="78"/>
  <c r="CP66" i="78"/>
  <c r="CP39" i="78"/>
  <c r="CP21" i="78" s="1"/>
  <c r="CP52" i="78"/>
  <c r="CQ48" i="78" s="1"/>
  <c r="DP57" i="78" l="1"/>
  <c r="DP58" i="78" s="1"/>
  <c r="DO28" i="78"/>
  <c r="CP69" i="78"/>
  <c r="CP22" i="78"/>
  <c r="CP23" i="78" s="1"/>
  <c r="CP18" i="78"/>
  <c r="CP41" i="78"/>
  <c r="CQ50" i="78"/>
  <c r="CQ51" i="78" s="1"/>
  <c r="CP30" i="78" l="1"/>
  <c r="DP67" i="78"/>
  <c r="DP27" i="78" s="1"/>
  <c r="DP40" i="78"/>
  <c r="DP26" i="78" s="1"/>
  <c r="DP59" i="78"/>
  <c r="DQ55" i="78" s="1"/>
  <c r="CQ38" i="78"/>
  <c r="CQ39" i="78"/>
  <c r="CQ21" i="78" s="1"/>
  <c r="CQ66" i="78"/>
  <c r="CQ52" i="78"/>
  <c r="CR48" i="78" s="1"/>
  <c r="DP28" i="78" l="1"/>
  <c r="DQ57" i="78"/>
  <c r="DQ58" i="78" s="1"/>
  <c r="CR50" i="78"/>
  <c r="CR51" i="78" s="1"/>
  <c r="CQ69" i="78"/>
  <c r="CQ22" i="78"/>
  <c r="CQ23" i="78" s="1"/>
  <c r="CQ18" i="78"/>
  <c r="CQ41" i="78"/>
  <c r="CQ30" i="78" l="1"/>
  <c r="DQ67" i="78"/>
  <c r="DQ27" i="78" s="1"/>
  <c r="DQ40" i="78"/>
  <c r="DQ26" i="78" s="1"/>
  <c r="DQ59" i="78"/>
  <c r="DR55" i="78" s="1"/>
  <c r="CR38" i="78"/>
  <c r="CR39" i="78"/>
  <c r="CR21" i="78" s="1"/>
  <c r="CR66" i="78"/>
  <c r="CR52" i="78"/>
  <c r="CS48" i="78" s="1"/>
  <c r="DQ28" i="78" l="1"/>
  <c r="DR57" i="78"/>
  <c r="DR58" i="78" s="1"/>
  <c r="DR59" i="78" s="1"/>
  <c r="DS55" i="78" s="1"/>
  <c r="CS50" i="78"/>
  <c r="CS51" i="78" s="1"/>
  <c r="CR18" i="78"/>
  <c r="CR41" i="78"/>
  <c r="CR22" i="78"/>
  <c r="CR23" i="78" s="1"/>
  <c r="CR69" i="78"/>
  <c r="DS57" i="78" l="1"/>
  <c r="DS58" i="78" s="1"/>
  <c r="DS59" i="78" s="1"/>
  <c r="DT55" i="78" s="1"/>
  <c r="CR30" i="78"/>
  <c r="DR67" i="78"/>
  <c r="DR27" i="78" s="1"/>
  <c r="DR40" i="78"/>
  <c r="DR26" i="78" s="1"/>
  <c r="CS38" i="78"/>
  <c r="CS39" i="78"/>
  <c r="CS21" i="78" s="1"/>
  <c r="CS66" i="78"/>
  <c r="CS52" i="78"/>
  <c r="CT48" i="78" s="1"/>
  <c r="DR28" i="78" l="1"/>
  <c r="DT57" i="78"/>
  <c r="DT58" i="78" s="1"/>
  <c r="DS40" i="78"/>
  <c r="DS26" i="78" s="1"/>
  <c r="DS67" i="78"/>
  <c r="DS27" i="78" s="1"/>
  <c r="CS18" i="78"/>
  <c r="CS41" i="78"/>
  <c r="CS69" i="78"/>
  <c r="CS22" i="78"/>
  <c r="CS23" i="78" s="1"/>
  <c r="CT50" i="78"/>
  <c r="DS28" i="78" l="1"/>
  <c r="CS30" i="78"/>
  <c r="DT67" i="78"/>
  <c r="DT27" i="78" s="1"/>
  <c r="DT40" i="78"/>
  <c r="DT26" i="78" s="1"/>
  <c r="DT59" i="78"/>
  <c r="DU55" i="78" s="1"/>
  <c r="CT51" i="78"/>
  <c r="DT28" i="78" l="1"/>
  <c r="DU57" i="78"/>
  <c r="DU58" i="78" s="1"/>
  <c r="DU59" i="78" s="1"/>
  <c r="DV55" i="78" s="1"/>
  <c r="CT38" i="78"/>
  <c r="CT66" i="78"/>
  <c r="CT39" i="78"/>
  <c r="CT21" i="78" s="1"/>
  <c r="CT52" i="78"/>
  <c r="CU48" i="78" s="1"/>
  <c r="DV57" i="78" l="1"/>
  <c r="DV58" i="78" s="1"/>
  <c r="DV59" i="78" s="1"/>
  <c r="DW55" i="78" s="1"/>
  <c r="DU67" i="78"/>
  <c r="DU27" i="78" s="1"/>
  <c r="DU40" i="78"/>
  <c r="DU26" i="78" s="1"/>
  <c r="CT22" i="78"/>
  <c r="CT23" i="78" s="1"/>
  <c r="CT69" i="78"/>
  <c r="CU50" i="78"/>
  <c r="CT18" i="78"/>
  <c r="CT41" i="78"/>
  <c r="DU28" i="78" l="1"/>
  <c r="CT30" i="78"/>
  <c r="DW57" i="78"/>
  <c r="DW58" i="78" s="1"/>
  <c r="DW59" i="78" s="1"/>
  <c r="DX55" i="78" s="1"/>
  <c r="DV40" i="78"/>
  <c r="DV26" i="78" s="1"/>
  <c r="DV67" i="78"/>
  <c r="DV27" i="78" s="1"/>
  <c r="CU51" i="78"/>
  <c r="DX57" i="78" l="1"/>
  <c r="DX58" i="78" s="1"/>
  <c r="DX59" i="78" s="1"/>
  <c r="DY55" i="78" s="1"/>
  <c r="DV28" i="78"/>
  <c r="DW67" i="78"/>
  <c r="DW27" i="78" s="1"/>
  <c r="DW40" i="78"/>
  <c r="DW26" i="78" s="1"/>
  <c r="CU38" i="78"/>
  <c r="CU39" i="78"/>
  <c r="CU21" i="78" s="1"/>
  <c r="CU66" i="78"/>
  <c r="CU52" i="78"/>
  <c r="CV48" i="78" s="1"/>
  <c r="DW28" i="78" l="1"/>
  <c r="DY57" i="78"/>
  <c r="DY58" i="78" s="1"/>
  <c r="DY59" i="78" s="1"/>
  <c r="DZ55" i="78" s="1"/>
  <c r="DX67" i="78"/>
  <c r="DX27" i="78" s="1"/>
  <c r="DX40" i="78"/>
  <c r="DX26" i="78" s="1"/>
  <c r="CU18" i="78"/>
  <c r="CU41" i="78"/>
  <c r="CV50" i="78"/>
  <c r="CV51" i="78" s="1"/>
  <c r="CU69" i="78"/>
  <c r="CU22" i="78"/>
  <c r="CU23" i="78" s="1"/>
  <c r="DX28" i="78" l="1"/>
  <c r="CU30" i="78"/>
  <c r="DZ57" i="78"/>
  <c r="DZ58" i="78" s="1"/>
  <c r="DZ59" i="78" s="1"/>
  <c r="EA55" i="78" s="1"/>
  <c r="DY67" i="78"/>
  <c r="DY27" i="78" s="1"/>
  <c r="DY40" i="78"/>
  <c r="DY26" i="78" s="1"/>
  <c r="CV38" i="78"/>
  <c r="CV66" i="78"/>
  <c r="CV39" i="78"/>
  <c r="CV21" i="78" s="1"/>
  <c r="CV52" i="78"/>
  <c r="CW48" i="78" s="1"/>
  <c r="DY28" i="78" l="1"/>
  <c r="EA57" i="78"/>
  <c r="EA58" i="78" s="1"/>
  <c r="EA59" i="78" s="1"/>
  <c r="EB55" i="78" s="1"/>
  <c r="DZ67" i="78"/>
  <c r="DZ27" i="78" s="1"/>
  <c r="DZ40" i="78"/>
  <c r="DZ26" i="78" s="1"/>
  <c r="CW50" i="78"/>
  <c r="CW51" i="78" s="1"/>
  <c r="CV69" i="78"/>
  <c r="CV22" i="78"/>
  <c r="CV23" i="78" s="1"/>
  <c r="CV18" i="78"/>
  <c r="CV41" i="78"/>
  <c r="DZ28" i="78" l="1"/>
  <c r="EB57" i="78"/>
  <c r="EB58" i="78" s="1"/>
  <c r="CV30" i="78"/>
  <c r="EA67" i="78"/>
  <c r="EA27" i="78" s="1"/>
  <c r="EA40" i="78"/>
  <c r="EA26" i="78" s="1"/>
  <c r="CW52" i="78"/>
  <c r="CX48" i="78" s="1"/>
  <c r="CX50" i="78" s="1"/>
  <c r="CW38" i="78"/>
  <c r="CW39" i="78"/>
  <c r="CW21" i="78" s="1"/>
  <c r="CW66" i="78"/>
  <c r="EA28" i="78" l="1"/>
  <c r="EB40" i="78"/>
  <c r="EB26" i="78" s="1"/>
  <c r="EB67" i="78"/>
  <c r="EB27" i="78" s="1"/>
  <c r="EB59" i="78"/>
  <c r="EC55" i="78" s="1"/>
  <c r="CX51" i="78"/>
  <c r="CX52" i="78" s="1"/>
  <c r="CY48" i="78" s="1"/>
  <c r="CW22" i="78"/>
  <c r="CW23" i="78" s="1"/>
  <c r="CW69" i="78"/>
  <c r="CW18" i="78"/>
  <c r="CW41" i="78"/>
  <c r="EC57" i="78" l="1"/>
  <c r="EC58" i="78" s="1"/>
  <c r="CW30" i="78"/>
  <c r="EB28" i="78"/>
  <c r="CX38" i="78"/>
  <c r="CX18" i="78" s="1"/>
  <c r="CX66" i="78"/>
  <c r="CX69" i="78" s="1"/>
  <c r="CX39" i="78"/>
  <c r="CX21" i="78" s="1"/>
  <c r="CY50" i="78"/>
  <c r="CY51" i="78" s="1"/>
  <c r="CY38" i="78" s="1"/>
  <c r="EC40" i="78" l="1"/>
  <c r="EC26" i="78" s="1"/>
  <c r="EC67" i="78"/>
  <c r="EC27" i="78" s="1"/>
  <c r="EC59" i="78"/>
  <c r="ED55" i="78" s="1"/>
  <c r="CX22" i="78"/>
  <c r="CX23" i="78" s="1"/>
  <c r="CX30" i="78" s="1"/>
  <c r="CX41" i="78"/>
  <c r="CY52" i="78"/>
  <c r="CZ48" i="78" s="1"/>
  <c r="CZ50" i="78" s="1"/>
  <c r="CZ51" i="78" s="1"/>
  <c r="CZ38" i="78" s="1"/>
  <c r="CY66" i="78"/>
  <c r="CY22" i="78" s="1"/>
  <c r="CY39" i="78"/>
  <c r="CY21" i="78" s="1"/>
  <c r="CY18" i="78"/>
  <c r="CY23" i="78" l="1"/>
  <c r="CY30" i="78" s="1"/>
  <c r="ED57" i="78"/>
  <c r="ED58" i="78" s="1"/>
  <c r="EC28" i="78"/>
  <c r="CY69" i="78"/>
  <c r="CY41" i="78"/>
  <c r="CZ66" i="78"/>
  <c r="CZ22" i="78" s="1"/>
  <c r="CZ39" i="78"/>
  <c r="CZ21" i="78" s="1"/>
  <c r="CZ52" i="78"/>
  <c r="DA48" i="78" s="1"/>
  <c r="DA50" i="78" s="1"/>
  <c r="DA51" i="78" s="1"/>
  <c r="CZ18" i="78"/>
  <c r="CZ23" i="78" l="1"/>
  <c r="CZ30" i="78" s="1"/>
  <c r="ED67" i="78"/>
  <c r="ED27" i="78" s="1"/>
  <c r="ED40" i="78"/>
  <c r="ED26" i="78" s="1"/>
  <c r="ED59" i="78"/>
  <c r="EE55" i="78" s="1"/>
  <c r="CZ69" i="78"/>
  <c r="CZ41" i="78"/>
  <c r="DA38" i="78"/>
  <c r="DA66" i="78"/>
  <c r="DA39" i="78"/>
  <c r="DA21" i="78" s="1"/>
  <c r="DA52" i="78"/>
  <c r="DB48" i="78" s="1"/>
  <c r="ED28" i="78" l="1"/>
  <c r="EE57" i="78"/>
  <c r="EE58" i="78" s="1"/>
  <c r="EE59" i="78" s="1"/>
  <c r="EF55" i="78" s="1"/>
  <c r="DA69" i="78"/>
  <c r="DA22" i="78"/>
  <c r="DA23" i="78" s="1"/>
  <c r="DA18" i="78"/>
  <c r="DA41" i="78"/>
  <c r="DB50" i="78"/>
  <c r="DB51" i="78" s="1"/>
  <c r="EF57" i="78" l="1"/>
  <c r="EF58" i="78" s="1"/>
  <c r="EF59" i="78" s="1"/>
  <c r="EG55" i="78" s="1"/>
  <c r="DA30" i="78"/>
  <c r="EE40" i="78"/>
  <c r="EE26" i="78" s="1"/>
  <c r="EE67" i="78"/>
  <c r="EE27" i="78" s="1"/>
  <c r="DB52" i="78"/>
  <c r="DC48" i="78" s="1"/>
  <c r="DC50" i="78" s="1"/>
  <c r="DC51" i="78" s="1"/>
  <c r="DB38" i="78"/>
  <c r="DB39" i="78"/>
  <c r="DB21" i="78" s="1"/>
  <c r="DB66" i="78"/>
  <c r="EE28" i="78" l="1"/>
  <c r="EG57" i="78"/>
  <c r="EG58" i="78" s="1"/>
  <c r="EF67" i="78"/>
  <c r="EF27" i="78" s="1"/>
  <c r="EF40" i="78"/>
  <c r="EF26" i="78" s="1"/>
  <c r="DC38" i="78"/>
  <c r="DC39" i="78"/>
  <c r="DC21" i="78" s="1"/>
  <c r="DC66" i="78"/>
  <c r="DB22" i="78"/>
  <c r="DB23" i="78" s="1"/>
  <c r="DB69" i="78"/>
  <c r="DC52" i="78"/>
  <c r="DD48" i="78" s="1"/>
  <c r="DB18" i="78"/>
  <c r="DB41" i="78"/>
  <c r="EF28" i="78" l="1"/>
  <c r="DB30" i="78"/>
  <c r="EG59" i="78"/>
  <c r="EH55" i="78" s="1"/>
  <c r="EG67" i="78"/>
  <c r="EG27" i="78" s="1"/>
  <c r="EG40" i="78"/>
  <c r="EG26" i="78" s="1"/>
  <c r="DC22" i="78"/>
  <c r="DC23" i="78" s="1"/>
  <c r="DC69" i="78"/>
  <c r="DD50" i="78"/>
  <c r="DC18" i="78"/>
  <c r="DC41" i="78"/>
  <c r="EG28" i="78" l="1"/>
  <c r="DC30" i="78"/>
  <c r="EH57" i="78"/>
  <c r="EH58" i="78" s="1"/>
  <c r="EH59" i="78" s="1"/>
  <c r="EI55" i="78" s="1"/>
  <c r="DD51" i="78"/>
  <c r="EI57" i="78" l="1"/>
  <c r="EI58" i="78" s="1"/>
  <c r="EH67" i="78"/>
  <c r="EH27" i="78" s="1"/>
  <c r="EH40" i="78"/>
  <c r="EH26" i="78" s="1"/>
  <c r="DD38" i="78"/>
  <c r="DD66" i="78"/>
  <c r="DD39" i="78"/>
  <c r="DD21" i="78" s="1"/>
  <c r="DD52" i="78"/>
  <c r="DE48" i="78" s="1"/>
  <c r="EH28" i="78" l="1"/>
  <c r="EI40" i="78"/>
  <c r="EI26" i="78" s="1"/>
  <c r="EI67" i="78"/>
  <c r="EI27" i="78" s="1"/>
  <c r="EI59" i="78"/>
  <c r="EJ55" i="78" s="1"/>
  <c r="DE50" i="78"/>
  <c r="DE51" i="78" s="1"/>
  <c r="DD69" i="78"/>
  <c r="DD22" i="78"/>
  <c r="DD23" i="78" s="1"/>
  <c r="DD18" i="78"/>
  <c r="DD41" i="78"/>
  <c r="EJ57" i="78" l="1"/>
  <c r="EJ58" i="78" s="1"/>
  <c r="EJ59" i="78" s="1"/>
  <c r="EK55" i="78" s="1"/>
  <c r="DD30" i="78"/>
  <c r="EI28" i="78"/>
  <c r="DE38" i="78"/>
  <c r="DE39" i="78"/>
  <c r="DE21" i="78" s="1"/>
  <c r="DE66" i="78"/>
  <c r="DE52" i="78"/>
  <c r="DF48" i="78" s="1"/>
  <c r="EK57" i="78" l="1"/>
  <c r="EK58" i="78" s="1"/>
  <c r="EJ40" i="78"/>
  <c r="EJ26" i="78" s="1"/>
  <c r="EJ67" i="78"/>
  <c r="EJ27" i="78" s="1"/>
  <c r="DF50" i="78"/>
  <c r="DF51" i="78" s="1"/>
  <c r="DE22" i="78"/>
  <c r="DE23" i="78" s="1"/>
  <c r="DE69" i="78"/>
  <c r="DE18" i="78"/>
  <c r="DE41" i="78"/>
  <c r="DE30" i="78" l="1"/>
  <c r="EJ28" i="78"/>
  <c r="EK67" i="78"/>
  <c r="EK27" i="78" s="1"/>
  <c r="EK40" i="78"/>
  <c r="EK26" i="78" s="1"/>
  <c r="EK59" i="78"/>
  <c r="EL55" i="78" s="1"/>
  <c r="DF38" i="78"/>
  <c r="DF39" i="78"/>
  <c r="DF21" i="78" s="1"/>
  <c r="DF66" i="78"/>
  <c r="DF52" i="78"/>
  <c r="DG48" i="78" s="1"/>
  <c r="EK28" i="78" l="1"/>
  <c r="EL57" i="78"/>
  <c r="EL58" i="78" s="1"/>
  <c r="DG50" i="78"/>
  <c r="DG51" i="78" s="1"/>
  <c r="DF69" i="78"/>
  <c r="DF22" i="78"/>
  <c r="DF23" i="78" s="1"/>
  <c r="DF18" i="78"/>
  <c r="DF41" i="78"/>
  <c r="EL40" i="78" l="1"/>
  <c r="EL26" i="78" s="1"/>
  <c r="EL67" i="78"/>
  <c r="EL27" i="78" s="1"/>
  <c r="DF30" i="78"/>
  <c r="EL59" i="78"/>
  <c r="EM55" i="78" s="1"/>
  <c r="DG38" i="78"/>
  <c r="DG66" i="78"/>
  <c r="DG39" i="78"/>
  <c r="DG21" i="78" s="1"/>
  <c r="DG52" i="78"/>
  <c r="DH48" i="78" s="1"/>
  <c r="EM57" i="78" l="1"/>
  <c r="EM58" i="78" s="1"/>
  <c r="EL28" i="78"/>
  <c r="DG22" i="78"/>
  <c r="DG23" i="78" s="1"/>
  <c r="DG69" i="78"/>
  <c r="DH50" i="78"/>
  <c r="DH51" i="78" s="1"/>
  <c r="DG18" i="78"/>
  <c r="DG41" i="78"/>
  <c r="DG30" i="78" l="1"/>
  <c r="EM59" i="78"/>
  <c r="EN55" i="78" s="1"/>
  <c r="EM40" i="78"/>
  <c r="EM26" i="78" s="1"/>
  <c r="EM67" i="78"/>
  <c r="EM27" i="78" s="1"/>
  <c r="DH38" i="78"/>
  <c r="DH39" i="78"/>
  <c r="DH21" i="78" s="1"/>
  <c r="DH66" i="78"/>
  <c r="DH52" i="78"/>
  <c r="DI48" i="78" s="1"/>
  <c r="EM28" i="78" l="1"/>
  <c r="EN57" i="78"/>
  <c r="EN58" i="78" s="1"/>
  <c r="DI50" i="78"/>
  <c r="DI51" i="78" s="1"/>
  <c r="DH69" i="78"/>
  <c r="DH22" i="78"/>
  <c r="DH23" i="78" s="1"/>
  <c r="DH18" i="78"/>
  <c r="DH41" i="78"/>
  <c r="EN40" i="78" l="1"/>
  <c r="EN26" i="78" s="1"/>
  <c r="EN67" i="78"/>
  <c r="EN27" i="78" s="1"/>
  <c r="DH30" i="78"/>
  <c r="EN59" i="78"/>
  <c r="EO55" i="78" s="1"/>
  <c r="DI52" i="78"/>
  <c r="DJ48" i="78" s="1"/>
  <c r="DJ50" i="78" s="1"/>
  <c r="DJ51" i="78" s="1"/>
  <c r="DI38" i="78"/>
  <c r="DI39" i="78"/>
  <c r="DI21" i="78" s="1"/>
  <c r="DI66" i="78"/>
  <c r="EO57" i="78" l="1"/>
  <c r="EO58" i="78" s="1"/>
  <c r="EO59" i="78" s="1"/>
  <c r="EP55" i="78" s="1"/>
  <c r="EN28" i="78"/>
  <c r="DJ38" i="78"/>
  <c r="DJ39" i="78"/>
  <c r="DJ21" i="78" s="1"/>
  <c r="DJ66" i="78"/>
  <c r="DI22" i="78"/>
  <c r="DI23" i="78" s="1"/>
  <c r="DI69" i="78"/>
  <c r="DI18" i="78"/>
  <c r="DI41" i="78"/>
  <c r="DJ52" i="78"/>
  <c r="DK48" i="78" s="1"/>
  <c r="DI30" i="78" l="1"/>
  <c r="EP57" i="78"/>
  <c r="EP58" i="78" s="1"/>
  <c r="EP59" i="78" s="1"/>
  <c r="EQ55" i="78" s="1"/>
  <c r="EO40" i="78"/>
  <c r="EO26" i="78" s="1"/>
  <c r="EO67" i="78"/>
  <c r="EO27" i="78" s="1"/>
  <c r="DK50" i="78"/>
  <c r="DJ22" i="78"/>
  <c r="DJ23" i="78" s="1"/>
  <c r="DJ69" i="78"/>
  <c r="DJ18" i="78"/>
  <c r="DJ41" i="78"/>
  <c r="EO28" i="78" l="1"/>
  <c r="EQ57" i="78"/>
  <c r="EQ58" i="78" s="1"/>
  <c r="EQ59" i="78" s="1"/>
  <c r="ER55" i="78" s="1"/>
  <c r="EP40" i="78"/>
  <c r="EP26" i="78" s="1"/>
  <c r="EP67" i="78"/>
  <c r="EP27" i="78" s="1"/>
  <c r="DJ30" i="78"/>
  <c r="DK51" i="78"/>
  <c r="ER57" i="78" l="1"/>
  <c r="ER58" i="78" s="1"/>
  <c r="EP28" i="78"/>
  <c r="EQ40" i="78"/>
  <c r="EQ26" i="78" s="1"/>
  <c r="EQ67" i="78"/>
  <c r="EQ27" i="78" s="1"/>
  <c r="DK38" i="78"/>
  <c r="DK39" i="78"/>
  <c r="DK21" i="78" s="1"/>
  <c r="DK66" i="78"/>
  <c r="DK52" i="78"/>
  <c r="DL48" i="78" s="1"/>
  <c r="EQ28" i="78" l="1"/>
  <c r="ER40" i="78"/>
  <c r="ER26" i="78" s="1"/>
  <c r="ER67" i="78"/>
  <c r="ER27" i="78" s="1"/>
  <c r="ER59" i="78"/>
  <c r="ES55" i="78" s="1"/>
  <c r="DK69" i="78"/>
  <c r="DK22" i="78"/>
  <c r="DK23" i="78" s="1"/>
  <c r="DL50" i="78"/>
  <c r="DK18" i="78"/>
  <c r="DK41" i="78"/>
  <c r="DK30" i="78" l="1"/>
  <c r="ER28" i="78"/>
  <c r="ES57" i="78"/>
  <c r="ES58" i="78" s="1"/>
  <c r="ES59" i="78" s="1"/>
  <c r="ET55" i="78" s="1"/>
  <c r="DL51" i="78"/>
  <c r="ET57" i="78" l="1"/>
  <c r="ET58" i="78" s="1"/>
  <c r="ES40" i="78"/>
  <c r="ES26" i="78" s="1"/>
  <c r="ES67" i="78"/>
  <c r="ES27" i="78" s="1"/>
  <c r="DL38" i="78"/>
  <c r="DL39" i="78"/>
  <c r="DL21" i="78" s="1"/>
  <c r="DL66" i="78"/>
  <c r="DL52" i="78"/>
  <c r="DM48" i="78" s="1"/>
  <c r="ES28" i="78" l="1"/>
  <c r="ET40" i="78"/>
  <c r="ET26" i="78" s="1"/>
  <c r="ET67" i="78"/>
  <c r="ET27" i="78" s="1"/>
  <c r="ET59" i="78"/>
  <c r="EU55" i="78" s="1"/>
  <c r="DL22" i="78"/>
  <c r="DL23" i="78" s="1"/>
  <c r="DL69" i="78"/>
  <c r="DL18" i="78"/>
  <c r="DL41" i="78"/>
  <c r="DM50" i="78"/>
  <c r="DL30" i="78" l="1"/>
  <c r="EU57" i="78"/>
  <c r="EU58" i="78" s="1"/>
  <c r="EU59" i="78" s="1"/>
  <c r="EV55" i="78" s="1"/>
  <c r="ET28" i="78"/>
  <c r="DM51" i="78"/>
  <c r="DM52" i="78" s="1"/>
  <c r="DN48" i="78" s="1"/>
  <c r="EV57" i="78" l="1"/>
  <c r="EV58" i="78" s="1"/>
  <c r="EU40" i="78"/>
  <c r="EU26" i="78" s="1"/>
  <c r="EU67" i="78"/>
  <c r="EU27" i="78" s="1"/>
  <c r="DN50" i="78"/>
  <c r="DN51" i="78" s="1"/>
  <c r="DM38" i="78"/>
  <c r="DM39" i="78"/>
  <c r="DM21" i="78" s="1"/>
  <c r="DM66" i="78"/>
  <c r="EU28" i="78" l="1"/>
  <c r="EV40" i="78"/>
  <c r="EV26" i="78" s="1"/>
  <c r="EV67" i="78"/>
  <c r="EV27" i="78" s="1"/>
  <c r="EV59" i="78"/>
  <c r="EW55" i="78" s="1"/>
  <c r="DN38" i="78"/>
  <c r="DN66" i="78"/>
  <c r="DN39" i="78"/>
  <c r="DN21" i="78" s="1"/>
  <c r="DM22" i="78"/>
  <c r="DM23" i="78" s="1"/>
  <c r="DM69" i="78"/>
  <c r="DN52" i="78"/>
  <c r="DO48" i="78" s="1"/>
  <c r="DM18" i="78"/>
  <c r="DM41" i="78"/>
  <c r="EW57" i="78" l="1"/>
  <c r="EW58" i="78" s="1"/>
  <c r="EV28" i="78"/>
  <c r="DM30" i="78"/>
  <c r="DN69" i="78"/>
  <c r="DN22" i="78"/>
  <c r="DN23" i="78" s="1"/>
  <c r="DN18" i="78"/>
  <c r="DN41" i="78"/>
  <c r="DO50" i="78"/>
  <c r="EW40" i="78" l="1"/>
  <c r="EW26" i="78" s="1"/>
  <c r="EW67" i="78"/>
  <c r="EW27" i="78" s="1"/>
  <c r="EW59" i="78"/>
  <c r="EX55" i="78" s="1"/>
  <c r="DN30" i="78"/>
  <c r="DO51" i="78"/>
  <c r="EX57" i="78" l="1"/>
  <c r="EX58" i="78" s="1"/>
  <c r="EW28" i="78"/>
  <c r="DO38" i="78"/>
  <c r="DO66" i="78"/>
  <c r="DO39" i="78"/>
  <c r="DO21" i="78" s="1"/>
  <c r="DO52" i="78"/>
  <c r="DP48" i="78" s="1"/>
  <c r="EX40" i="78" l="1"/>
  <c r="EX26" i="78" s="1"/>
  <c r="EX67" i="78"/>
  <c r="EX27" i="78" s="1"/>
  <c r="EX59" i="78"/>
  <c r="EY55" i="78" s="1"/>
  <c r="DP50" i="78"/>
  <c r="DP51" i="78" s="1"/>
  <c r="DO69" i="78"/>
  <c r="DO22" i="78"/>
  <c r="DO23" i="78" s="1"/>
  <c r="DO18" i="78"/>
  <c r="DO41" i="78"/>
  <c r="DO30" i="78" l="1"/>
  <c r="EY57" i="78"/>
  <c r="EY58" i="78" s="1"/>
  <c r="EY59" i="78" s="1"/>
  <c r="EZ55" i="78" s="1"/>
  <c r="EX28" i="78"/>
  <c r="DP52" i="78"/>
  <c r="DQ48" i="78" s="1"/>
  <c r="DQ50" i="78" s="1"/>
  <c r="DP38" i="78"/>
  <c r="DP66" i="78"/>
  <c r="DP39" i="78"/>
  <c r="DP21" i="78" s="1"/>
  <c r="EZ57" i="78" l="1"/>
  <c r="EZ58" i="78" s="1"/>
  <c r="EZ59" i="78" s="1"/>
  <c r="FA55" i="78" s="1"/>
  <c r="EY40" i="78"/>
  <c r="EY26" i="78" s="1"/>
  <c r="EY67" i="78"/>
  <c r="EY27" i="78" s="1"/>
  <c r="DP18" i="78"/>
  <c r="DP41" i="78"/>
  <c r="DQ51" i="78"/>
  <c r="DQ52" i="78" s="1"/>
  <c r="DR48" i="78" s="1"/>
  <c r="DP69" i="78"/>
  <c r="DP22" i="78"/>
  <c r="DP23" i="78" s="1"/>
  <c r="FA57" i="78" l="1"/>
  <c r="FA58" i="78" s="1"/>
  <c r="DP30" i="78"/>
  <c r="EY28" i="78"/>
  <c r="EZ67" i="78"/>
  <c r="EZ27" i="78" s="1"/>
  <c r="EZ40" i="78"/>
  <c r="EZ26" i="78" s="1"/>
  <c r="DR50" i="78"/>
  <c r="DR51" i="78" s="1"/>
  <c r="DQ38" i="78"/>
  <c r="DQ66" i="78"/>
  <c r="DQ39" i="78"/>
  <c r="DQ21" i="78" s="1"/>
  <c r="EZ28" i="78" l="1"/>
  <c r="FA40" i="78"/>
  <c r="FA26" i="78" s="1"/>
  <c r="FA67" i="78"/>
  <c r="FA27" i="78" s="1"/>
  <c r="FA59" i="78"/>
  <c r="FB55" i="78" s="1"/>
  <c r="DR38" i="78"/>
  <c r="DR39" i="78"/>
  <c r="DR21" i="78" s="1"/>
  <c r="DR66" i="78"/>
  <c r="DR52" i="78"/>
  <c r="DS48" i="78" s="1"/>
  <c r="DQ69" i="78"/>
  <c r="DQ22" i="78"/>
  <c r="DQ23" i="78" s="1"/>
  <c r="DQ18" i="78"/>
  <c r="DQ41" i="78"/>
  <c r="FB57" i="78" l="1"/>
  <c r="FB58" i="78" s="1"/>
  <c r="FA28" i="78"/>
  <c r="DQ30" i="78"/>
  <c r="DS50" i="78"/>
  <c r="DS51" i="78" s="1"/>
  <c r="DR22" i="78"/>
  <c r="DR23" i="78" s="1"/>
  <c r="DR69" i="78"/>
  <c r="DR18" i="78"/>
  <c r="DR41" i="78"/>
  <c r="DR30" i="78" l="1"/>
  <c r="FB67" i="78"/>
  <c r="FB27" i="78" s="1"/>
  <c r="FB40" i="78"/>
  <c r="FB26" i="78" s="1"/>
  <c r="FB59" i="78"/>
  <c r="FC55" i="78" s="1"/>
  <c r="DS38" i="78"/>
  <c r="DS66" i="78"/>
  <c r="DS39" i="78"/>
  <c r="DS21" i="78" s="1"/>
  <c r="DS52" i="78"/>
  <c r="DT48" i="78" s="1"/>
  <c r="FB28" i="78" l="1"/>
  <c r="FC57" i="78"/>
  <c r="FC58" i="78" s="1"/>
  <c r="DS18" i="78"/>
  <c r="DS41" i="78"/>
  <c r="DT50" i="78"/>
  <c r="DT51" i="78" s="1"/>
  <c r="DT52" i="78" s="1"/>
  <c r="DU48" i="78" s="1"/>
  <c r="DS69" i="78"/>
  <c r="DS22" i="78"/>
  <c r="DS23" i="78" s="1"/>
  <c r="FC40" i="78" l="1"/>
  <c r="FC26" i="78" s="1"/>
  <c r="FC67" i="78"/>
  <c r="FC27" i="78" s="1"/>
  <c r="DS30" i="78"/>
  <c r="FC59" i="78"/>
  <c r="FD55" i="78" s="1"/>
  <c r="DU50" i="78"/>
  <c r="DT38" i="78"/>
  <c r="DT39" i="78"/>
  <c r="DT21" i="78" s="1"/>
  <c r="DT66" i="78"/>
  <c r="FD57" i="78" l="1"/>
  <c r="FD58" i="78" s="1"/>
  <c r="FC28" i="78"/>
  <c r="DU51" i="78"/>
  <c r="DT22" i="78"/>
  <c r="DT23" i="78" s="1"/>
  <c r="DT69" i="78"/>
  <c r="DT18" i="78"/>
  <c r="DT41" i="78"/>
  <c r="FD40" i="78" l="1"/>
  <c r="FD26" i="78" s="1"/>
  <c r="FD67" i="78"/>
  <c r="FD27" i="78" s="1"/>
  <c r="DT30" i="78"/>
  <c r="FD59" i="78"/>
  <c r="FE55" i="78" s="1"/>
  <c r="DU38" i="78"/>
  <c r="DU66" i="78"/>
  <c r="DU39" i="78"/>
  <c r="DU21" i="78" s="1"/>
  <c r="DU52" i="78"/>
  <c r="DV48" i="78" s="1"/>
  <c r="FE57" i="78" l="1"/>
  <c r="FE58" i="78" s="1"/>
  <c r="FD28" i="78"/>
  <c r="DV50" i="78"/>
  <c r="DV51" i="78" s="1"/>
  <c r="DU69" i="78"/>
  <c r="DU22" i="78"/>
  <c r="DU23" i="78" s="1"/>
  <c r="DU18" i="78"/>
  <c r="DU41" i="78"/>
  <c r="DU30" i="78" l="1"/>
  <c r="FE40" i="78"/>
  <c r="FE26" i="78" s="1"/>
  <c r="FE67" i="78"/>
  <c r="FE27" i="78" s="1"/>
  <c r="FE59" i="78"/>
  <c r="FF55" i="78" s="1"/>
  <c r="DV52" i="78"/>
  <c r="DW48" i="78" s="1"/>
  <c r="DW50" i="78" s="1"/>
  <c r="DV38" i="78"/>
  <c r="DV66" i="78"/>
  <c r="DV39" i="78"/>
  <c r="DV21" i="78" s="1"/>
  <c r="FF57" i="78" l="1"/>
  <c r="FF58" i="78" s="1"/>
  <c r="FF59" i="78" s="1"/>
  <c r="FG55" i="78" s="1"/>
  <c r="FE28" i="78"/>
  <c r="DV69" i="78"/>
  <c r="DV22" i="78"/>
  <c r="DV23" i="78" s="1"/>
  <c r="DW51" i="78"/>
  <c r="DV18" i="78"/>
  <c r="DV41" i="78"/>
  <c r="FG57" i="78" l="1"/>
  <c r="FG58" i="78" s="1"/>
  <c r="FG59" i="78" s="1"/>
  <c r="FH55" i="78" s="1"/>
  <c r="FF40" i="78"/>
  <c r="FF26" i="78" s="1"/>
  <c r="FF67" i="78"/>
  <c r="FF27" i="78" s="1"/>
  <c r="DV30" i="78"/>
  <c r="DW38" i="78"/>
  <c r="DW39" i="78"/>
  <c r="DW21" i="78" s="1"/>
  <c r="DW66" i="78"/>
  <c r="DW52" i="78"/>
  <c r="DX48" i="78" s="1"/>
  <c r="FH57" i="78" l="1"/>
  <c r="FH58" i="78" s="1"/>
  <c r="FH59" i="78" s="1"/>
  <c r="FI55" i="78" s="1"/>
  <c r="FF28" i="78"/>
  <c r="FG40" i="78"/>
  <c r="FG26" i="78" s="1"/>
  <c r="FG67" i="78"/>
  <c r="FG27" i="78" s="1"/>
  <c r="DW22" i="78"/>
  <c r="DW23" i="78" s="1"/>
  <c r="DW69" i="78"/>
  <c r="DX50" i="78"/>
  <c r="DX51" i="78" s="1"/>
  <c r="DW18" i="78"/>
  <c r="DW41" i="78"/>
  <c r="FG28" i="78" l="1"/>
  <c r="FI57" i="78"/>
  <c r="FI58" i="78" s="1"/>
  <c r="FI59" i="78" s="1"/>
  <c r="FJ55" i="78" s="1"/>
  <c r="DW30" i="78"/>
  <c r="FH67" i="78"/>
  <c r="FH27" i="78" s="1"/>
  <c r="FH40" i="78"/>
  <c r="FH26" i="78" s="1"/>
  <c r="DX52" i="78"/>
  <c r="DY48" i="78" s="1"/>
  <c r="DY50" i="78" s="1"/>
  <c r="DY51" i="78" s="1"/>
  <c r="DX38" i="78"/>
  <c r="DX39" i="78"/>
  <c r="DX21" i="78" s="1"/>
  <c r="DX66" i="78"/>
  <c r="FH28" i="78" l="1"/>
  <c r="FJ57" i="78"/>
  <c r="FJ58" i="78" s="1"/>
  <c r="FI67" i="78"/>
  <c r="FI27" i="78" s="1"/>
  <c r="FI40" i="78"/>
  <c r="FI26" i="78" s="1"/>
  <c r="DY38" i="78"/>
  <c r="DY39" i="78"/>
  <c r="DY21" i="78" s="1"/>
  <c r="DY66" i="78"/>
  <c r="DY52" i="78"/>
  <c r="DZ48" i="78" s="1"/>
  <c r="DX22" i="78"/>
  <c r="DX23" i="78" s="1"/>
  <c r="DX69" i="78"/>
  <c r="DX18" i="78"/>
  <c r="DX41" i="78"/>
  <c r="FI28" i="78" l="1"/>
  <c r="DX30" i="78"/>
  <c r="FJ40" i="78"/>
  <c r="FJ26" i="78" s="1"/>
  <c r="FJ67" i="78"/>
  <c r="FJ27" i="78" s="1"/>
  <c r="FJ59" i="78"/>
  <c r="FK55" i="78" s="1"/>
  <c r="DZ50" i="78"/>
  <c r="DZ51" i="78" s="1"/>
  <c r="DZ52" i="78" s="1"/>
  <c r="EA48" i="78" s="1"/>
  <c r="DY18" i="78"/>
  <c r="DY41" i="78"/>
  <c r="DY22" i="78"/>
  <c r="DY23" i="78" s="1"/>
  <c r="DY69" i="78"/>
  <c r="DY30" i="78" l="1"/>
  <c r="FJ28" i="78"/>
  <c r="FK57" i="78"/>
  <c r="FK58" i="78" s="1"/>
  <c r="FK59" i="78" s="1"/>
  <c r="FL55" i="78" s="1"/>
  <c r="EA50" i="78"/>
  <c r="EA51" i="78" s="1"/>
  <c r="DZ38" i="78"/>
  <c r="DZ66" i="78"/>
  <c r="DZ39" i="78"/>
  <c r="DZ21" i="78" s="1"/>
  <c r="FL57" i="78" l="1"/>
  <c r="FL58" i="78" s="1"/>
  <c r="FK67" i="78"/>
  <c r="FK27" i="78" s="1"/>
  <c r="FK40" i="78"/>
  <c r="FK26" i="78" s="1"/>
  <c r="EA38" i="78"/>
  <c r="EA66" i="78"/>
  <c r="EA39" i="78"/>
  <c r="EA21" i="78" s="1"/>
  <c r="EA52" i="78"/>
  <c r="EB48" i="78" s="1"/>
  <c r="DZ18" i="78"/>
  <c r="DZ41" i="78"/>
  <c r="DZ22" i="78"/>
  <c r="DZ23" i="78" s="1"/>
  <c r="DZ69" i="78"/>
  <c r="FK28" i="78" l="1"/>
  <c r="DZ30" i="78"/>
  <c r="FL40" i="78"/>
  <c r="FL26" i="78" s="1"/>
  <c r="FL67" i="78"/>
  <c r="FL27" i="78" s="1"/>
  <c r="FL59" i="78"/>
  <c r="FM55" i="78" s="1"/>
  <c r="EB50" i="78"/>
  <c r="EB51" i="78" s="1"/>
  <c r="EA69" i="78"/>
  <c r="EA22" i="78"/>
  <c r="EA23" i="78" s="1"/>
  <c r="EA18" i="78"/>
  <c r="EA41" i="78"/>
  <c r="EA30" i="78" l="1"/>
  <c r="FL28" i="78"/>
  <c r="FM57" i="78"/>
  <c r="FM58" i="78" s="1"/>
  <c r="EB38" i="78"/>
  <c r="EB66" i="78"/>
  <c r="EB39" i="78"/>
  <c r="EB21" i="78" s="1"/>
  <c r="EB52" i="78"/>
  <c r="EC48" i="78" s="1"/>
  <c r="FM40" i="78" l="1"/>
  <c r="FM26" i="78" s="1"/>
  <c r="FM67" i="78"/>
  <c r="FM27" i="78" s="1"/>
  <c r="FM59" i="78"/>
  <c r="FN55" i="78" s="1"/>
  <c r="EB22" i="78"/>
  <c r="EB23" i="78" s="1"/>
  <c r="EB69" i="78"/>
  <c r="EB18" i="78"/>
  <c r="EB41" i="78"/>
  <c r="EC50" i="78"/>
  <c r="EC51" i="78" s="1"/>
  <c r="FN57" i="78" l="1"/>
  <c r="FN58" i="78" s="1"/>
  <c r="FN59" i="78" s="1"/>
  <c r="FO55" i="78" s="1"/>
  <c r="EB30" i="78"/>
  <c r="FM28" i="78"/>
  <c r="EC38" i="78"/>
  <c r="EC39" i="78"/>
  <c r="EC21" i="78" s="1"/>
  <c r="EC66" i="78"/>
  <c r="EC52" i="78"/>
  <c r="ED48" i="78" s="1"/>
  <c r="FO57" i="78" l="1"/>
  <c r="FO58" i="78" s="1"/>
  <c r="FN67" i="78"/>
  <c r="FN27" i="78" s="1"/>
  <c r="FN40" i="78"/>
  <c r="FN26" i="78" s="1"/>
  <c r="ED50" i="78"/>
  <c r="ED51" i="78" s="1"/>
  <c r="ED52" i="78" s="1"/>
  <c r="EE48" i="78" s="1"/>
  <c r="EC22" i="78"/>
  <c r="EC23" i="78" s="1"/>
  <c r="EC69" i="78"/>
  <c r="EC18" i="78"/>
  <c r="EC41" i="78"/>
  <c r="FN28" i="78" l="1"/>
  <c r="EC30" i="78"/>
  <c r="FO40" i="78"/>
  <c r="FO26" i="78" s="1"/>
  <c r="FO67" i="78"/>
  <c r="FO27" i="78" s="1"/>
  <c r="FO59" i="78"/>
  <c r="FP55" i="78" s="1"/>
  <c r="EE50" i="78"/>
  <c r="EE51" i="78" s="1"/>
  <c r="ED38" i="78"/>
  <c r="ED39" i="78"/>
  <c r="ED21" i="78" s="1"/>
  <c r="ED66" i="78"/>
  <c r="FP57" i="78" l="1"/>
  <c r="FP58" i="78" s="1"/>
  <c r="FO28" i="78"/>
  <c r="EE38" i="78"/>
  <c r="EE39" i="78"/>
  <c r="EE21" i="78" s="1"/>
  <c r="EE66" i="78"/>
  <c r="EE52" i="78"/>
  <c r="EF48" i="78" s="1"/>
  <c r="ED22" i="78"/>
  <c r="ED23" i="78" s="1"/>
  <c r="ED69" i="78"/>
  <c r="ED18" i="78"/>
  <c r="ED41" i="78"/>
  <c r="ED30" i="78" l="1"/>
  <c r="FP67" i="78"/>
  <c r="FP27" i="78" s="1"/>
  <c r="FP40" i="78"/>
  <c r="FP26" i="78" s="1"/>
  <c r="FP59" i="78"/>
  <c r="FQ55" i="78" s="1"/>
  <c r="EE18" i="78"/>
  <c r="EE41" i="78"/>
  <c r="EE22" i="78"/>
  <c r="EE23" i="78" s="1"/>
  <c r="EE69" i="78"/>
  <c r="EF50" i="78"/>
  <c r="EF51" i="78" s="1"/>
  <c r="FP28" i="78" l="1"/>
  <c r="FQ57" i="78"/>
  <c r="FQ58" i="78" s="1"/>
  <c r="FQ59" i="78" s="1"/>
  <c r="FR55" i="78" s="1"/>
  <c r="EE30" i="78"/>
  <c r="EF38" i="78"/>
  <c r="EF39" i="78"/>
  <c r="EF21" i="78" s="1"/>
  <c r="EF66" i="78"/>
  <c r="EF52" i="78"/>
  <c r="EG48" i="78" s="1"/>
  <c r="FR57" i="78" l="1"/>
  <c r="FR58" i="78" s="1"/>
  <c r="FQ67" i="78"/>
  <c r="FQ27" i="78" s="1"/>
  <c r="FQ40" i="78"/>
  <c r="FQ26" i="78" s="1"/>
  <c r="EG50" i="78"/>
  <c r="EG51" i="78" s="1"/>
  <c r="EF22" i="78"/>
  <c r="EF23" i="78" s="1"/>
  <c r="EF69" i="78"/>
  <c r="EF18" i="78"/>
  <c r="EF41" i="78"/>
  <c r="FQ28" i="78" l="1"/>
  <c r="FR40" i="78"/>
  <c r="FR26" i="78" s="1"/>
  <c r="FR67" i="78"/>
  <c r="FR27" i="78" s="1"/>
  <c r="EF30" i="78"/>
  <c r="FR59" i="78"/>
  <c r="FS55" i="78" s="1"/>
  <c r="EG38" i="78"/>
  <c r="EG39" i="78"/>
  <c r="EG21" i="78" s="1"/>
  <c r="EG66" i="78"/>
  <c r="EG52" i="78"/>
  <c r="EH48" i="78" s="1"/>
  <c r="FS57" i="78" l="1"/>
  <c r="FS58" i="78" s="1"/>
  <c r="FS59" i="78" s="1"/>
  <c r="FT55" i="78" s="1"/>
  <c r="FR28" i="78"/>
  <c r="EH50" i="78"/>
  <c r="EH51" i="78" s="1"/>
  <c r="EG22" i="78"/>
  <c r="EG23" i="78" s="1"/>
  <c r="EG69" i="78"/>
  <c r="EG18" i="78"/>
  <c r="EG41" i="78"/>
  <c r="FT57" i="78" l="1"/>
  <c r="FT58" i="78" s="1"/>
  <c r="EG30" i="78"/>
  <c r="FS67" i="78"/>
  <c r="FS27" i="78" s="1"/>
  <c r="FS40" i="78"/>
  <c r="FS26" i="78" s="1"/>
  <c r="EH52" i="78"/>
  <c r="EI48" i="78" s="1"/>
  <c r="EI50" i="78" s="1"/>
  <c r="EI51" i="78" s="1"/>
  <c r="EH38" i="78"/>
  <c r="EH39" i="78"/>
  <c r="EH21" i="78" s="1"/>
  <c r="EH66" i="78"/>
  <c r="FS28" i="78" l="1"/>
  <c r="FT67" i="78"/>
  <c r="FT27" i="78" s="1"/>
  <c r="FT40" i="78"/>
  <c r="FT26" i="78" s="1"/>
  <c r="FT59" i="78"/>
  <c r="FU55" i="78" s="1"/>
  <c r="EI52" i="78"/>
  <c r="EJ48" i="78" s="1"/>
  <c r="EJ50" i="78" s="1"/>
  <c r="EJ51" i="78" s="1"/>
  <c r="EH22" i="78"/>
  <c r="EH23" i="78" s="1"/>
  <c r="EH69" i="78"/>
  <c r="EI38" i="78"/>
  <c r="EI66" i="78"/>
  <c r="EI39" i="78"/>
  <c r="EI21" i="78" s="1"/>
  <c r="EH18" i="78"/>
  <c r="EH41" i="78"/>
  <c r="FT28" i="78" l="1"/>
  <c r="FU57" i="78"/>
  <c r="FU58" i="78" s="1"/>
  <c r="EH30" i="78"/>
  <c r="EJ38" i="78"/>
  <c r="EJ39" i="78"/>
  <c r="EJ21" i="78" s="1"/>
  <c r="EJ66" i="78"/>
  <c r="EJ52" i="78"/>
  <c r="EK48" i="78" s="1"/>
  <c r="EI22" i="78"/>
  <c r="EI23" i="78" s="1"/>
  <c r="EI69" i="78"/>
  <c r="EI18" i="78"/>
  <c r="EI41" i="78"/>
  <c r="FU40" i="78" l="1"/>
  <c r="FU26" i="78" s="1"/>
  <c r="FU67" i="78"/>
  <c r="FU27" i="78" s="1"/>
  <c r="FU59" i="78"/>
  <c r="FV55" i="78" s="1"/>
  <c r="EI30" i="78"/>
  <c r="EK50" i="78"/>
  <c r="EK51" i="78" s="1"/>
  <c r="EJ69" i="78"/>
  <c r="EJ22" i="78"/>
  <c r="EJ23" i="78" s="1"/>
  <c r="EJ18" i="78"/>
  <c r="EJ41" i="78"/>
  <c r="FV57" i="78" l="1"/>
  <c r="FV58" i="78" s="1"/>
  <c r="EJ30" i="78"/>
  <c r="FU28" i="78"/>
  <c r="EK38" i="78"/>
  <c r="EK39" i="78"/>
  <c r="EK21" i="78" s="1"/>
  <c r="EK66" i="78"/>
  <c r="EK52" i="78"/>
  <c r="EL48" i="78" s="1"/>
  <c r="FV67" i="78" l="1"/>
  <c r="FV27" i="78" s="1"/>
  <c r="FV40" i="78"/>
  <c r="FV26" i="78" s="1"/>
  <c r="FV59" i="78"/>
  <c r="FW55" i="78" s="1"/>
  <c r="EK69" i="78"/>
  <c r="EK22" i="78"/>
  <c r="EK23" i="78" s="1"/>
  <c r="EK18" i="78"/>
  <c r="EK41" i="78"/>
  <c r="EL50" i="78"/>
  <c r="FV28" i="78" l="1"/>
  <c r="FW57" i="78"/>
  <c r="FW58" i="78" s="1"/>
  <c r="EK30" i="78"/>
  <c r="EL51" i="78"/>
  <c r="EL52" i="78" s="1"/>
  <c r="EM48" i="78" s="1"/>
  <c r="FW59" i="78" l="1"/>
  <c r="FX55" i="78" s="1"/>
  <c r="FW40" i="78"/>
  <c r="FW26" i="78" s="1"/>
  <c r="FW67" i="78"/>
  <c r="FW27" i="78" s="1"/>
  <c r="EM50" i="78"/>
  <c r="EL38" i="78"/>
  <c r="EL39" i="78"/>
  <c r="EL21" i="78" s="1"/>
  <c r="EL66" i="78"/>
  <c r="FW28" i="78" l="1"/>
  <c r="FX57" i="78"/>
  <c r="FX58" i="78" s="1"/>
  <c r="EL18" i="78"/>
  <c r="EL41" i="78"/>
  <c r="EM51" i="78"/>
  <c r="EL22" i="78"/>
  <c r="EL23" i="78" s="1"/>
  <c r="EL69" i="78"/>
  <c r="FX59" i="78" l="1"/>
  <c r="FY55" i="78" s="1"/>
  <c r="EL30" i="78"/>
  <c r="FX67" i="78"/>
  <c r="FX27" i="78" s="1"/>
  <c r="FX40" i="78"/>
  <c r="FX26" i="78" s="1"/>
  <c r="EM38" i="78"/>
  <c r="EM39" i="78"/>
  <c r="EM21" i="78" s="1"/>
  <c r="EM66" i="78"/>
  <c r="EM52" i="78"/>
  <c r="EN48" i="78" s="1"/>
  <c r="FX28" i="78" l="1"/>
  <c r="FY57" i="78"/>
  <c r="FY58" i="78" s="1"/>
  <c r="EM22" i="78"/>
  <c r="EM23" i="78" s="1"/>
  <c r="EM69" i="78"/>
  <c r="EM18" i="78"/>
  <c r="EM41" i="78"/>
  <c r="EN50" i="78"/>
  <c r="EN51" i="78" s="1"/>
  <c r="FY40" i="78" l="1"/>
  <c r="FY26" i="78" s="1"/>
  <c r="FY67" i="78"/>
  <c r="FY27" i="78" s="1"/>
  <c r="EM30" i="78"/>
  <c r="FY59" i="78"/>
  <c r="FZ55" i="78" s="1"/>
  <c r="EN38" i="78"/>
  <c r="EN66" i="78"/>
  <c r="EN39" i="78"/>
  <c r="EN21" i="78" s="1"/>
  <c r="EN52" i="78"/>
  <c r="EO48" i="78" s="1"/>
  <c r="FZ57" i="78" l="1"/>
  <c r="FZ58" i="78" s="1"/>
  <c r="FZ59" i="78" s="1"/>
  <c r="GA55" i="78" s="1"/>
  <c r="FY28" i="78"/>
  <c r="EN18" i="78"/>
  <c r="EN41" i="78"/>
  <c r="EN22" i="78"/>
  <c r="EN23" i="78" s="1"/>
  <c r="EN69" i="78"/>
  <c r="EO50" i="78"/>
  <c r="EO51" i="78" s="1"/>
  <c r="GA57" i="78" l="1"/>
  <c r="GA58" i="78" s="1"/>
  <c r="EN30" i="78"/>
  <c r="FZ40" i="78"/>
  <c r="FZ26" i="78" s="1"/>
  <c r="FZ67" i="78"/>
  <c r="FZ27" i="78" s="1"/>
  <c r="EO38" i="78"/>
  <c r="EO39" i="78"/>
  <c r="EO21" i="78" s="1"/>
  <c r="EO66" i="78"/>
  <c r="EO52" i="78"/>
  <c r="EP48" i="78" s="1"/>
  <c r="FZ28" i="78" l="1"/>
  <c r="GA40" i="78"/>
  <c r="GA26" i="78" s="1"/>
  <c r="GA67" i="78"/>
  <c r="GA27" i="78" s="1"/>
  <c r="GA59" i="78"/>
  <c r="GB55" i="78" s="1"/>
  <c r="EO69" i="78"/>
  <c r="EO22" i="78"/>
  <c r="EO23" i="78" s="1"/>
  <c r="EO18" i="78"/>
  <c r="EO41" i="78"/>
  <c r="EP50" i="78"/>
  <c r="EP51" i="78" s="1"/>
  <c r="EO30" i="78" l="1"/>
  <c r="GA28" i="78"/>
  <c r="GB57" i="78"/>
  <c r="EP52" i="78"/>
  <c r="EQ48" i="78" s="1"/>
  <c r="EQ50" i="78" s="1"/>
  <c r="EQ51" i="78" s="1"/>
  <c r="EQ52" i="78" s="1"/>
  <c r="ER48" i="78" s="1"/>
  <c r="EP38" i="78"/>
  <c r="EP39" i="78"/>
  <c r="EP21" i="78" s="1"/>
  <c r="EP66" i="78"/>
  <c r="GB58" i="78" l="1"/>
  <c r="C57" i="78"/>
  <c r="EP22" i="78"/>
  <c r="EP23" i="78" s="1"/>
  <c r="EP69" i="78"/>
  <c r="EP18" i="78"/>
  <c r="EP41" i="78"/>
  <c r="ER50" i="78"/>
  <c r="ER51" i="78" s="1"/>
  <c r="EQ38" i="78"/>
  <c r="EQ39" i="78"/>
  <c r="EQ21" i="78" s="1"/>
  <c r="EQ66" i="78"/>
  <c r="C58" i="78" l="1"/>
  <c r="C59" i="78" s="1"/>
  <c r="GB67" i="78"/>
  <c r="GB40" i="78"/>
  <c r="GB59" i="78"/>
  <c r="EP30" i="78"/>
  <c r="ER38" i="78"/>
  <c r="ER66" i="78"/>
  <c r="ER39" i="78"/>
  <c r="ER21" i="78" s="1"/>
  <c r="EQ69" i="78"/>
  <c r="EQ22" i="78"/>
  <c r="EQ23" i="78" s="1"/>
  <c r="EQ18" i="78"/>
  <c r="EQ41" i="78"/>
  <c r="ER52" i="78"/>
  <c r="ES48" i="78" s="1"/>
  <c r="GB26" i="78" l="1"/>
  <c r="C40" i="78"/>
  <c r="GB27" i="78"/>
  <c r="C27" i="78" s="1"/>
  <c r="C67" i="78"/>
  <c r="EQ30" i="78"/>
  <c r="ES50" i="78"/>
  <c r="ES51" i="78" s="1"/>
  <c r="ER18" i="78"/>
  <c r="ER41" i="78"/>
  <c r="ER22" i="78"/>
  <c r="ER23" i="78" s="1"/>
  <c r="ER69" i="78"/>
  <c r="GB28" i="78" l="1"/>
  <c r="C26" i="78"/>
  <c r="C28" i="78" s="1"/>
  <c r="ER30" i="78"/>
  <c r="ES38" i="78"/>
  <c r="ES39" i="78"/>
  <c r="ES21" i="78" s="1"/>
  <c r="ES66" i="78"/>
  <c r="ES52" i="78"/>
  <c r="ET48" i="78" s="1"/>
  <c r="ET50" i="78" l="1"/>
  <c r="ES22" i="78"/>
  <c r="ES23" i="78" s="1"/>
  <c r="ES69" i="78"/>
  <c r="ES18" i="78"/>
  <c r="ES41" i="78"/>
  <c r="ES30" i="78" l="1"/>
  <c r="ET51" i="78"/>
  <c r="ET38" i="78" l="1"/>
  <c r="ET39" i="78"/>
  <c r="ET21" i="78" s="1"/>
  <c r="ET66" i="78"/>
  <c r="ET52" i="78"/>
  <c r="EU48" i="78" s="1"/>
  <c r="EU50" i="78" l="1"/>
  <c r="EU51" i="78" s="1"/>
  <c r="ET22" i="78"/>
  <c r="ET23" i="78" s="1"/>
  <c r="ET69" i="78"/>
  <c r="ET18" i="78"/>
  <c r="ET41" i="78"/>
  <c r="ET30" i="78" l="1"/>
  <c r="EU38" i="78"/>
  <c r="EU39" i="78"/>
  <c r="EU21" i="78" s="1"/>
  <c r="EU66" i="78"/>
  <c r="EU52" i="78"/>
  <c r="EV48" i="78" s="1"/>
  <c r="EU18" i="78" l="1"/>
  <c r="EU41" i="78"/>
  <c r="EU69" i="78"/>
  <c r="EU22" i="78"/>
  <c r="EU23" i="78" s="1"/>
  <c r="EV50" i="78"/>
  <c r="EV51" i="78" s="1"/>
  <c r="EV52" i="78" s="1"/>
  <c r="EW48" i="78" s="1"/>
  <c r="EU30" i="78" l="1"/>
  <c r="EW50" i="78"/>
  <c r="EW51" i="78" s="1"/>
  <c r="EV38" i="78"/>
  <c r="EV66" i="78"/>
  <c r="EV39" i="78"/>
  <c r="EV21" i="78" s="1"/>
  <c r="EW38" i="78" l="1"/>
  <c r="EW66" i="78"/>
  <c r="EW39" i="78"/>
  <c r="EW21" i="78" s="1"/>
  <c r="EW52" i="78"/>
  <c r="EX48" i="78" s="1"/>
  <c r="EV69" i="78"/>
  <c r="EV22" i="78"/>
  <c r="EV23" i="78" s="1"/>
  <c r="EV18" i="78"/>
  <c r="EV41" i="78"/>
  <c r="EV30" i="78" l="1"/>
  <c r="EW69" i="78"/>
  <c r="EW22" i="78"/>
  <c r="EW23" i="78" s="1"/>
  <c r="EW18" i="78"/>
  <c r="EW41" i="78"/>
  <c r="EX50" i="78"/>
  <c r="EX51" i="78" s="1"/>
  <c r="EW30" i="78" l="1"/>
  <c r="EX52" i="78"/>
  <c r="EY48" i="78" s="1"/>
  <c r="EY50" i="78" s="1"/>
  <c r="EY51" i="78" s="1"/>
  <c r="EX38" i="78"/>
  <c r="EX39" i="78"/>
  <c r="EX21" i="78" s="1"/>
  <c r="EX66" i="78"/>
  <c r="EY38" i="78" l="1"/>
  <c r="EY39" i="78"/>
  <c r="EY21" i="78" s="1"/>
  <c r="EY66" i="78"/>
  <c r="EX18" i="78"/>
  <c r="EX41" i="78"/>
  <c r="EY52" i="78"/>
  <c r="EZ48" i="78" s="1"/>
  <c r="EX22" i="78"/>
  <c r="EX23" i="78" s="1"/>
  <c r="EX69" i="78"/>
  <c r="EX30" i="78" l="1"/>
  <c r="EZ50" i="78"/>
  <c r="EY18" i="78"/>
  <c r="EY41" i="78"/>
  <c r="EY69" i="78"/>
  <c r="EY22" i="78"/>
  <c r="EY23" i="78" s="1"/>
  <c r="EY30" i="78" l="1"/>
  <c r="EZ51" i="78"/>
  <c r="EZ38" i="78" l="1"/>
  <c r="EZ66" i="78"/>
  <c r="EZ39" i="78"/>
  <c r="EZ21" i="78" s="1"/>
  <c r="EZ52" i="78"/>
  <c r="FA48" i="78" s="1"/>
  <c r="FA50" i="78" l="1"/>
  <c r="FA51" i="78" s="1"/>
  <c r="EZ22" i="78"/>
  <c r="EZ23" i="78" s="1"/>
  <c r="EZ69" i="78"/>
  <c r="EZ18" i="78"/>
  <c r="EZ41" i="78"/>
  <c r="EZ30" i="78" l="1"/>
  <c r="FA38" i="78"/>
  <c r="FA66" i="78"/>
  <c r="FA39" i="78"/>
  <c r="FA21" i="78" s="1"/>
  <c r="FA52" i="78"/>
  <c r="FB48" i="78" s="1"/>
  <c r="FA22" i="78" l="1"/>
  <c r="FA23" i="78" s="1"/>
  <c r="FA69" i="78"/>
  <c r="FA18" i="78"/>
  <c r="FA41" i="78"/>
  <c r="FB50" i="78"/>
  <c r="FA30" i="78" l="1"/>
  <c r="FB51" i="78"/>
  <c r="FB38" i="78" l="1"/>
  <c r="FB39" i="78"/>
  <c r="FB21" i="78" s="1"/>
  <c r="FB66" i="78"/>
  <c r="FB52" i="78"/>
  <c r="FC48" i="78" s="1"/>
  <c r="FC50" i="78" l="1"/>
  <c r="FC51" i="78" s="1"/>
  <c r="FB22" i="78"/>
  <c r="FB23" i="78" s="1"/>
  <c r="FB69" i="78"/>
  <c r="FB18" i="78"/>
  <c r="FB41" i="78"/>
  <c r="FB30" i="78" l="1"/>
  <c r="FC38" i="78"/>
  <c r="FC39" i="78"/>
  <c r="FC21" i="78" s="1"/>
  <c r="FC66" i="78"/>
  <c r="FC52" i="78"/>
  <c r="FD48" i="78" s="1"/>
  <c r="FC22" i="78" l="1"/>
  <c r="FC23" i="78" s="1"/>
  <c r="FC69" i="78"/>
  <c r="FD50" i="78"/>
  <c r="FD51" i="78" s="1"/>
  <c r="FC18" i="78"/>
  <c r="FC41" i="78"/>
  <c r="FC30" i="78" l="1"/>
  <c r="FD38" i="78"/>
  <c r="FD39" i="78"/>
  <c r="FD21" i="78" s="1"/>
  <c r="FD66" i="78"/>
  <c r="FD52" i="78"/>
  <c r="FE48" i="78" s="1"/>
  <c r="FE50" i="78" l="1"/>
  <c r="FE51" i="78" s="1"/>
  <c r="FD22" i="78"/>
  <c r="FD23" i="78" s="1"/>
  <c r="FD69" i="78"/>
  <c r="FD18" i="78"/>
  <c r="FD41" i="78"/>
  <c r="FD30" i="78" l="1"/>
  <c r="FE38" i="78"/>
  <c r="FE66" i="78"/>
  <c r="FE39" i="78"/>
  <c r="FE21" i="78" s="1"/>
  <c r="FE52" i="78"/>
  <c r="FF48" i="78" s="1"/>
  <c r="FF50" i="78" l="1"/>
  <c r="FF51" i="78" s="1"/>
  <c r="FE18" i="78"/>
  <c r="FE41" i="78"/>
  <c r="FE22" i="78"/>
  <c r="FE23" i="78" s="1"/>
  <c r="FE69" i="78"/>
  <c r="FE30" i="78" l="1"/>
  <c r="FF38" i="78"/>
  <c r="FF66" i="78"/>
  <c r="FF39" i="78"/>
  <c r="FF21" i="78" s="1"/>
  <c r="FF52" i="78"/>
  <c r="FG48" i="78" s="1"/>
  <c r="FF18" i="78" l="1"/>
  <c r="FF41" i="78"/>
  <c r="FF69" i="78"/>
  <c r="FF22" i="78"/>
  <c r="FF23" i="78" s="1"/>
  <c r="FG50" i="78"/>
  <c r="FG51" i="78" s="1"/>
  <c r="FF30" i="78" l="1"/>
  <c r="FG38" i="78"/>
  <c r="FG66" i="78"/>
  <c r="FG39" i="78"/>
  <c r="FG21" i="78" s="1"/>
  <c r="FG52" i="78"/>
  <c r="FH48" i="78" s="1"/>
  <c r="FH50" i="78" l="1"/>
  <c r="FH51" i="78" s="1"/>
  <c r="FG22" i="78"/>
  <c r="FG23" i="78" s="1"/>
  <c r="FG69" i="78"/>
  <c r="FG18" i="78"/>
  <c r="FG41" i="78"/>
  <c r="FG30" i="78" l="1"/>
  <c r="FH38" i="78"/>
  <c r="FH66" i="78"/>
  <c r="FH39" i="78"/>
  <c r="FH21" i="78" s="1"/>
  <c r="FH52" i="78"/>
  <c r="FI48" i="78" s="1"/>
  <c r="FI50" i="78" l="1"/>
  <c r="FI51" i="78" s="1"/>
  <c r="FH69" i="78"/>
  <c r="FH22" i="78"/>
  <c r="FH23" i="78" s="1"/>
  <c r="FH18" i="78"/>
  <c r="FH41" i="78"/>
  <c r="FH30" i="78" l="1"/>
  <c r="FI38" i="78"/>
  <c r="FI66" i="78"/>
  <c r="FI39" i="78"/>
  <c r="FI21" i="78" s="1"/>
  <c r="FI52" i="78"/>
  <c r="FJ48" i="78" s="1"/>
  <c r="FI22" i="78" l="1"/>
  <c r="FI23" i="78" s="1"/>
  <c r="FI69" i="78"/>
  <c r="FI18" i="78"/>
  <c r="FI41" i="78"/>
  <c r="FJ50" i="78"/>
  <c r="FJ51" i="78" s="1"/>
  <c r="FI30" i="78" l="1"/>
  <c r="FJ52" i="78"/>
  <c r="FK48" i="78" s="1"/>
  <c r="FK50" i="78" s="1"/>
  <c r="FK51" i="78" s="1"/>
  <c r="FJ38" i="78"/>
  <c r="FJ39" i="78"/>
  <c r="FJ21" i="78" s="1"/>
  <c r="FJ66" i="78"/>
  <c r="FK38" i="78" l="1"/>
  <c r="FK39" i="78"/>
  <c r="FK21" i="78" s="1"/>
  <c r="FK66" i="78"/>
  <c r="FJ22" i="78"/>
  <c r="FJ23" i="78" s="1"/>
  <c r="FJ69" i="78"/>
  <c r="FK52" i="78"/>
  <c r="FL48" i="78" s="1"/>
  <c r="FJ18" i="78"/>
  <c r="FJ41" i="78"/>
  <c r="FJ30" i="78" l="1"/>
  <c r="FL50" i="78"/>
  <c r="FL51" i="78" s="1"/>
  <c r="FL52" i="78" s="1"/>
  <c r="FM48" i="78" s="1"/>
  <c r="FK22" i="78"/>
  <c r="FK23" i="78" s="1"/>
  <c r="FK69" i="78"/>
  <c r="FK18" i="78"/>
  <c r="FK41" i="78"/>
  <c r="FK30" i="78" l="1"/>
  <c r="FM50" i="78"/>
  <c r="FM51" i="78" s="1"/>
  <c r="FM52" i="78" s="1"/>
  <c r="FN48" i="78" s="1"/>
  <c r="FL38" i="78"/>
  <c r="FL39" i="78"/>
  <c r="FL21" i="78" s="1"/>
  <c r="FL66" i="78"/>
  <c r="FN50" i="78" l="1"/>
  <c r="FL18" i="78"/>
  <c r="FL41" i="78"/>
  <c r="FL22" i="78"/>
  <c r="FL23" i="78" s="1"/>
  <c r="FL69" i="78"/>
  <c r="FM38" i="78"/>
  <c r="FM39" i="78"/>
  <c r="FM21" i="78" s="1"/>
  <c r="FM66" i="78"/>
  <c r="FL30" i="78" l="1"/>
  <c r="FM22" i="78"/>
  <c r="FM23" i="78" s="1"/>
  <c r="FM69" i="78"/>
  <c r="FN51" i="78"/>
  <c r="FM18" i="78"/>
  <c r="FM41" i="78"/>
  <c r="FM30" i="78" l="1"/>
  <c r="FN38" i="78"/>
  <c r="FN39" i="78"/>
  <c r="FN21" i="78" s="1"/>
  <c r="FN66" i="78"/>
  <c r="FN52" i="78"/>
  <c r="FO48" i="78" s="1"/>
  <c r="FN18" i="78" l="1"/>
  <c r="FN41" i="78"/>
  <c r="FN69" i="78"/>
  <c r="FN22" i="78"/>
  <c r="FN23" i="78" s="1"/>
  <c r="FO50" i="78"/>
  <c r="FO51" i="78" s="1"/>
  <c r="FN30" i="78" l="1"/>
  <c r="FO38" i="78"/>
  <c r="FO39" i="78"/>
  <c r="FO21" i="78" s="1"/>
  <c r="FO66" i="78"/>
  <c r="FO52" i="78"/>
  <c r="FP48" i="78" s="1"/>
  <c r="FP50" i="78" l="1"/>
  <c r="FO18" i="78"/>
  <c r="FO41" i="78"/>
  <c r="FO22" i="78"/>
  <c r="FO23" i="78" s="1"/>
  <c r="FO69" i="78"/>
  <c r="FO30" i="78" l="1"/>
  <c r="FP51" i="78"/>
  <c r="FP38" i="78" l="1"/>
  <c r="FP66" i="78"/>
  <c r="FP39" i="78"/>
  <c r="FP21" i="78" s="1"/>
  <c r="FP52" i="78"/>
  <c r="FQ48" i="78" s="1"/>
  <c r="FP69" i="78" l="1"/>
  <c r="FP22" i="78"/>
  <c r="FP23" i="78" s="1"/>
  <c r="FP18" i="78"/>
  <c r="FP41" i="78"/>
  <c r="FQ50" i="78"/>
  <c r="FQ51" i="78" s="1"/>
  <c r="FP30" i="78" l="1"/>
  <c r="FQ38" i="78"/>
  <c r="FQ66" i="78"/>
  <c r="FQ39" i="78"/>
  <c r="FQ21" i="78" s="1"/>
  <c r="FQ52" i="78"/>
  <c r="FR48" i="78" s="1"/>
  <c r="FQ69" i="78" l="1"/>
  <c r="FQ22" i="78"/>
  <c r="FQ23" i="78" s="1"/>
  <c r="FQ18" i="78"/>
  <c r="FQ41" i="78"/>
  <c r="FR50" i="78"/>
  <c r="FR51" i="78" s="1"/>
  <c r="FQ30" i="78" l="1"/>
  <c r="FR38" i="78"/>
  <c r="FR66" i="78"/>
  <c r="FR39" i="78"/>
  <c r="FR21" i="78" s="1"/>
  <c r="FR52" i="78"/>
  <c r="FS48" i="78" s="1"/>
  <c r="FS50" i="78" l="1"/>
  <c r="FS51" i="78" s="1"/>
  <c r="FR22" i="78"/>
  <c r="FR23" i="78" s="1"/>
  <c r="FR69" i="78"/>
  <c r="FR18" i="78"/>
  <c r="FR41" i="78"/>
  <c r="FR30" i="78" l="1"/>
  <c r="FS38" i="78"/>
  <c r="FS66" i="78"/>
  <c r="FS39" i="78"/>
  <c r="FS21" i="78" s="1"/>
  <c r="FS52" i="78"/>
  <c r="FT48" i="78" s="1"/>
  <c r="FS22" i="78" l="1"/>
  <c r="FS23" i="78" s="1"/>
  <c r="FS69" i="78"/>
  <c r="FS18" i="78"/>
  <c r="FS41" i="78"/>
  <c r="FT50" i="78"/>
  <c r="FT51" i="78" s="1"/>
  <c r="FS30" i="78" l="1"/>
  <c r="FT38" i="78"/>
  <c r="FT66" i="78"/>
  <c r="FT39" i="78"/>
  <c r="FT21" i="78" s="1"/>
  <c r="FT52" i="78"/>
  <c r="FU48" i="78" s="1"/>
  <c r="FT18" i="78" l="1"/>
  <c r="FT41" i="78"/>
  <c r="FT22" i="78"/>
  <c r="FT23" i="78" s="1"/>
  <c r="FT69" i="78"/>
  <c r="FU50" i="78"/>
  <c r="FU51" i="78" s="1"/>
  <c r="FT30" i="78" l="1"/>
  <c r="FU52" i="78"/>
  <c r="FV48" i="78" s="1"/>
  <c r="FV50" i="78" s="1"/>
  <c r="FU38" i="78"/>
  <c r="FU39" i="78"/>
  <c r="FU21" i="78" s="1"/>
  <c r="FU66" i="78"/>
  <c r="FV51" i="78" l="1"/>
  <c r="FV52" i="78" s="1"/>
  <c r="FW48" i="78" s="1"/>
  <c r="FW50" i="78" s="1"/>
  <c r="FU69" i="78"/>
  <c r="FU22" i="78"/>
  <c r="FU23" i="78" s="1"/>
  <c r="FU18" i="78"/>
  <c r="FU41" i="78"/>
  <c r="FU30" i="78" l="1"/>
  <c r="FV39" i="78"/>
  <c r="FV21" i="78" s="1"/>
  <c r="FV66" i="78"/>
  <c r="FV69" i="78" s="1"/>
  <c r="FV38" i="78"/>
  <c r="FV18" i="78" s="1"/>
  <c r="FW51" i="78"/>
  <c r="FW52" i="78" s="1"/>
  <c r="FX48" i="78" s="1"/>
  <c r="FV41" i="78" l="1"/>
  <c r="FV22" i="78"/>
  <c r="FV23" i="78" s="1"/>
  <c r="FV30" i="78" s="1"/>
  <c r="FX50" i="78"/>
  <c r="FX51" i="78" s="1"/>
  <c r="FX52" i="78" s="1"/>
  <c r="FY48" i="78" s="1"/>
  <c r="FW38" i="78"/>
  <c r="FW66" i="78"/>
  <c r="FW39" i="78"/>
  <c r="FW21" i="78" s="1"/>
  <c r="FY50" i="78" l="1"/>
  <c r="FW18" i="78"/>
  <c r="FW41" i="78"/>
  <c r="FW22" i="78"/>
  <c r="FW23" i="78" s="1"/>
  <c r="FW69" i="78"/>
  <c r="FX38" i="78"/>
  <c r="FX39" i="78"/>
  <c r="FX21" i="78" s="1"/>
  <c r="FX66" i="78"/>
  <c r="FW30" i="78" l="1"/>
  <c r="FX18" i="78"/>
  <c r="FX41" i="78"/>
  <c r="FY51" i="78"/>
  <c r="FY52" i="78" s="1"/>
  <c r="FZ48" i="78" s="1"/>
  <c r="FX22" i="78"/>
  <c r="FX23" i="78" s="1"/>
  <c r="FX69" i="78"/>
  <c r="FX30" i="78" l="1"/>
  <c r="FZ50" i="78"/>
  <c r="FZ51" i="78" s="1"/>
  <c r="FZ52" i="78" s="1"/>
  <c r="GA48" i="78" s="1"/>
  <c r="FY38" i="78"/>
  <c r="FY39" i="78"/>
  <c r="FY21" i="78" s="1"/>
  <c r="FY66" i="78"/>
  <c r="GA50" i="78" l="1"/>
  <c r="GA51" i="78" s="1"/>
  <c r="FY69" i="78"/>
  <c r="FY22" i="78"/>
  <c r="FY23" i="78" s="1"/>
  <c r="FY18" i="78"/>
  <c r="FY41" i="78"/>
  <c r="FZ38" i="78"/>
  <c r="FZ39" i="78"/>
  <c r="FZ21" i="78" s="1"/>
  <c r="FZ66" i="78"/>
  <c r="FY30" i="78" l="1"/>
  <c r="GA38" i="78"/>
  <c r="GA39" i="78"/>
  <c r="GA21" i="78" s="1"/>
  <c r="GA66" i="78"/>
  <c r="FZ18" i="78"/>
  <c r="FZ41" i="78"/>
  <c r="FZ22" i="78"/>
  <c r="FZ23" i="78" s="1"/>
  <c r="FZ69" i="78"/>
  <c r="GA52" i="78"/>
  <c r="GB48" i="78" s="1"/>
  <c r="FZ30" i="78" l="1"/>
  <c r="GA18" i="78"/>
  <c r="GA41" i="78"/>
  <c r="GB50" i="78"/>
  <c r="C50" i="78" s="1"/>
  <c r="GA69" i="78"/>
  <c r="GA22" i="78"/>
  <c r="GA23" i="78" s="1"/>
  <c r="GA30" i="78" l="1"/>
  <c r="C81" i="78"/>
  <c r="GB51" i="78"/>
  <c r="GB38" i="78" l="1"/>
  <c r="C51" i="78"/>
  <c r="C52" i="78" s="1"/>
  <c r="GB39" i="78"/>
  <c r="GB66" i="78"/>
  <c r="C66" i="78" s="1"/>
  <c r="GB52" i="78"/>
  <c r="GB21" i="78" l="1"/>
  <c r="C39" i="78"/>
  <c r="GB22" i="78"/>
  <c r="C22" i="78" s="1"/>
  <c r="GB69" i="78"/>
  <c r="C69" i="78" s="1"/>
  <c r="GB18" i="78"/>
  <c r="GB41" i="78"/>
  <c r="C38" i="78"/>
  <c r="B44" i="78" l="1"/>
  <c r="B43" i="78"/>
  <c r="C41" i="78"/>
  <c r="GB23" i="78"/>
  <c r="GB30" i="78" s="1"/>
  <c r="C21" i="78"/>
  <c r="C18" i="78"/>
  <c r="C82" i="78" l="1"/>
  <c r="C83" i="78" s="1"/>
  <c r="C87" i="78" s="1"/>
  <c r="C89" i="78" s="1"/>
  <c r="C23" i="78"/>
  <c r="C30" i="78" s="1"/>
</calcChain>
</file>

<file path=xl/sharedStrings.xml><?xml version="1.0" encoding="utf-8"?>
<sst xmlns="http://schemas.openxmlformats.org/spreadsheetml/2006/main" count="288" uniqueCount="89">
  <si>
    <t>Total</t>
  </si>
  <si>
    <t>Net Cash Flow</t>
  </si>
  <si>
    <t>Peak Outstanding Capital | $mm's</t>
  </si>
  <si>
    <t>Closing</t>
  </si>
  <si>
    <t>Cash Flow Summary</t>
  </si>
  <si>
    <t>Distribution Waterfall</t>
    <phoneticPr fontId="11" type="noConversion"/>
  </si>
  <si>
    <t>Peak Outstanding Capital</t>
  </si>
  <si>
    <t>Available Cash Flow</t>
    <phoneticPr fontId="11" type="noConversion"/>
  </si>
  <si>
    <t>Capital Contributions</t>
  </si>
  <si>
    <t>First Tier</t>
  </si>
  <si>
    <t>Preferred Distribution</t>
  </si>
  <si>
    <t>Second Tier</t>
  </si>
  <si>
    <t>Investors Ordinary Distribution</t>
  </si>
  <si>
    <t>Developer Ordinary Distribution</t>
  </si>
  <si>
    <t>Ending</t>
  </si>
  <si>
    <t>Third Tier</t>
  </si>
  <si>
    <t>Investors Interests</t>
  </si>
  <si>
    <t>Cash Flow</t>
    <phoneticPr fontId="11" type="noConversion"/>
  </si>
  <si>
    <t>Preferred Capital Contributions</t>
    <phoneticPr fontId="11" type="noConversion"/>
  </si>
  <si>
    <t>First Tier Distributions</t>
    <phoneticPr fontId="11" type="noConversion"/>
  </si>
  <si>
    <t>Second Tier Distributions</t>
    <phoneticPr fontId="11" type="noConversion"/>
  </si>
  <si>
    <t>Third Tier Distributions</t>
    <phoneticPr fontId="11" type="noConversion"/>
  </si>
  <si>
    <t>Total</t>
    <phoneticPr fontId="11" type="noConversion"/>
  </si>
  <si>
    <t>Cumulative</t>
    <phoneticPr fontId="11" type="noConversion"/>
  </si>
  <si>
    <t>Annual IRR</t>
    <phoneticPr fontId="11" type="noConversion"/>
  </si>
  <si>
    <t>Equity Multiple</t>
    <phoneticPr fontId="11" type="noConversion"/>
  </si>
  <si>
    <t>Preferred Capital</t>
    <phoneticPr fontId="11" type="noConversion"/>
  </si>
  <si>
    <t>Beginning Balance</t>
    <phoneticPr fontId="11" type="noConversion"/>
  </si>
  <si>
    <t>Contributions</t>
    <phoneticPr fontId="11" type="noConversion"/>
  </si>
  <si>
    <t>Preferred Return</t>
    <phoneticPr fontId="11" type="noConversion"/>
  </si>
  <si>
    <t>Distributions</t>
    <phoneticPr fontId="11" type="noConversion"/>
  </si>
  <si>
    <t>Ending Balance</t>
    <phoneticPr fontId="11" type="noConversion"/>
  </si>
  <si>
    <t>Ordinary Capital</t>
    <phoneticPr fontId="11" type="noConversion"/>
  </si>
  <si>
    <t>Developer Interests</t>
  </si>
  <si>
    <t>Second Tier Ordinary Distributions</t>
    <phoneticPr fontId="11" type="noConversion"/>
  </si>
  <si>
    <t>Third Tier Ordinary Distributions</t>
    <phoneticPr fontId="11" type="noConversion"/>
  </si>
  <si>
    <t>Incentive Distributions</t>
    <phoneticPr fontId="11" type="noConversion"/>
  </si>
  <si>
    <t>Investors Interests Summary</t>
  </si>
  <si>
    <t>Returns</t>
  </si>
  <si>
    <t>Preferred ( TIR Base)</t>
  </si>
  <si>
    <t>Second Tier ( % &gt; TIR Base)</t>
  </si>
  <si>
    <t>Developer TyA</t>
  </si>
  <si>
    <t>Promote ( % &gt; TIR Base)</t>
  </si>
  <si>
    <t>Developer fee ( 5.25% + IVA)</t>
  </si>
  <si>
    <t>Unidades Casas</t>
  </si>
  <si>
    <t>Unidades Duplex</t>
  </si>
  <si>
    <t>Ingreso Duplex</t>
  </si>
  <si>
    <t>m2 Desplazados</t>
  </si>
  <si>
    <t>Pago por m2</t>
  </si>
  <si>
    <t>MANZANA 1</t>
  </si>
  <si>
    <t>Mes 7</t>
  </si>
  <si>
    <t>Mes 8</t>
  </si>
  <si>
    <t>Mes 9</t>
  </si>
  <si>
    <t>Mes 10</t>
  </si>
  <si>
    <t>Mes 11</t>
  </si>
  <si>
    <t>Mes 12</t>
  </si>
  <si>
    <t>Mes 13</t>
  </si>
  <si>
    <t>Mes 14</t>
  </si>
  <si>
    <t>Mes 15</t>
  </si>
  <si>
    <t>Mes 16</t>
  </si>
  <si>
    <t>Mes 17</t>
  </si>
  <si>
    <t>Mes 18</t>
  </si>
  <si>
    <t>Mes 19</t>
  </si>
  <si>
    <t>Mes 20</t>
  </si>
  <si>
    <t>MANZANA 8</t>
  </si>
  <si>
    <t>Ingreso Casas</t>
  </si>
  <si>
    <t>Ingreso Exc.</t>
  </si>
  <si>
    <t>Unidades</t>
  </si>
  <si>
    <t>MANZANA 20</t>
  </si>
  <si>
    <t>TOTAL DUPLEX</t>
  </si>
  <si>
    <t>TOTAL CASAS</t>
  </si>
  <si>
    <t>Mes 2</t>
  </si>
  <si>
    <t>Mes 3</t>
  </si>
  <si>
    <t>Mes 4</t>
  </si>
  <si>
    <t>Mes 5</t>
  </si>
  <si>
    <t>Mes 6</t>
  </si>
  <si>
    <t>Mes 1</t>
  </si>
  <si>
    <t>CIERRE</t>
  </si>
  <si>
    <t>MANZANA 2 y 3</t>
  </si>
  <si>
    <t>Precio Compra</t>
  </si>
  <si>
    <t>TIR</t>
  </si>
  <si>
    <t>PROYECTO RINCONADA DE LOS FRESNOS</t>
  </si>
  <si>
    <t>Ingresos</t>
  </si>
  <si>
    <t xml:space="preserve">CONSOLIDADO </t>
  </si>
  <si>
    <t>Mes 21</t>
  </si>
  <si>
    <t>Mes 22</t>
  </si>
  <si>
    <t>Mes 23</t>
  </si>
  <si>
    <t>Mes 24</t>
  </si>
  <si>
    <t>Valor Aportación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</si>
</sst>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7">
    <numFmt numFmtId="5" formatCode="&quot;$&quot;#,##0;\-&quot;$&quot;#,##0"/>
    <numFmt numFmtId="8" formatCode="&quot;$&quot;#,##0.00;[Red]\-&quot;$&quot;#,##0.00"/>
    <numFmt numFmtId="42" formatCode="_-&quot;$&quot;* #,##0_-;\-&quot;$&quot;* #,##0_-;_-&quot;$&quot;* &quot;-&quot;_-;_-@_-"/>
    <numFmt numFmtId="41" formatCode="_-* #,##0_-;\-* #,##0_-;_-* &quot;-&quot;_-;_-@_-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&quot;$&quot;#,##0_);\(&quot;$&quot;#,##0\)"/>
    <numFmt numFmtId="165" formatCode="&quot;$&quot;#,##0_);[Red]\(&quot;$&quot;#,##0\)"/>
    <numFmt numFmtId="166" formatCode="&quot;$&quot;#,##0.00_);\(&quot;$&quot;#,##0.00\)"/>
    <numFmt numFmtId="167" formatCode="&quot;$&quot;#,##0.00_);[Red]\(&quot;$&quot;#,##0.00\)"/>
    <numFmt numFmtId="168" formatCode="_(&quot;$&quot;* #,##0.00_);_(&quot;$&quot;* \(#,##0.00\);_(&quot;$&quot;* &quot;-&quot;??_);_(@_)"/>
    <numFmt numFmtId="169" formatCode="_(* #,##0.00_);_(* \(#,##0.00\);_(* &quot;-&quot;??_);_(@_)"/>
    <numFmt numFmtId="170" formatCode="General_)"/>
    <numFmt numFmtId="171" formatCode="&quot;Pts&quot;\ #,##0;[Red]\-&quot;Pts&quot;\ #,##0"/>
    <numFmt numFmtId="172" formatCode="0.000"/>
    <numFmt numFmtId="173" formatCode="_-[$€-2]* #,##0.00_-;\-[$€-2]* #,##0.00_-;_-[$€-2]* &quot;-&quot;??_-"/>
    <numFmt numFmtId="174" formatCode="0.0%"/>
    <numFmt numFmtId="175" formatCode="[$MXN]\ #,##0_);[Red]\([$MXN]\ #,##0\)"/>
    <numFmt numFmtId="176" formatCode="###0.0;[Red]\-###0.0"/>
    <numFmt numFmtId="177" formatCode="#,#00%"/>
    <numFmt numFmtId="178" formatCode="_(* #,##0.0_);_(* \(#,##0.00\);_(* &quot;-&quot;??_);_(@_)"/>
    <numFmt numFmtId="179" formatCode="&quot;fl&quot;#,##0_);\(&quot;fl&quot;#,##0\)"/>
    <numFmt numFmtId="180" formatCode="&quot;fl&quot;#,##0_);[Red]\(&quot;fl&quot;#,##0\)"/>
    <numFmt numFmtId="181" formatCode="&quot;fl&quot;#,##0.00_);\(&quot;fl&quot;#,##0.00\)"/>
    <numFmt numFmtId="182" formatCode="&quot;fl&quot;#,##0.00_);[Red]\(&quot;fl&quot;#,##0.00\)"/>
    <numFmt numFmtId="183" formatCode="_(&quot;fl&quot;* #,##0_);_(&quot;fl&quot;* \(#,##0\);_(&quot;fl&quot;* &quot;-&quot;_);_(@_)"/>
    <numFmt numFmtId="184" formatCode="\60\4\7\:"/>
    <numFmt numFmtId="185" formatCode="#,##0.0_);[Red]\(#,##0.0\)"/>
    <numFmt numFmtId="186" formatCode="&quot;$&quot;#,##0.0_);[Red]\(&quot;$&quot;#,##0.0\)"/>
    <numFmt numFmtId="187" formatCode="&quot;$&quot;#,##0.0_);\(&quot;$&quot;#,##0.0\)"/>
    <numFmt numFmtId="188" formatCode="&quot;Year&quot;\ #"/>
    <numFmt numFmtId="189" formatCode="#,##0.0_);\(#,##0.0\)"/>
    <numFmt numFmtId="190" formatCode="#.0&quot;x&quot;"/>
    <numFmt numFmtId="191" formatCode="[$-409]mmmm\ d\,\ yyyy;@"/>
    <numFmt numFmtId="192" formatCode="#,##0.0"/>
    <numFmt numFmtId="193" formatCode="_(* #.##000_);_(* \(#.##000\);_(* &quot;-&quot;??_);_(@_)"/>
    <numFmt numFmtId="194" formatCode="#,##0_%_);\(#,##0\)_%;**;@_%_)"/>
    <numFmt numFmtId="195" formatCode="#,##0_%_);\(#,##0\)_%;#,##0_%_);@_%_)"/>
    <numFmt numFmtId="196" formatCode="#,##0.0\ ;\(#,##0.0\)"/>
    <numFmt numFmtId="197" formatCode="&quot;$&quot;#,##0.00\ ;\(&quot;$&quot;#,##0.00\)"/>
    <numFmt numFmtId="198" formatCode="&quot;$&quot;#,##0\ ;\(&quot;$&quot;#,##0\)"/>
    <numFmt numFmtId="199" formatCode="#,##0.0_x_)_);&quot;NM&quot;_x_)_);#,##0.0_x_)_);@_x_)_)"/>
    <numFmt numFmtId="200" formatCode="_(* #,##0.00_);_(* \(#,##0.00\);_(* &quot;-&quot;_);_(@_)"/>
    <numFmt numFmtId="201" formatCode="General;;"/>
    <numFmt numFmtId="202" formatCode="_(* #,##0\ &quot;pta&quot;_);_(* \(#,##0\ &quot;pta&quot;\);_(* &quot;-&quot;??\ &quot;pta&quot;_);_(@_)"/>
    <numFmt numFmtId="203" formatCode="&quot;$&quot;#,##0.00"/>
    <numFmt numFmtId="204" formatCode="&quot;$&quot;#,##0.0"/>
    <numFmt numFmtId="205" formatCode="&quot;$&quot;#,##0"/>
    <numFmt numFmtId="206" formatCode="0.0"/>
    <numFmt numFmtId="207" formatCode="_-* #,##0_-;\-* #,##0_-;_-* &quot;-&quot;??_-;_-@_-"/>
    <numFmt numFmtId="208" formatCode="&quot;$&quot;#,##0.00;[Red]&quot;$&quot;#,##0.00"/>
    <numFmt numFmtId="209" formatCode="0.000%"/>
    <numFmt numFmtId="210" formatCode="_-* #,##0.00\ _$_-;\-* #,##0.00\ _$_-;_-* &quot;-&quot;??\ _$_-;_-@_-"/>
    <numFmt numFmtId="211" formatCode="_-* #,##0.00\ &quot;$&quot;_-;\-* #,##0.00\ &quot;$&quot;_-;_-* &quot;-&quot;??\ &quot;$&quot;_-;_-@_-"/>
    <numFmt numFmtId="212" formatCode="_-* #,##0.0_-;\-* #,##0.0_-;_-* &quot;-&quot;??_-;_-@_-"/>
    <numFmt numFmtId="213" formatCode="_(&quot;$&quot;* #,##0_);_(&quot;$&quot;* \(#,##0\);_(&quot;$&quot;* &quot;-&quot;_);_(@_)"/>
    <numFmt numFmtId="214" formatCode="_(* #,##0_);_(* \(#,##0\);_(* &quot;-&quot;_);_(@_)"/>
    <numFmt numFmtId="215" formatCode="\£#,##0_);\(\£#,##0\)"/>
    <numFmt numFmtId="216" formatCode="#,##0.00\ &quot;DM&quot;;[Red]\-#,##0.00\ &quot;DM&quot;"/>
    <numFmt numFmtId="217" formatCode="#,##0.000_);[Red]\(#,##0.000\)"/>
    <numFmt numFmtId="218" formatCode="&quot;$&quot;#,##0.000_);[Red]\(&quot;$&quot;#,##0.000\)"/>
    <numFmt numFmtId="219" formatCode="_ &quot;R&quot;\ * #,##0.00_ ;_ &quot;R&quot;\ * \-#,##0.00_ ;_ &quot;R&quot;\ * &quot;-&quot;??_ ;_ @_ "/>
    <numFmt numFmtId="220" formatCode="#,##0\ &quot;TL&quot;;[Red]\-#,##0\ &quot;TL&quot;"/>
    <numFmt numFmtId="221" formatCode="_([$€-2]* #,##0.00_);_([$€-2]* \(#,##0.00\);_([$€-2]* &quot;-&quot;??_)"/>
    <numFmt numFmtId="222" formatCode="\F\F\ #,##0.0;\-\F\F\ #,##0.0"/>
    <numFmt numFmtId="223" formatCode="0_)"/>
    <numFmt numFmtId="224" formatCode="#,##0&quot; m2&quot;"/>
    <numFmt numFmtId="225" formatCode="_-* #,##0.00\ _p_t_a_-;\-* #,##0.00\ _p_t_a_-;_-* &quot;-&quot;??\ _p_t_a_-;_-@_-"/>
    <numFmt numFmtId="226" formatCode="#,##0.00\ &quot;TL&quot;;[Red]\-#,##0.00\ &quot;TL&quot;"/>
    <numFmt numFmtId="227" formatCode="_-* #,##0.00\ &quot;pta&quot;_-;\-* #,##0.00\ &quot;pta&quot;_-;_-* &quot;-&quot;??\ &quot;pta&quot;_-;_-@_-"/>
    <numFmt numFmtId="228" formatCode="_-* #,##0\ &quot;TL&quot;_-;\-* #,##0\ &quot;TL&quot;_-;_-* &quot;-&quot;\ &quot;TL&quot;_-;_-@_-"/>
    <numFmt numFmtId="229" formatCode="#,##0.00\ &quot;TL&quot;;\-#,##0.00\ &quot;TL&quot;"/>
    <numFmt numFmtId="230" formatCode="0.0_ &quot;  &quot;"/>
    <numFmt numFmtId="231" formatCode="0.0\ &quot;x&quot;"/>
    <numFmt numFmtId="232" formatCode="\N\O\K#,##0.00;\-\N\O\K#,##0.00"/>
    <numFmt numFmtId="233" formatCode="_ &quot;R&quot;\ * #,##0_ ;_ &quot;R&quot;\ * \-#,##0_ ;_ &quot;R&quot;\ * &quot;-&quot;_ ;_ @_ "/>
    <numFmt numFmtId="234" formatCode="#,##0\ &quot;TL&quot;;\-#,##0\ &quot;TL&quot;"/>
    <numFmt numFmtId="235" formatCode="0.0\ &quot;yrs&quot;"/>
    <numFmt numFmtId="236" formatCode="0.0_ &quot;     &quot;"/>
    <numFmt numFmtId="237" formatCode="\¥#,##0_);\(\¥#,##0\)"/>
    <numFmt numFmtId="238" formatCode="#,##0.0;[Red]#,##0.0"/>
    <numFmt numFmtId="239" formatCode="0.0_)\%;\(0.0\)\%;0.0_)\%;@_)_%"/>
    <numFmt numFmtId="240" formatCode="#,##0.0_)_%;\(#,##0.0\)_%;0.0_)_%;@_)_%"/>
    <numFmt numFmtId="241" formatCode="#,##0.0_);\(#,##0.0\);#,##0.0_);@_)"/>
    <numFmt numFmtId="242" formatCode="&quot;$&quot;_(#,##0.00_);&quot;$&quot;\(#,##0.00\);&quot;$&quot;_(0.00_);@_)"/>
    <numFmt numFmtId="243" formatCode="&quot;$&quot;_(#,##0.00_);&quot;$&quot;\(#,##0.00\)"/>
    <numFmt numFmtId="244" formatCode="#,##0.00_);\(#,##0.00\);0.00_);@_)"/>
    <numFmt numFmtId="245" formatCode="\€_(#,##0.00_);\€\(#,##0.00\);\€_(0.00_);@_)"/>
    <numFmt numFmtId="246" formatCode="#,##0_)\x;\(#,##0\)\x;0_)\x;@_)_x"/>
    <numFmt numFmtId="247" formatCode="#,##0.0_)\x;\(#,##0.0\)\x"/>
    <numFmt numFmtId="248" formatCode="#,##0_)_x;\(#,##0\)_x;0_)_x;@_)_x"/>
    <numFmt numFmtId="249" formatCode="0.0000000"/>
    <numFmt numFmtId="250" formatCode="_(&quot;$&quot;* #,##0.0000_);_(&quot;$&quot;* \(#,##0.0000\);_(&quot;$&quot;* &quot;-&quot;??_);_(@_)"/>
    <numFmt numFmtId="251" formatCode="#,##0.00000_);[Red]\(#,##0.00000\)"/>
    <numFmt numFmtId="252" formatCode="0\ \ \ \ \ \ "/>
    <numFmt numFmtId="253" formatCode="&quot;$&quot;0.00\ \ \ _);\(&quot;$&quot;0.00\)\ \ \ "/>
    <numFmt numFmtId="254" formatCode="0.0\%\ \ _);\(0.0\)\%\ \ "/>
    <numFmt numFmtId="255" formatCode="0.0\ \ \ \ \ _);\(0.0\)\ \ \ \ \ "/>
    <numFmt numFmtId="256" formatCode="0.0\ \x_);\(0.0\)\ \x\ \ "/>
    <numFmt numFmtId="257" formatCode="0.00\ \x\ \ _);\(0.00\)\ \x\ \ "/>
    <numFmt numFmtId="258" formatCode="0.00\ \ \ \ \ _);\(0.00\)\ \ \ \ \ "/>
    <numFmt numFmtId="259" formatCode="0.0\x_);\(0.0\)\x"/>
    <numFmt numFmtId="260" formatCode="0.0\ \ \ _);\(0.0\)\ \ \ "/>
    <numFmt numFmtId="261" formatCode="&quot;$&quot;&quot; &quot;#,##0_);\(&quot;$&quot;&quot; &quot;#,##0\);\-_)"/>
    <numFmt numFmtId="262" formatCode="0%_);\(0%\);\-_)"/>
    <numFmt numFmtId="263" formatCode="#,##0_);\(#,##0\);\-_)"/>
    <numFmt numFmtId="264" formatCode="&quot;$&quot;&quot; &quot;#,##0.0_);\(&quot;$&quot;&quot; &quot;#,##0.0\);\-_)"/>
    <numFmt numFmtId="265" formatCode="0.0%_);\(0.0%\);\-_)"/>
    <numFmt numFmtId="266" formatCode="#,##0.0_);\(#,##0.0\);\-_)"/>
    <numFmt numFmtId="267" formatCode="&quot;$&quot;&quot; &quot;#,##0.00_);\(&quot;$&quot;&quot; &quot;#,##0.00\);\-_)"/>
    <numFmt numFmtId="268" formatCode="0.00%_);\(0.00%\);\-_)"/>
    <numFmt numFmtId="269" formatCode="#,##0.00_);\(#,##0.00\);\-_)"/>
    <numFmt numFmtId="270" formatCode="&quot;$&quot;&quot; &quot;#,##0.000_);\(&quot;$&quot;&quot; &quot;#,##0.000\);\-_)"/>
    <numFmt numFmtId="271" formatCode="0.000%_);\(0.000%\);\-_)"/>
    <numFmt numFmtId="272" formatCode="#,##0.000_);\(#,##0.000\);\-_)"/>
    <numFmt numFmtId="273" formatCode="[Blue]#,##0.000_);[Blue]\(#,##0.000\)"/>
    <numFmt numFmtId="274" formatCode="[Blue]&quot;$&quot;#,##0.000_);[Blue]\(&quot;$&quot;#,##0.000\)"/>
    <numFmt numFmtId="275" formatCode="[Blue]&quot;$&quot;0.00_);[Blue]\(&quot;$&quot;0.00\)"/>
    <numFmt numFmtId="276" formatCode="[Blue]General"/>
    <numFmt numFmtId="277" formatCode="[Blue]#,##0_);[Blue]\(#,##0\)"/>
    <numFmt numFmtId="278" formatCode="&quot;$&quot;#,##0.0\ ;\(&quot;$&quot;#,##0.0\)"/>
    <numFmt numFmtId="279" formatCode="0.000_)"/>
    <numFmt numFmtId="280" formatCode="#,##0.000_%_);\(#,##0.000\)_%;**;@_%_)"/>
    <numFmt numFmtId="281" formatCode="0&quot; CY&quot;"/>
    <numFmt numFmtId="282" formatCode="&quot;$&quot;#,##0.00\ ;[Red]\(&quot;$&quot;#,##0.00\)"/>
    <numFmt numFmtId="283" formatCode="d\-mmm\-yy_)"/>
    <numFmt numFmtId="284" formatCode="m/d/yy_)"/>
    <numFmt numFmtId="285" formatCode="m/yy_)"/>
    <numFmt numFmtId="286" formatCode="mmm\-yy_)"/>
    <numFmt numFmtId="287" formatCode="m/d/yy_%_)"/>
    <numFmt numFmtId="288" formatCode="#\ 0/0_)"/>
    <numFmt numFmtId="289" formatCode="#\ 0/8_)"/>
    <numFmt numFmtId="290" formatCode="#\ ?/?_)"/>
    <numFmt numFmtId="291" formatCode="0&quot; FY&quot;"/>
    <numFmt numFmtId="292" formatCode=";;;"/>
    <numFmt numFmtId="293" formatCode="_-* #,##0_-;_-* #,##0\-;_-* &quot;-&quot;_-;_-@_-"/>
    <numFmt numFmtId="294" formatCode="_-* #,##0.00_-;_-* #,##0.00\-;_-* &quot;-&quot;??_-;_-@_-"/>
    <numFmt numFmtId="295" formatCode="#,##0.0;\(#,##0.0\)"/>
    <numFmt numFmtId="296" formatCode="&quot;Cap &quot;0.00%"/>
    <numFmt numFmtId="297" formatCode="&quot;Floor &quot;0.00%"/>
    <numFmt numFmtId="298" formatCode=";;;@*."/>
    <numFmt numFmtId="299" formatCode="0&quot; Month&quot;"/>
    <numFmt numFmtId="300" formatCode="0&quot; Months&quot;"/>
    <numFmt numFmtId="301" formatCode="#,##0.0\x_);\(#,##0.0\x\);#,##0.0\x_);@_)"/>
    <numFmt numFmtId="302" formatCode="0.0%;\(0.0%\)"/>
    <numFmt numFmtId="303" formatCode="0.00%;\(0.00%\)"/>
    <numFmt numFmtId="304" formatCode="#,##0.0\%_);\(#,##0.0\%\);#,##0.0\%_);@_)"/>
    <numFmt numFmtId="305" formatCode="0.0%_);\(0.0%\);**;@_%_)"/>
    <numFmt numFmtId="306" formatCode="&quot;$&quot;#,##0.00&quot; PSF&quot;"/>
    <numFmt numFmtId="307" formatCode="[Blue]#,##0_);[Red]\(#,##0\)"/>
    <numFmt numFmtId="308" formatCode="#,##0.0\x;\(#,##0.0\x\)"/>
    <numFmt numFmtId="309" formatCode="#,##0.00\x;\(#,##0.00\x\)"/>
    <numFmt numFmtId="310" formatCode="#,##0.0\ \ ;\(#,##0.0\ \ \)"/>
    <numFmt numFmtId="311" formatCode="&quot;FY&quot;\&amp;General"/>
    <numFmt numFmtId="312" formatCode="0.0\x"/>
    <numFmt numFmtId="313" formatCode="&quot;Stabilized in Year &quot;0"/>
    <numFmt numFmtId="314" formatCode="_(#,##0_);_(\-#,##0_)"/>
    <numFmt numFmtId="315" formatCode="_(#,##0.00_);_(\-#,##0.00_)"/>
    <numFmt numFmtId="316" formatCode="_(#,##0.0_);_(\-#,##0.0_)"/>
    <numFmt numFmtId="317" formatCode="mmm\ yy"/>
    <numFmt numFmtId="318" formatCode="_(* #,##0_);_(* \(#,##0\)"/>
    <numFmt numFmtId="319" formatCode="00000"/>
    <numFmt numFmtId="320" formatCode="#,##0_);\(#,##0\);\-_);&quot;    &quot;@_)"/>
    <numFmt numFmtId="321" formatCode="#,##0_);\(#,##0\);\-_);&quot;        &quot;@_)"/>
    <numFmt numFmtId="322" formatCode="#,##0_);\(#,##0\);\-_);\•&quot; &quot;@_)"/>
    <numFmt numFmtId="323" formatCode="#,##0_);\(#,##0\);\-_);\–&quot; &quot;@"/>
    <numFmt numFmtId="324" formatCode="#,##0_);\(#,##0\);\-_);\—&quot; &quot;@"/>
    <numFmt numFmtId="325" formatCode="#,##0&quot;x&quot;_);\(#,##0&quot;x&quot;\)"/>
    <numFmt numFmtId="326" formatCode="#,##0.0&quot;x&quot;_);\(#,##0.0&quot;x&quot;\)"/>
    <numFmt numFmtId="327" formatCode="#,##0.00&quot;x&quot;_);\(#,##0.00&quot;x&quot;\)"/>
    <numFmt numFmtId="328" formatCode="#,##0.000&quot;x&quot;_);\(#,##0.000&quot;x&quot;\)"/>
    <numFmt numFmtId="329" formatCode="&quot;Stabilized Vacancy=&quot;\ 0.0%"/>
    <numFmt numFmtId="330" formatCode="&quot;Vacancy Rate @ &quot;0.00%"/>
    <numFmt numFmtId="331" formatCode="_-&quot;L.&quot;\ * #,##0_-;\-&quot;L.&quot;\ * #,##0_-;_-&quot;L.&quot;\ * &quot;-&quot;_-;_-@_-"/>
    <numFmt numFmtId="332" formatCode="_-&quot;F&quot;\ * #,##0_-;_-&quot;F&quot;\ * #,##0\-;_-&quot;F&quot;\ * &quot;-&quot;_-;_-@_-"/>
    <numFmt numFmtId="333" formatCode="_-&quot;F&quot;\ * #,##0.00_-;_-&quot;F&quot;\ * #,##0.00\-;_-&quot;F&quot;\ * &quot;-&quot;??_-;_-@_-"/>
    <numFmt numFmtId="334" formatCode="0&quot; Years&quot;"/>
  </numFmts>
  <fonts count="230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sz val="9"/>
      <name val="Times New Roman"/>
      <family val="1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0"/>
      <color indexed="8"/>
      <name val="Arial"/>
      <family val="2"/>
    </font>
    <font>
      <sz val="10"/>
      <name val="MS Sans Serif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sz val="8"/>
      <name val="Arial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0"/>
      <name val="MS Sans Serif"/>
      <family val="2"/>
    </font>
    <font>
      <b/>
      <sz val="12"/>
      <color indexed="9"/>
      <name val="Arial"/>
      <family val="2"/>
    </font>
    <font>
      <sz val="11"/>
      <color indexed="60"/>
      <name val="Calibri"/>
      <family val="2"/>
    </font>
    <font>
      <sz val="10"/>
      <name val="Arial"/>
      <family val="2"/>
    </font>
    <font>
      <sz val="10"/>
      <name val="Courier"/>
      <family val="3"/>
    </font>
    <font>
      <b/>
      <sz val="11"/>
      <color indexed="63"/>
      <name val="Calibri"/>
      <family val="2"/>
    </font>
    <font>
      <sz val="12"/>
      <name val="Helv"/>
    </font>
    <font>
      <b/>
      <sz val="10"/>
      <color indexed="8"/>
      <name val="Arial"/>
      <family val="2"/>
    </font>
    <font>
      <b/>
      <i/>
      <u/>
      <sz val="10"/>
      <name val="Arial"/>
      <family val="2"/>
    </font>
    <font>
      <b/>
      <u/>
      <sz val="10"/>
      <name val="Arial"/>
      <family val="2"/>
    </font>
    <font>
      <sz val="11"/>
      <color indexed="10"/>
      <name val="Calibri"/>
      <family val="2"/>
    </font>
    <font>
      <b/>
      <sz val="11"/>
      <name val="Times New Roman"/>
      <family val="1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6"/>
      <color indexed="63"/>
      <name val="Calibri"/>
      <family val="2"/>
    </font>
    <font>
      <sz val="16"/>
      <color indexed="63"/>
      <name val="Calibri"/>
      <family val="2"/>
      <scheme val="minor"/>
    </font>
    <font>
      <sz val="10"/>
      <name val="Arial"/>
      <family val="2"/>
    </font>
    <font>
      <b/>
      <sz val="12"/>
      <name val="Tms Rmn"/>
    </font>
    <font>
      <sz val="8"/>
      <color indexed="12"/>
      <name val="Tms Rmn"/>
    </font>
    <font>
      <b/>
      <i/>
      <sz val="9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i/>
      <sz val="8"/>
      <name val="Arial"/>
      <family val="2"/>
    </font>
    <font>
      <b/>
      <sz val="8"/>
      <name val="Book Antiqua"/>
      <family val="1"/>
    </font>
    <font>
      <sz val="8"/>
      <name val="Palatino"/>
      <family val="1"/>
    </font>
    <font>
      <sz val="11"/>
      <color indexed="12"/>
      <name val="Book Antiqua"/>
      <family val="1"/>
    </font>
    <font>
      <sz val="8"/>
      <name val="Palatino"/>
      <family val="1"/>
    </font>
    <font>
      <sz val="10"/>
      <color indexed="24"/>
      <name val="Arial"/>
      <family val="2"/>
    </font>
    <font>
      <sz val="7"/>
      <name val="Palatino"/>
      <family val="1"/>
    </font>
    <font>
      <sz val="7"/>
      <name val="Arial"/>
      <family val="2"/>
    </font>
    <font>
      <sz val="6"/>
      <color indexed="16"/>
      <name val="Palatino"/>
      <family val="1"/>
    </font>
    <font>
      <b/>
      <sz val="8"/>
      <name val="Palatino"/>
      <family val="1"/>
    </font>
    <font>
      <b/>
      <sz val="8"/>
      <name val="Arial"/>
      <family val="2"/>
    </font>
    <font>
      <b/>
      <sz val="10"/>
      <name val="Palatino"/>
      <family val="1"/>
    </font>
    <font>
      <sz val="12"/>
      <color indexed="8"/>
      <name val="Calibri"/>
      <family val="2"/>
    </font>
    <font>
      <sz val="7"/>
      <name val="Small Fonts"/>
      <family val="2"/>
    </font>
    <font>
      <sz val="8"/>
      <name val="Book Antiqua"/>
      <family val="1"/>
    </font>
    <font>
      <sz val="10"/>
      <color indexed="16"/>
      <name val="Helvetica-Black"/>
    </font>
    <font>
      <sz val="10"/>
      <name val="Palatino"/>
      <family val="1"/>
    </font>
    <font>
      <b/>
      <sz val="10"/>
      <name val="MS Sans Serif"/>
      <family val="2"/>
    </font>
    <font>
      <sz val="10"/>
      <name val="Times New Roman"/>
      <family val="1"/>
    </font>
    <font>
      <b/>
      <sz val="9"/>
      <name val="Palatino"/>
      <family val="1"/>
    </font>
    <font>
      <sz val="9"/>
      <color indexed="21"/>
      <name val="Helvetica-Black"/>
    </font>
    <font>
      <sz val="9"/>
      <name val="Helvetica-Black"/>
    </font>
    <font>
      <b/>
      <u/>
      <sz val="9"/>
      <name val="Arial"/>
      <family val="2"/>
    </font>
    <font>
      <b/>
      <sz val="18"/>
      <name val="Palatino"/>
      <family val="1"/>
    </font>
    <font>
      <b/>
      <sz val="14"/>
      <name val="Palatino"/>
      <family val="1"/>
    </font>
    <font>
      <b/>
      <sz val="7"/>
      <name val="Arial"/>
      <family val="2"/>
    </font>
    <font>
      <b/>
      <sz val="9"/>
      <name val="Arial"/>
      <family val="2"/>
    </font>
    <font>
      <b/>
      <sz val="18"/>
      <color indexed="62"/>
      <name val="Cambria"/>
      <family val="2"/>
    </font>
    <font>
      <sz val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24"/>
      <name val="Calibri"/>
      <family val="2"/>
      <scheme val="minor"/>
    </font>
    <font>
      <sz val="10"/>
      <color rgb="FF0000CC"/>
      <name val="Calibri"/>
      <family val="2"/>
      <scheme val="minor"/>
    </font>
    <font>
      <sz val="11"/>
      <color indexed="41"/>
      <name val="Calibri"/>
      <family val="2"/>
    </font>
    <font>
      <b/>
      <sz val="11"/>
      <color indexed="41"/>
      <name val="Calibri"/>
      <family val="2"/>
    </font>
    <font>
      <b/>
      <sz val="11"/>
      <color indexed="62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6"/>
      <color theme="1" tint="0.499984740745262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2"/>
      <color indexed="9"/>
      <name val="Calibri"/>
      <family val="2"/>
      <scheme val="minor"/>
    </font>
    <font>
      <sz val="8"/>
      <name val="Calibri"/>
      <family val="2"/>
      <scheme val="minor"/>
    </font>
    <font>
      <b/>
      <sz val="16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</font>
    <font>
      <b/>
      <sz val="10"/>
      <name val="Calibri"/>
      <family val="2"/>
    </font>
    <font>
      <sz val="10"/>
      <color indexed="8"/>
      <name val="Calibri"/>
      <family val="2"/>
    </font>
    <font>
      <b/>
      <sz val="12"/>
      <color theme="0"/>
      <name val="Calibri"/>
      <family val="2"/>
    </font>
    <font>
      <b/>
      <sz val="12"/>
      <color indexed="9"/>
      <name val="Calibri"/>
      <family val="2"/>
    </font>
    <font>
      <sz val="12"/>
      <color indexed="9"/>
      <name val="Calibri"/>
      <family val="2"/>
    </font>
    <font>
      <b/>
      <sz val="14"/>
      <color indexed="18"/>
      <name val="Arial"/>
      <family val="2"/>
    </font>
    <font>
      <sz val="12"/>
      <name val="Times New Roman"/>
      <family val="1"/>
    </font>
    <font>
      <b/>
      <i/>
      <sz val="12"/>
      <name val="Arial"/>
      <family val="2"/>
    </font>
    <font>
      <b/>
      <sz val="14"/>
      <color indexed="9"/>
      <name val="Arial"/>
      <family val="2"/>
    </font>
    <font>
      <b/>
      <i/>
      <sz val="14"/>
      <name val="Arial"/>
      <family val="2"/>
    </font>
    <font>
      <b/>
      <i/>
      <sz val="20"/>
      <name val="Arial"/>
      <family val="2"/>
    </font>
    <font>
      <b/>
      <sz val="16"/>
      <color indexed="9"/>
      <name val="Arial"/>
      <family val="2"/>
    </font>
    <font>
      <b/>
      <sz val="14"/>
      <name val="Arial"/>
      <family val="2"/>
    </font>
    <font>
      <b/>
      <i/>
      <sz val="22"/>
      <name val="Arial"/>
      <family val="2"/>
    </font>
    <font>
      <sz val="10"/>
      <name val="Helv"/>
    </font>
    <font>
      <b/>
      <sz val="12"/>
      <color indexed="8"/>
      <name val="Times New Roman"/>
      <family val="1"/>
    </font>
    <font>
      <sz val="9"/>
      <name val="Helv"/>
    </font>
    <font>
      <b/>
      <sz val="10"/>
      <color indexed="9"/>
      <name val="Helv"/>
    </font>
    <font>
      <sz val="8"/>
      <name val="Times New Roman"/>
      <family val="1"/>
    </font>
    <font>
      <sz val="12"/>
      <name val="Arial"/>
      <family val="2"/>
    </font>
    <font>
      <u val="singleAccounting"/>
      <sz val="10"/>
      <name val="Arial"/>
      <family val="2"/>
    </font>
    <font>
      <sz val="9"/>
      <color indexed="10"/>
      <name val="Geneva"/>
    </font>
    <font>
      <b/>
      <sz val="8"/>
      <name val="Times New Roman"/>
      <family val="1"/>
    </font>
    <font>
      <sz val="8"/>
      <color indexed="16"/>
      <name val="Times New Roman"/>
      <family val="1"/>
    </font>
    <font>
      <sz val="10"/>
      <color theme="1"/>
      <name val="Arial"/>
      <family val="2"/>
    </font>
    <font>
      <sz val="10"/>
      <name val="MS Serif"/>
      <family val="1"/>
    </font>
    <font>
      <sz val="8"/>
      <color indexed="18"/>
      <name val="Times New Roman"/>
      <family val="1"/>
    </font>
    <font>
      <u val="doubleAccounting"/>
      <sz val="10"/>
      <name val="Arial"/>
      <family val="2"/>
    </font>
    <font>
      <sz val="10"/>
      <color indexed="16"/>
      <name val="MS Serif"/>
      <family val="1"/>
    </font>
    <font>
      <sz val="9"/>
      <color indexed="14"/>
      <name val="Times New Roman"/>
      <family val="1"/>
    </font>
    <font>
      <b/>
      <i/>
      <sz val="22"/>
      <name val="Times New Roman"/>
      <family val="1"/>
    </font>
    <font>
      <u/>
      <sz val="10"/>
      <color indexed="36"/>
      <name val="Arial"/>
      <family val="2"/>
    </font>
    <font>
      <b/>
      <i/>
      <sz val="8"/>
      <name val="Times New Roman"/>
      <family val="1"/>
    </font>
    <font>
      <sz val="12"/>
      <color indexed="9"/>
      <name val="Helv"/>
    </font>
    <font>
      <sz val="11"/>
      <name val="Comic Sans MS"/>
      <family val="4"/>
    </font>
    <font>
      <sz val="8"/>
      <color indexed="10"/>
      <name val="Times New Roman"/>
      <family val="1"/>
    </font>
    <font>
      <sz val="12"/>
      <color theme="1"/>
      <name val="Arial"/>
      <family val="2"/>
    </font>
    <font>
      <sz val="11"/>
      <name val="‚l‚r –¾’©"/>
      <charset val="128"/>
    </font>
    <font>
      <i/>
      <sz val="8"/>
      <name val="Times New Roman"/>
      <family val="1"/>
    </font>
    <font>
      <sz val="10"/>
      <name val="Tms Rmn"/>
    </font>
    <font>
      <b/>
      <sz val="8"/>
      <color indexed="8"/>
      <name val="Helv"/>
    </font>
    <font>
      <b/>
      <sz val="13"/>
      <name val="Book Antiqua"/>
      <family val="1"/>
    </font>
    <font>
      <b/>
      <sz val="8"/>
      <name val="Helv"/>
    </font>
    <font>
      <sz val="8"/>
      <color theme="0"/>
      <name val="Calibri"/>
      <family val="2"/>
      <scheme val="minor"/>
    </font>
    <font>
      <b/>
      <sz val="10"/>
      <color rgb="FF0000CC"/>
      <name val="Calibri"/>
      <family val="2"/>
      <scheme val="minor"/>
    </font>
    <font>
      <sz val="10"/>
      <color rgb="FF0000CC"/>
      <name val="Calibri"/>
      <family val="2"/>
    </font>
    <font>
      <sz val="8"/>
      <color rgb="FF0000FF"/>
      <name val="Calibri"/>
      <family val="2"/>
      <scheme val="minor"/>
    </font>
    <font>
      <b/>
      <sz val="8"/>
      <name val="Calibri"/>
      <family val="2"/>
      <scheme val="minor"/>
    </font>
    <font>
      <b/>
      <sz val="22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b/>
      <sz val="10"/>
      <name val="Times New Roman"/>
      <family val="1"/>
    </font>
    <font>
      <sz val="8"/>
      <name val="Tms Rmn"/>
    </font>
    <font>
      <strike/>
      <sz val="8"/>
      <name val="Arial"/>
      <family val="2"/>
    </font>
    <font>
      <sz val="8"/>
      <color indexed="8"/>
      <name val="Arial"/>
      <family val="2"/>
    </font>
    <font>
      <sz val="12"/>
      <color indexed="13"/>
      <name val="Arial MT"/>
    </font>
    <font>
      <sz val="12"/>
      <name val="Arial MT"/>
    </font>
    <font>
      <b/>
      <sz val="12"/>
      <name val="Arial MT"/>
    </font>
    <font>
      <b/>
      <sz val="12"/>
      <name val="Times New Roman"/>
      <family val="1"/>
    </font>
    <font>
      <b/>
      <sz val="8"/>
      <color indexed="8"/>
      <name val="Arial"/>
      <family val="2"/>
    </font>
    <font>
      <sz val="9"/>
      <name val="Swis721 Cn BT"/>
      <family val="2"/>
    </font>
    <font>
      <b/>
      <u/>
      <sz val="8"/>
      <name val="Arial"/>
      <family val="2"/>
    </font>
    <font>
      <b/>
      <sz val="10"/>
      <color indexed="9"/>
      <name val="Arial"/>
      <family val="2"/>
    </font>
    <font>
      <b/>
      <sz val="8"/>
      <color indexed="9"/>
      <name val="Arial"/>
      <family val="2"/>
    </font>
    <font>
      <b/>
      <sz val="8"/>
      <color indexed="8"/>
      <name val="Courier New"/>
      <family val="3"/>
    </font>
    <font>
      <sz val="11"/>
      <name val="Tms Rmn"/>
      <family val="1"/>
    </font>
    <font>
      <b/>
      <sz val="11"/>
      <name val="Book Antiqua"/>
      <family val="1"/>
    </font>
    <font>
      <sz val="10"/>
      <name val="BERNHARD"/>
    </font>
    <font>
      <sz val="12"/>
      <color indexed="8"/>
      <name val="Times New Roman"/>
      <family val="1"/>
    </font>
    <font>
      <sz val="12"/>
      <color indexed="12"/>
      <name val="Arial MT"/>
    </font>
    <font>
      <sz val="1"/>
      <color indexed="8"/>
      <name val="Courier"/>
      <family val="3"/>
    </font>
    <font>
      <b/>
      <sz val="13"/>
      <color indexed="54"/>
      <name val="Arial"/>
      <family val="2"/>
    </font>
    <font>
      <b/>
      <sz val="1"/>
      <color indexed="8"/>
      <name val="Courier"/>
      <family val="3"/>
    </font>
    <font>
      <u/>
      <sz val="10"/>
      <color indexed="39"/>
      <name val="Arial"/>
      <family val="2"/>
    </font>
    <font>
      <b/>
      <sz val="12"/>
      <name val="Helv"/>
    </font>
    <font>
      <b/>
      <sz val="16"/>
      <name val="Times New Roman"/>
      <family val="1"/>
    </font>
    <font>
      <b/>
      <sz val="14"/>
      <name val="Times New Roman"/>
      <family val="1"/>
    </font>
    <font>
      <b/>
      <u/>
      <sz val="12"/>
      <name val="Times New Roman"/>
      <family val="1"/>
    </font>
    <font>
      <b/>
      <sz val="24"/>
      <name val="Geneva"/>
    </font>
    <font>
      <sz val="12"/>
      <name val="CG Times (WN)"/>
    </font>
    <font>
      <b/>
      <sz val="22"/>
      <color indexed="16"/>
      <name val="Arial"/>
      <family val="2"/>
    </font>
    <font>
      <sz val="26"/>
      <name val="Arial"/>
      <family val="2"/>
    </font>
    <font>
      <sz val="30"/>
      <name val="Arial"/>
      <family val="2"/>
    </font>
    <font>
      <sz val="48"/>
      <name val="Arial"/>
      <family val="2"/>
    </font>
    <font>
      <b/>
      <sz val="100"/>
      <name val="Arial"/>
      <family val="2"/>
    </font>
    <font>
      <sz val="10"/>
      <name val="Geneva"/>
    </font>
    <font>
      <b/>
      <sz val="10"/>
      <name val="Arial"/>
      <family val="2"/>
    </font>
    <font>
      <sz val="11"/>
      <color indexed="8"/>
      <name val="Times New Roman"/>
      <family val="1"/>
    </font>
    <font>
      <b/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b/>
      <sz val="22"/>
      <color indexed="8"/>
      <name val="Times New Roman"/>
      <family val="1"/>
    </font>
    <font>
      <b/>
      <sz val="26"/>
      <name val="Times New Roman"/>
      <family val="1"/>
    </font>
    <font>
      <b/>
      <sz val="18"/>
      <name val="Times New Roman"/>
      <family val="1"/>
    </font>
    <font>
      <b/>
      <sz val="14"/>
      <color indexed="12"/>
      <name val="Arial"/>
      <family val="2"/>
    </font>
    <font>
      <sz val="10"/>
      <name val="Book Antiqua"/>
      <family val="1"/>
    </font>
    <font>
      <sz val="8"/>
      <color indexed="16"/>
      <name val="Palatino"/>
      <family val="1"/>
    </font>
    <font>
      <sz val="10"/>
      <color indexed="8"/>
      <name val="MS Sans Serif"/>
      <family val="2"/>
    </font>
    <font>
      <sz val="8"/>
      <name val="Univers (WN)"/>
    </font>
    <font>
      <b/>
      <sz val="12"/>
      <color indexed="8"/>
      <name val="Arial"/>
      <family val="2"/>
    </font>
    <font>
      <sz val="8"/>
      <name val="Helv"/>
    </font>
    <font>
      <sz val="8"/>
      <color indexed="12"/>
      <name val="Arial"/>
      <family val="2"/>
    </font>
    <font>
      <sz val="10"/>
      <name val="Futura UBS Bk"/>
      <family val="2"/>
    </font>
    <font>
      <b/>
      <sz val="16"/>
      <color indexed="16"/>
      <name val="Arial"/>
      <family val="2"/>
    </font>
    <font>
      <b/>
      <sz val="10"/>
      <color indexed="12"/>
      <name val="Arial"/>
      <family val="2"/>
    </font>
    <font>
      <b/>
      <sz val="12"/>
      <color indexed="10"/>
      <name val="Swis721 Cn BT"/>
      <family val="2"/>
    </font>
    <font>
      <b/>
      <sz val="12"/>
      <color indexed="10"/>
      <name val="Helv"/>
    </font>
    <font>
      <sz val="24"/>
      <color indexed="9"/>
      <name val="Arial"/>
      <family val="2"/>
    </font>
    <font>
      <sz val="10"/>
      <color indexed="9"/>
      <name val="Arial"/>
      <family val="2"/>
    </font>
    <font>
      <sz val="9"/>
      <name val="Arial"/>
      <family val="2"/>
    </font>
    <font>
      <b/>
      <sz val="11"/>
      <color indexed="9"/>
      <name val="Arial"/>
      <family val="2"/>
    </font>
    <font>
      <i/>
      <sz val="10"/>
      <name val="Arial"/>
      <family val="2"/>
    </font>
    <font>
      <sz val="8"/>
      <name val="Wingdings"/>
      <charset val="2"/>
    </font>
    <font>
      <b/>
      <sz val="10"/>
      <color indexed="8"/>
      <name val="Times New Roman"/>
      <family val="1"/>
    </font>
    <font>
      <b/>
      <sz val="8"/>
      <color indexed="8"/>
      <name val="Times New Roman"/>
      <family val="1"/>
    </font>
    <font>
      <sz val="8"/>
      <color indexed="8"/>
      <name val="Times New Roman"/>
      <family val="1"/>
    </font>
    <font>
      <i/>
      <sz val="12"/>
      <color indexed="12"/>
      <name val="Times New Roman"/>
      <family val="1"/>
    </font>
    <font>
      <b/>
      <sz val="12"/>
      <color indexed="60"/>
      <name val="Swis721 Cn BT"/>
      <family val="2"/>
    </font>
    <font>
      <b/>
      <sz val="10"/>
      <color indexed="16"/>
      <name val="Arial"/>
      <family val="2"/>
    </font>
    <font>
      <b/>
      <u val="singleAccounting"/>
      <sz val="14"/>
      <name val="Times New Roman"/>
      <family val="1"/>
    </font>
    <font>
      <i/>
      <sz val="14"/>
      <name val="Times New Roman"/>
      <family val="1"/>
    </font>
    <font>
      <sz val="14"/>
      <name val="Times New Roman"/>
      <family val="1"/>
    </font>
    <font>
      <b/>
      <sz val="12"/>
      <name val="CG Times (W1)"/>
      <family val="1"/>
    </font>
    <font>
      <b/>
      <i/>
      <sz val="12"/>
      <name val="CG Times (W1)"/>
      <family val="1"/>
    </font>
    <font>
      <sz val="9"/>
      <color indexed="12"/>
      <name val="Arial"/>
      <family val="2"/>
    </font>
    <font>
      <sz val="8"/>
      <color indexed="8"/>
      <name val="Wingdings"/>
      <charset val="2"/>
    </font>
    <font>
      <b/>
      <sz val="8"/>
      <color indexed="12"/>
      <name val="Arial"/>
      <family val="2"/>
    </font>
    <font>
      <b/>
      <i/>
      <sz val="12"/>
      <name val="Times New Roman"/>
      <family val="1"/>
    </font>
    <font>
      <sz val="11"/>
      <name val="ZapfCalligr BT"/>
    </font>
    <font>
      <sz val="11"/>
      <name val="Arial Unicode MS"/>
      <family val="3"/>
    </font>
    <font>
      <sz val="11"/>
      <name val="ＭＳ Ｐゴシック"/>
      <family val="3"/>
      <charset val="128"/>
    </font>
    <font>
      <sz val="10"/>
      <color theme="0"/>
      <name val="Arial"/>
      <family val="2"/>
    </font>
    <font>
      <sz val="10"/>
      <color rgb="FF0000FF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</fonts>
  <fills count="6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16"/>
        <bgColor indexed="64"/>
      </patternFill>
    </fill>
    <fill>
      <patternFill patternType="lightGray">
        <fgColor indexed="13"/>
      </patternFill>
    </fill>
    <fill>
      <patternFill patternType="solid">
        <fgColor indexed="9"/>
      </patternFill>
    </fill>
    <fill>
      <patternFill patternType="solid">
        <fgColor indexed="5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0090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8"/>
      </patternFill>
    </fill>
    <fill>
      <patternFill patternType="lightGray">
        <fgColor indexed="15"/>
      </patternFill>
    </fill>
    <fill>
      <patternFill patternType="solid">
        <fgColor indexed="13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gray0625">
        <bgColor indexed="22"/>
      </patternFill>
    </fill>
    <fill>
      <patternFill patternType="solid">
        <fgColor indexed="22"/>
        <bgColor indexed="22"/>
      </patternFill>
    </fill>
    <fill>
      <patternFill patternType="gray0625">
        <fgColor indexed="13"/>
        <bgColor indexed="13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mediumGray">
        <fgColor indexed="22"/>
      </patternFill>
    </fill>
    <fill>
      <patternFill patternType="gray0625">
        <fgColor indexed="10"/>
      </patternFill>
    </fill>
    <fill>
      <patternFill patternType="solid">
        <fgColor indexed="13"/>
        <bgColor indexed="64"/>
      </patternFill>
    </fill>
    <fill>
      <patternFill patternType="solid">
        <fgColor indexed="59"/>
        <bgColor indexed="64"/>
      </patternFill>
    </fill>
    <fill>
      <patternFill patternType="solid">
        <fgColor indexed="3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7"/>
        <bgColor indexed="64"/>
      </patternFill>
    </fill>
  </fills>
  <borders count="7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double">
        <color indexed="64"/>
      </left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/>
      <top/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thick">
        <color auto="1"/>
      </bottom>
      <diagonal/>
    </border>
    <border>
      <left/>
      <right/>
      <top/>
      <bottom style="thin">
        <color indexed="8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/>
      <right/>
      <top/>
      <bottom style="medium">
        <color indexed="45"/>
      </bottom>
      <diagonal/>
    </border>
    <border>
      <left/>
      <right/>
      <top/>
      <bottom style="thin">
        <color indexed="45"/>
      </bottom>
      <diagonal/>
    </border>
    <border>
      <left/>
      <right/>
      <top style="medium">
        <color indexed="45"/>
      </top>
      <bottom/>
      <diagonal/>
    </border>
    <border>
      <left/>
      <right/>
      <top/>
      <bottom style="double">
        <color indexed="45"/>
      </bottom>
      <diagonal/>
    </border>
    <border>
      <left style="hair">
        <color indexed="10"/>
      </left>
      <right style="hair">
        <color indexed="10"/>
      </right>
      <top style="hair">
        <color indexed="10"/>
      </top>
      <bottom style="hair">
        <color indexed="10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/>
      <right/>
      <top style="thin">
        <color indexed="55"/>
      </top>
      <bottom style="thin">
        <color indexed="55"/>
      </bottom>
      <diagonal/>
    </border>
    <border>
      <left style="thin">
        <color indexed="55"/>
      </left>
      <right/>
      <top style="thin">
        <color indexed="55"/>
      </top>
      <bottom style="thin">
        <color indexed="55"/>
      </bottom>
      <diagonal/>
    </border>
    <border>
      <left/>
      <right style="thin">
        <color indexed="55"/>
      </right>
      <top style="thin">
        <color indexed="55"/>
      </top>
      <bottom style="thin">
        <color indexed="55"/>
      </bottom>
      <diagonal/>
    </border>
    <border>
      <left/>
      <right/>
      <top style="thin">
        <color indexed="22"/>
      </top>
      <bottom/>
      <diagonal/>
    </border>
    <border>
      <left style="thin">
        <color indexed="22"/>
      </left>
      <right/>
      <top style="thin">
        <color indexed="22"/>
      </top>
      <bottom/>
      <diagonal/>
    </border>
    <border>
      <left/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/>
      <top/>
      <bottom/>
      <diagonal/>
    </border>
    <border>
      <left/>
      <right style="thin">
        <color indexed="22"/>
      </right>
      <top/>
      <bottom/>
      <diagonal/>
    </border>
    <border>
      <left style="thin">
        <color indexed="22"/>
      </left>
      <right/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7183">
    <xf numFmtId="0" fontId="0" fillId="0" borderId="0"/>
    <xf numFmtId="0" fontId="9" fillId="0" borderId="0"/>
    <xf numFmtId="0" fontId="10" fillId="2" borderId="0" applyNumberFormat="0" applyBorder="0" applyAlignment="0" applyProtection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2" borderId="0" applyNumberFormat="0" applyBorder="0" applyAlignment="0" applyProtection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2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9" borderId="0" applyNumberFormat="0" applyBorder="0" applyAlignment="0" applyProtection="0"/>
    <xf numFmtId="0" fontId="12" fillId="3" borderId="0" applyNumberFormat="0" applyBorder="0" applyAlignment="0" applyProtection="0"/>
    <xf numFmtId="0" fontId="13" fillId="4" borderId="0" applyNumberFormat="0" applyBorder="0" applyAlignment="0" applyProtection="0"/>
    <xf numFmtId="178" fontId="14" fillId="0" borderId="0" applyFill="0" applyBorder="0" applyAlignment="0"/>
    <xf numFmtId="170" fontId="14" fillId="0" borderId="0" applyFill="0" applyBorder="0" applyAlignment="0"/>
    <xf numFmtId="172" fontId="14" fillId="0" borderId="0" applyFill="0" applyBorder="0" applyAlignment="0"/>
    <xf numFmtId="179" fontId="14" fillId="0" borderId="0" applyFill="0" applyBorder="0" applyAlignment="0"/>
    <xf numFmtId="180" fontId="14" fillId="0" borderId="0" applyFill="0" applyBorder="0" applyAlignment="0"/>
    <xf numFmtId="178" fontId="14" fillId="0" borderId="0" applyFill="0" applyBorder="0" applyAlignment="0"/>
    <xf numFmtId="181" fontId="14" fillId="0" borderId="0" applyFill="0" applyBorder="0" applyAlignment="0"/>
    <xf numFmtId="170" fontId="14" fillId="0" borderId="0" applyFill="0" applyBorder="0" applyAlignment="0"/>
    <xf numFmtId="0" fontId="15" fillId="20" borderId="1" applyNumberFormat="0" applyAlignment="0" applyProtection="0"/>
    <xf numFmtId="0" fontId="15" fillId="20" borderId="1" applyNumberFormat="0" applyAlignment="0" applyProtection="0"/>
    <xf numFmtId="0" fontId="16" fillId="21" borderId="2" applyNumberFormat="0" applyAlignment="0" applyProtection="0"/>
    <xf numFmtId="0" fontId="17" fillId="0" borderId="3" applyNumberFormat="0" applyFill="0" applyAlignment="0" applyProtection="0"/>
    <xf numFmtId="0" fontId="16" fillId="21" borderId="2" applyNumberFormat="0" applyAlignment="0" applyProtection="0"/>
    <xf numFmtId="43" fontId="9" fillId="0" borderId="0" applyFont="0" applyFill="0" applyBorder="0" applyAlignment="0" applyProtection="0"/>
    <xf numFmtId="178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4" fontId="18" fillId="0" borderId="0" applyFill="0" applyBorder="0" applyAlignment="0"/>
    <xf numFmtId="38" fontId="19" fillId="0" borderId="4">
      <alignment vertical="center"/>
    </xf>
    <xf numFmtId="0" fontId="20" fillId="0" borderId="0" applyNumberFormat="0" applyFill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9" borderId="0" applyNumberFormat="0" applyBorder="0" applyAlignment="0" applyProtection="0"/>
    <xf numFmtId="178" fontId="14" fillId="0" borderId="0" applyFill="0" applyBorder="0" applyAlignment="0"/>
    <xf numFmtId="170" fontId="14" fillId="0" borderId="0" applyFill="0" applyBorder="0" applyAlignment="0"/>
    <xf numFmtId="178" fontId="14" fillId="0" borderId="0" applyFill="0" applyBorder="0" applyAlignment="0"/>
    <xf numFmtId="181" fontId="14" fillId="0" borderId="0" applyFill="0" applyBorder="0" applyAlignment="0"/>
    <xf numFmtId="170" fontId="14" fillId="0" borderId="0" applyFill="0" applyBorder="0" applyAlignment="0"/>
    <xf numFmtId="0" fontId="21" fillId="7" borderId="1" applyNumberFormat="0" applyAlignment="0" applyProtection="0"/>
    <xf numFmtId="173" fontId="9" fillId="0" borderId="0" applyFont="0" applyFill="0" applyBorder="0" applyAlignment="0" applyProtection="0"/>
    <xf numFmtId="0" fontId="22" fillId="0" borderId="0" applyNumberFormat="0" applyFill="0" applyBorder="0" applyAlignment="0" applyProtection="0"/>
    <xf numFmtId="1" fontId="9" fillId="0" borderId="0" applyFont="0" applyFill="0" applyBorder="0" applyAlignment="0"/>
    <xf numFmtId="0" fontId="13" fillId="4" borderId="0" applyNumberFormat="0" applyBorder="0" applyAlignment="0" applyProtection="0"/>
    <xf numFmtId="38" fontId="23" fillId="22" borderId="0" applyNumberFormat="0" applyBorder="0" applyAlignment="0" applyProtection="0"/>
    <xf numFmtId="0" fontId="24" fillId="0" borderId="5" applyNumberFormat="0" applyAlignment="0" applyProtection="0">
      <alignment horizontal="left" vertical="center"/>
    </xf>
    <xf numFmtId="0" fontId="24" fillId="0" borderId="6">
      <alignment horizontal="left" vertical="center"/>
    </xf>
    <xf numFmtId="0" fontId="25" fillId="0" borderId="7" applyNumberFormat="0" applyFill="0" applyAlignment="0" applyProtection="0"/>
    <xf numFmtId="0" fontId="26" fillId="0" borderId="8" applyNumberFormat="0" applyFill="0" applyAlignment="0" applyProtection="0"/>
    <xf numFmtId="0" fontId="20" fillId="0" borderId="9" applyNumberFormat="0" applyFill="0" applyAlignment="0" applyProtection="0"/>
    <xf numFmtId="0" fontId="20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21" fillId="7" borderId="1" applyNumberFormat="0" applyAlignment="0" applyProtection="0"/>
    <xf numFmtId="10" fontId="23" fillId="23" borderId="10" applyNumberFormat="0" applyBorder="0" applyAlignment="0" applyProtection="0"/>
    <xf numFmtId="178" fontId="14" fillId="0" borderId="0" applyFill="0" applyBorder="0" applyAlignment="0"/>
    <xf numFmtId="170" fontId="14" fillId="0" borderId="0" applyFill="0" applyBorder="0" applyAlignment="0"/>
    <xf numFmtId="178" fontId="14" fillId="0" borderId="0" applyFill="0" applyBorder="0" applyAlignment="0"/>
    <xf numFmtId="181" fontId="14" fillId="0" borderId="0" applyFill="0" applyBorder="0" applyAlignment="0"/>
    <xf numFmtId="170" fontId="14" fillId="0" borderId="0" applyFill="0" applyBorder="0" applyAlignment="0"/>
    <xf numFmtId="0" fontId="17" fillId="0" borderId="3" applyNumberFormat="0" applyFill="0" applyAlignment="0" applyProtection="0"/>
    <xf numFmtId="175" fontId="23" fillId="0" borderId="0" applyFont="0" applyFill="0" applyBorder="0" applyAlignment="0" applyProtection="0"/>
    <xf numFmtId="40" fontId="27" fillId="0" borderId="0" applyFont="0" applyFill="0" applyBorder="0" applyAlignment="0" applyProtection="0"/>
    <xf numFmtId="0" fontId="28" fillId="24" borderId="0">
      <alignment vertical="center"/>
    </xf>
    <xf numFmtId="168" fontId="30" fillId="0" borderId="0" applyFont="0" applyFill="0" applyBorder="0" applyAlignment="0" applyProtection="0"/>
    <xf numFmtId="171" fontId="27" fillId="0" borderId="0" applyFont="0" applyFill="0" applyBorder="0" applyAlignment="0" applyProtection="0"/>
    <xf numFmtId="0" fontId="29" fillId="25" borderId="0" applyNumberFormat="0" applyBorder="0" applyAlignment="0" applyProtection="0"/>
    <xf numFmtId="176" fontId="9" fillId="0" borderId="0"/>
    <xf numFmtId="0" fontId="30" fillId="0" borderId="0"/>
    <xf numFmtId="0" fontId="30" fillId="0" borderId="0"/>
    <xf numFmtId="0" fontId="30" fillId="0" borderId="0"/>
    <xf numFmtId="170" fontId="31" fillId="0" borderId="0"/>
    <xf numFmtId="0" fontId="10" fillId="26" borderId="11" applyNumberFormat="0" applyFont="0" applyAlignment="0" applyProtection="0"/>
    <xf numFmtId="0" fontId="30" fillId="26" borderId="11" applyNumberFormat="0" applyFont="0" applyAlignment="0" applyProtection="0"/>
    <xf numFmtId="1" fontId="9" fillId="0" borderId="0" applyFont="0" applyFill="0" applyBorder="0" applyAlignment="0" applyProtection="0"/>
    <xf numFmtId="0" fontId="32" fillId="20" borderId="12" applyNumberFormat="0" applyAlignment="0" applyProtection="0"/>
    <xf numFmtId="180" fontId="14" fillId="0" borderId="0" applyFont="0" applyFill="0" applyBorder="0" applyAlignment="0" applyProtection="0"/>
    <xf numFmtId="184" fontId="14" fillId="0" borderId="0" applyFont="0" applyFill="0" applyBorder="0" applyAlignment="0" applyProtection="0"/>
    <xf numFmtId="10" fontId="9" fillId="0" borderId="0" applyFont="0" applyFill="0" applyBorder="0" applyAlignment="0" applyProtection="0"/>
    <xf numFmtId="177" fontId="33" fillId="0" borderId="0"/>
    <xf numFmtId="178" fontId="14" fillId="0" borderId="0" applyFill="0" applyBorder="0" applyAlignment="0"/>
    <xf numFmtId="170" fontId="14" fillId="0" borderId="0" applyFill="0" applyBorder="0" applyAlignment="0"/>
    <xf numFmtId="178" fontId="14" fillId="0" borderId="0" applyFill="0" applyBorder="0" applyAlignment="0"/>
    <xf numFmtId="181" fontId="14" fillId="0" borderId="0" applyFill="0" applyBorder="0" applyAlignment="0"/>
    <xf numFmtId="170" fontId="14" fillId="0" borderId="0" applyFill="0" applyBorder="0" applyAlignment="0"/>
    <xf numFmtId="0" fontId="34" fillId="22" borderId="0" applyNumberFormat="0" applyAlignment="0">
      <alignment horizontal="centerContinuous" vertical="center"/>
    </xf>
    <xf numFmtId="0" fontId="32" fillId="20" borderId="12" applyNumberFormat="0" applyAlignment="0" applyProtection="0"/>
    <xf numFmtId="0" fontId="35" fillId="27" borderId="0">
      <alignment vertical="center"/>
    </xf>
    <xf numFmtId="0" fontId="36" fillId="27" borderId="13" applyNumberFormat="0" applyFill="0" applyBorder="0"/>
    <xf numFmtId="49" fontId="18" fillId="0" borderId="0" applyFill="0" applyBorder="0" applyAlignment="0"/>
    <xf numFmtId="182" fontId="14" fillId="0" borderId="0" applyFill="0" applyBorder="0" applyAlignment="0"/>
    <xf numFmtId="183" fontId="14" fillId="0" borderId="0" applyFill="0" applyBorder="0" applyAlignment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40" fontId="38" fillId="0" borderId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5" fillId="0" borderId="7" applyNumberFormat="0" applyFill="0" applyAlignment="0" applyProtection="0"/>
    <xf numFmtId="0" fontId="26" fillId="0" borderId="8" applyNumberFormat="0" applyFill="0" applyAlignment="0" applyProtection="0"/>
    <xf numFmtId="0" fontId="20" fillId="0" borderId="9" applyNumberFormat="0" applyFill="0" applyAlignment="0" applyProtection="0"/>
    <xf numFmtId="0" fontId="40" fillId="0" borderId="14" applyNumberFormat="0" applyFill="0" applyAlignment="0" applyProtection="0"/>
    <xf numFmtId="0" fontId="37" fillId="0" borderId="0" applyNumberFormat="0" applyFill="0" applyBorder="0" applyAlignment="0" applyProtection="0"/>
    <xf numFmtId="0" fontId="43" fillId="0" borderId="0"/>
    <xf numFmtId="9" fontId="43" fillId="0" borderId="0" applyFont="0" applyFill="0" applyBorder="0" applyAlignment="0" applyProtection="0"/>
    <xf numFmtId="10" fontId="43" fillId="0" borderId="0" applyFont="0" applyFill="0" applyBorder="0" applyAlignment="0" applyProtection="0"/>
    <xf numFmtId="1" fontId="43" fillId="0" borderId="0" applyFont="0" applyFill="0" applyBorder="0" applyAlignment="0" applyProtection="0"/>
    <xf numFmtId="0" fontId="9" fillId="26" borderId="11" applyNumberFormat="0" applyFont="0" applyAlignment="0" applyProtection="0"/>
    <xf numFmtId="0" fontId="9" fillId="0" borderId="0"/>
    <xf numFmtId="0" fontId="9" fillId="0" borderId="0"/>
    <xf numFmtId="0" fontId="9" fillId="0" borderId="0"/>
    <xf numFmtId="176" fontId="43" fillId="0" borderId="0"/>
    <xf numFmtId="171" fontId="19" fillId="0" borderId="0" applyFont="0" applyFill="0" applyBorder="0" applyAlignment="0" applyProtection="0"/>
    <xf numFmtId="168" fontId="9" fillId="0" borderId="0" applyFont="0" applyFill="0" applyBorder="0" applyAlignment="0" applyProtection="0"/>
    <xf numFmtId="40" fontId="19" fillId="0" borderId="0" applyFont="0" applyFill="0" applyBorder="0" applyAlignment="0" applyProtection="0"/>
    <xf numFmtId="1" fontId="43" fillId="0" borderId="0" applyFont="0" applyFill="0" applyBorder="0" applyAlignment="0"/>
    <xf numFmtId="173" fontId="43" fillId="0" borderId="0" applyFont="0" applyFill="0" applyBorder="0" applyAlignment="0" applyProtection="0"/>
    <xf numFmtId="173" fontId="43" fillId="0" borderId="0" applyFont="0" applyFill="0" applyBorder="0" applyAlignment="0" applyProtection="0"/>
    <xf numFmtId="1" fontId="43" fillId="0" borderId="0" applyFont="0" applyFill="0" applyBorder="0" applyAlignment="0"/>
    <xf numFmtId="173" fontId="43" fillId="0" borderId="0" applyFont="0" applyFill="0" applyBorder="0" applyAlignment="0" applyProtection="0"/>
    <xf numFmtId="1" fontId="43" fillId="0" borderId="0" applyFont="0" applyFill="0" applyBorder="0" applyAlignment="0"/>
    <xf numFmtId="40" fontId="19" fillId="0" borderId="0" applyFont="0" applyFill="0" applyBorder="0" applyAlignment="0" applyProtection="0"/>
    <xf numFmtId="168" fontId="9" fillId="0" borderId="0" applyFont="0" applyFill="0" applyBorder="0" applyAlignment="0" applyProtection="0"/>
    <xf numFmtId="171" fontId="19" fillId="0" borderId="0" applyFont="0" applyFill="0" applyBorder="0" applyAlignment="0" applyProtection="0"/>
    <xf numFmtId="176" fontId="43" fillId="0" borderId="0"/>
    <xf numFmtId="0" fontId="9" fillId="0" borderId="0"/>
    <xf numFmtId="0" fontId="9" fillId="0" borderId="0"/>
    <xf numFmtId="0" fontId="9" fillId="0" borderId="0"/>
    <xf numFmtId="0" fontId="9" fillId="26" borderId="11" applyNumberFormat="0" applyFont="0" applyAlignment="0" applyProtection="0"/>
    <xf numFmtId="1" fontId="43" fillId="0" borderId="0" applyFont="0" applyFill="0" applyBorder="0" applyAlignment="0" applyProtection="0"/>
    <xf numFmtId="40" fontId="19" fillId="0" borderId="0" applyFont="0" applyFill="0" applyBorder="0" applyAlignment="0" applyProtection="0"/>
    <xf numFmtId="10" fontId="43" fillId="0" borderId="0" applyFont="0" applyFill="0" applyBorder="0" applyAlignment="0" applyProtection="0"/>
    <xf numFmtId="168" fontId="9" fillId="0" borderId="0" applyFont="0" applyFill="0" applyBorder="0" applyAlignment="0" applyProtection="0"/>
    <xf numFmtId="171" fontId="19" fillId="0" borderId="0" applyFont="0" applyFill="0" applyBorder="0" applyAlignment="0" applyProtection="0"/>
    <xf numFmtId="176" fontId="43" fillId="0" borderId="0"/>
    <xf numFmtId="0" fontId="9" fillId="0" borderId="0"/>
    <xf numFmtId="0" fontId="9" fillId="0" borderId="0"/>
    <xf numFmtId="0" fontId="9" fillId="0" borderId="0"/>
    <xf numFmtId="0" fontId="9" fillId="26" borderId="11" applyNumberFormat="0" applyFont="0" applyAlignment="0" applyProtection="0"/>
    <xf numFmtId="1" fontId="43" fillId="0" borderId="0" applyFont="0" applyFill="0" applyBorder="0" applyAlignment="0" applyProtection="0"/>
    <xf numFmtId="10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192" fontId="44" fillId="0" borderId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50" fillId="0" borderId="15" applyNumberFormat="0" applyFill="0" applyBorder="0" applyAlignment="0" applyProtection="0">
      <alignment horizontal="center"/>
    </xf>
    <xf numFmtId="193" fontId="9" fillId="0" borderId="0" applyFont="0" applyFill="0" applyBorder="0" applyAlignment="0" applyProtection="0"/>
    <xf numFmtId="0" fontId="51" fillId="0" borderId="0" applyFont="0" applyFill="0" applyBorder="0" applyAlignment="0" applyProtection="0">
      <alignment horizontal="right"/>
    </xf>
    <xf numFmtId="194" fontId="51" fillId="0" borderId="0" applyFont="0" applyFill="0" applyBorder="0" applyAlignment="0" applyProtection="0"/>
    <xf numFmtId="195" fontId="51" fillId="0" borderId="0" applyFont="0" applyFill="0" applyBorder="0" applyAlignment="0" applyProtection="0">
      <alignment horizontal="right"/>
    </xf>
    <xf numFmtId="0" fontId="51" fillId="0" borderId="0" applyFont="0" applyFill="0" applyBorder="0" applyAlignment="0" applyProtection="0">
      <alignment horizontal="right"/>
    </xf>
    <xf numFmtId="167" fontId="52" fillId="0" borderId="19">
      <protection locked="0"/>
    </xf>
    <xf numFmtId="0" fontId="51" fillId="0" borderId="0" applyFont="0" applyFill="0" applyBorder="0" applyAlignment="0" applyProtection="0">
      <alignment horizontal="right"/>
    </xf>
    <xf numFmtId="0" fontId="51" fillId="0" borderId="0" applyFont="0" applyFill="0" applyBorder="0" applyAlignment="0" applyProtection="0">
      <alignment horizontal="right"/>
    </xf>
    <xf numFmtId="0" fontId="53" fillId="0" borderId="0" applyNumberFormat="0">
      <alignment horizontal="right"/>
    </xf>
    <xf numFmtId="0" fontId="51" fillId="0" borderId="0" applyFont="0" applyFill="0" applyBorder="0" applyAlignment="0" applyProtection="0"/>
    <xf numFmtId="0" fontId="51" fillId="0" borderId="20" applyNumberFormat="0" applyFont="0" applyFill="0" applyAlignment="0" applyProtection="0"/>
    <xf numFmtId="0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0" fontId="55" fillId="0" borderId="0" applyFill="0" applyBorder="0" applyProtection="0">
      <alignment horizontal="left"/>
    </xf>
    <xf numFmtId="0" fontId="56" fillId="0" borderId="0" applyNumberFormat="0" applyFill="0" applyBorder="0" applyAlignment="0" applyProtection="0"/>
    <xf numFmtId="0" fontId="51" fillId="0" borderId="0" applyFont="0" applyFill="0" applyBorder="0" applyAlignment="0" applyProtection="0">
      <alignment horizontal="right"/>
    </xf>
    <xf numFmtId="0" fontId="57" fillId="0" borderId="0" applyProtection="0">
      <alignment horizontal="right"/>
    </xf>
    <xf numFmtId="0" fontId="58" fillId="0" borderId="0">
      <alignment horizontal="center"/>
    </xf>
    <xf numFmtId="0" fontId="58" fillId="0" borderId="0">
      <alignment horizontal="center"/>
    </xf>
    <xf numFmtId="0" fontId="23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196" fontId="23" fillId="0" borderId="0" applyNumberFormat="0" applyFill="0" applyBorder="0" applyAlignment="0" applyProtection="0"/>
    <xf numFmtId="0" fontId="60" fillId="0" borderId="0"/>
    <xf numFmtId="43" fontId="6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10" fillId="0" borderId="0" applyFont="0" applyFill="0" applyBorder="0" applyAlignment="0" applyProtection="0"/>
    <xf numFmtId="197" fontId="54" fillId="0" borderId="0" applyFont="0" applyFill="0" applyBorder="0" applyAlignment="0" applyProtection="0"/>
    <xf numFmtId="198" fontId="54" fillId="0" borderId="0" applyFont="0" applyFill="0" applyBorder="0" applyAlignment="0" applyProtection="0"/>
    <xf numFmtId="0" fontId="51" fillId="0" borderId="0" applyFont="0" applyFill="0" applyBorder="0" applyAlignment="0" applyProtection="0">
      <alignment horizontal="right"/>
    </xf>
    <xf numFmtId="199" fontId="51" fillId="0" borderId="0" applyFont="0" applyFill="0" applyBorder="0" applyAlignment="0" applyProtection="0">
      <alignment horizontal="right"/>
    </xf>
    <xf numFmtId="200" fontId="9" fillId="0" borderId="0" applyFont="0" applyFill="0" applyBorder="0" applyAlignment="0" applyProtection="0"/>
    <xf numFmtId="37" fontId="62" fillId="0" borderId="0"/>
    <xf numFmtId="39" fontId="33" fillId="0" borderId="0"/>
    <xf numFmtId="39" fontId="33" fillId="0" borderId="0"/>
    <xf numFmtId="39" fontId="33" fillId="0" borderId="0"/>
    <xf numFmtId="39" fontId="33" fillId="0" borderId="0"/>
    <xf numFmtId="39" fontId="33" fillId="0" borderId="0"/>
    <xf numFmtId="39" fontId="33" fillId="0" borderId="0"/>
    <xf numFmtId="39" fontId="33" fillId="0" borderId="0"/>
    <xf numFmtId="39" fontId="33" fillId="0" borderId="0"/>
    <xf numFmtId="0" fontId="9" fillId="0" borderId="0"/>
    <xf numFmtId="0" fontId="9" fillId="0" borderId="0"/>
    <xf numFmtId="0" fontId="10" fillId="0" borderId="0"/>
    <xf numFmtId="0" fontId="10" fillId="0" borderId="0"/>
    <xf numFmtId="0" fontId="61" fillId="0" borderId="0"/>
    <xf numFmtId="0" fontId="9" fillId="0" borderId="0"/>
    <xf numFmtId="0" fontId="10" fillId="0" borderId="0"/>
    <xf numFmtId="0" fontId="23" fillId="0" borderId="0"/>
    <xf numFmtId="0" fontId="61" fillId="0" borderId="0"/>
    <xf numFmtId="0" fontId="23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196" fontId="49" fillId="0" borderId="0" applyNumberFormat="0" applyFill="0" applyBorder="0" applyAlignment="0" applyProtection="0"/>
    <xf numFmtId="196" fontId="59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96" fontId="23" fillId="0" borderId="0" applyNumberFormat="0" applyFill="0" applyBorder="0" applyAlignment="0" applyProtection="0"/>
    <xf numFmtId="1" fontId="64" fillId="0" borderId="0" applyProtection="0">
      <alignment horizontal="right" vertical="center"/>
    </xf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0" fillId="0" borderId="0" applyFont="0" applyFill="0" applyBorder="0" applyAlignment="0" applyProtection="0"/>
    <xf numFmtId="166" fontId="65" fillId="0" borderId="0" applyFont="0" applyFill="0" applyBorder="0" applyAlignment="0" applyProtection="0"/>
    <xf numFmtId="0" fontId="19" fillId="0" borderId="0" applyNumberFormat="0" applyFont="0" applyFill="0" applyBorder="0" applyAlignment="0" applyProtection="0">
      <alignment horizontal="left"/>
    </xf>
    <xf numFmtId="15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0" fontId="66" fillId="0" borderId="18">
      <alignment horizontal="center"/>
    </xf>
    <xf numFmtId="3" fontId="19" fillId="0" borderId="0" applyFont="0" applyFill="0" applyBorder="0" applyAlignment="0" applyProtection="0"/>
    <xf numFmtId="4" fontId="54" fillId="0" borderId="0" applyFont="0" applyFill="0" applyBorder="0" applyAlignment="0" applyProtection="0"/>
    <xf numFmtId="3" fontId="54" fillId="0" borderId="0" applyFont="0" applyFill="0" applyBorder="0" applyAlignment="0" applyProtection="0"/>
    <xf numFmtId="0" fontId="67" fillId="0" borderId="0">
      <alignment vertical="top"/>
    </xf>
    <xf numFmtId="40" fontId="9" fillId="0" borderId="0"/>
    <xf numFmtId="0" fontId="68" fillId="0" borderId="0" applyBorder="0" applyProtection="0">
      <alignment vertical="center"/>
    </xf>
    <xf numFmtId="0" fontId="68" fillId="0" borderId="15" applyBorder="0" applyProtection="0">
      <alignment horizontal="right" vertical="center"/>
    </xf>
    <xf numFmtId="0" fontId="69" fillId="30" borderId="0" applyBorder="0" applyProtection="0">
      <alignment horizontal="centerContinuous" vertical="center"/>
    </xf>
    <xf numFmtId="0" fontId="69" fillId="24" borderId="15" applyBorder="0" applyProtection="0">
      <alignment horizontal="centerContinuous" vertical="center"/>
    </xf>
    <xf numFmtId="0" fontId="70" fillId="0" borderId="0" applyFill="0" applyBorder="0" applyProtection="0">
      <alignment horizontal="left"/>
    </xf>
    <xf numFmtId="0" fontId="55" fillId="0" borderId="21" applyFill="0" applyBorder="0" applyProtection="0">
      <alignment horizontal="left" vertical="top"/>
    </xf>
    <xf numFmtId="0" fontId="24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201" fontId="72" fillId="0" borderId="0">
      <alignment horizontal="center"/>
    </xf>
    <xf numFmtId="0" fontId="73" fillId="0" borderId="0">
      <alignment horizontal="center"/>
    </xf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202" fontId="9" fillId="0" borderId="0" applyFont="0" applyFill="0" applyBorder="0" applyAlignment="0" applyProtection="0"/>
    <xf numFmtId="0" fontId="63" fillId="31" borderId="22" applyNumberFormat="0" applyFont="0" applyBorder="0" applyAlignment="0" applyProtection="0">
      <alignment horizontal="right"/>
    </xf>
    <xf numFmtId="0" fontId="9" fillId="0" borderId="0"/>
    <xf numFmtId="0" fontId="9" fillId="0" borderId="0"/>
    <xf numFmtId="0" fontId="10" fillId="2" borderId="0" applyNumberFormat="0" applyBorder="0" applyAlignment="0" applyProtection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9" fillId="0" borderId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9" fillId="0" borderId="0"/>
    <xf numFmtId="0" fontId="9" fillId="0" borderId="0"/>
    <xf numFmtId="0" fontId="9" fillId="26" borderId="11" applyNumberFormat="0" applyFont="0" applyAlignment="0" applyProtection="0"/>
    <xf numFmtId="0" fontId="15" fillId="20" borderId="1" applyNumberFormat="0" applyAlignment="0" applyProtection="0"/>
    <xf numFmtId="0" fontId="10" fillId="0" borderId="0"/>
    <xf numFmtId="0" fontId="11" fillId="12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32" fillId="20" borderId="12" applyNumberFormat="0" applyAlignment="0" applyProtection="0"/>
    <xf numFmtId="0" fontId="16" fillId="21" borderId="2" applyNumberFormat="0" applyAlignment="0" applyProtection="0"/>
    <xf numFmtId="0" fontId="9" fillId="0" borderId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9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0" fillId="0" borderId="0"/>
    <xf numFmtId="0" fontId="9" fillId="26" borderId="11" applyNumberFormat="0" applyFont="0" applyAlignment="0" applyProtection="0"/>
    <xf numFmtId="0" fontId="11" fillId="19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9" fillId="0" borderId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9" fillId="0" borderId="0"/>
    <xf numFmtId="0" fontId="9" fillId="0" borderId="0"/>
    <xf numFmtId="0" fontId="15" fillId="20" borderId="1" applyNumberFormat="0" applyAlignment="0" applyProtection="0"/>
    <xf numFmtId="0" fontId="10" fillId="0" borderId="0"/>
    <xf numFmtId="0" fontId="32" fillId="20" borderId="12" applyNumberFormat="0" applyAlignment="0" applyProtection="0"/>
    <xf numFmtId="0" fontId="16" fillId="21" borderId="2" applyNumberFormat="0" applyAlignment="0" applyProtection="0"/>
    <xf numFmtId="0" fontId="9" fillId="0" borderId="0"/>
    <xf numFmtId="0" fontId="16" fillId="21" borderId="2" applyNumberFormat="0" applyAlignment="0" applyProtection="0"/>
    <xf numFmtId="0" fontId="11" fillId="15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0" borderId="0" applyNumberFormat="0" applyBorder="0" applyAlignment="0" applyProtection="0"/>
    <xf numFmtId="0" fontId="9" fillId="0" borderId="0"/>
    <xf numFmtId="0" fontId="11" fillId="9" borderId="0" applyNumberFormat="0" applyBorder="0" applyAlignment="0" applyProtection="0"/>
    <xf numFmtId="0" fontId="11" fillId="12" borderId="0" applyNumberFormat="0" applyBorder="0" applyAlignment="0" applyProtection="0"/>
    <xf numFmtId="0" fontId="15" fillId="20" borderId="1" applyNumberFormat="0" applyAlignment="0" applyProtection="0"/>
    <xf numFmtId="0" fontId="22" fillId="0" borderId="0" applyNumberFormat="0" applyFill="0" applyBorder="0" applyAlignment="0" applyProtection="0"/>
    <xf numFmtId="0" fontId="9" fillId="0" borderId="0"/>
    <xf numFmtId="44" fontId="9" fillId="0" borderId="0" applyFont="0" applyFill="0" applyBorder="0" applyAlignment="0" applyProtection="0"/>
    <xf numFmtId="0" fontId="10" fillId="11" borderId="0" applyNumberFormat="0" applyBorder="0" applyAlignment="0" applyProtection="0"/>
    <xf numFmtId="171" fontId="19" fillId="0" borderId="0" applyFont="0" applyFill="0" applyBorder="0" applyAlignment="0" applyProtection="0"/>
    <xf numFmtId="168" fontId="9" fillId="0" borderId="0" applyFont="0" applyFill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3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9" fillId="26" borderId="11" applyNumberFormat="0" applyFont="0" applyAlignment="0" applyProtection="0"/>
    <xf numFmtId="0" fontId="22" fillId="0" borderId="0" applyNumberFormat="0" applyFill="0" applyBorder="0" applyAlignment="0" applyProtection="0"/>
    <xf numFmtId="0" fontId="10" fillId="0" borderId="0"/>
    <xf numFmtId="171" fontId="19" fillId="0" borderId="0" applyFont="0" applyFill="0" applyBorder="0" applyAlignment="0" applyProtection="0"/>
    <xf numFmtId="168" fontId="9" fillId="0" borderId="0" applyFont="0" applyFill="0" applyBorder="0" applyAlignment="0" applyProtection="0"/>
    <xf numFmtId="0" fontId="25" fillId="0" borderId="7" applyNumberFormat="0" applyFill="0" applyAlignment="0" applyProtection="0"/>
    <xf numFmtId="0" fontId="26" fillId="0" borderId="8" applyNumberFormat="0" applyFill="0" applyAlignment="0" applyProtection="0"/>
    <xf numFmtId="0" fontId="13" fillId="4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0" fontId="19" fillId="0" borderId="0" applyFont="0" applyFill="0" applyBorder="0" applyAlignment="0" applyProtection="0"/>
    <xf numFmtId="0" fontId="20" fillId="0" borderId="9" applyNumberFormat="0" applyFill="0" applyAlignment="0" applyProtection="0"/>
    <xf numFmtId="0" fontId="22" fillId="0" borderId="0" applyNumberFormat="0" applyFill="0" applyBorder="0" applyAlignment="0" applyProtection="0"/>
    <xf numFmtId="0" fontId="17" fillId="0" borderId="3" applyNumberFormat="0" applyFill="0" applyAlignment="0" applyProtection="0"/>
    <xf numFmtId="0" fontId="20" fillId="0" borderId="0" applyNumberFormat="0" applyFill="0" applyBorder="0" applyAlignment="0" applyProtection="0"/>
    <xf numFmtId="0" fontId="25" fillId="0" borderId="7" applyNumberFormat="0" applyFill="0" applyAlignment="0" applyProtection="0"/>
    <xf numFmtId="0" fontId="26" fillId="0" borderId="8" applyNumberFormat="0" applyFill="0" applyAlignment="0" applyProtection="0"/>
    <xf numFmtId="0" fontId="13" fillId="4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0" fontId="19" fillId="0" borderId="0" applyFont="0" applyFill="0" applyBorder="0" applyAlignment="0" applyProtection="0"/>
    <xf numFmtId="0" fontId="20" fillId="0" borderId="9" applyNumberFormat="0" applyFill="0" applyAlignment="0" applyProtection="0"/>
    <xf numFmtId="0" fontId="17" fillId="0" borderId="3" applyNumberFormat="0" applyFill="0" applyAlignment="0" applyProtection="0"/>
    <xf numFmtId="0" fontId="20" fillId="0" borderId="0" applyNumberFormat="0" applyFill="0" applyBorder="0" applyAlignment="0" applyProtection="0"/>
    <xf numFmtId="0" fontId="21" fillId="7" borderId="1" applyNumberFormat="0" applyAlignment="0" applyProtection="0"/>
    <xf numFmtId="0" fontId="25" fillId="0" borderId="7" applyNumberFormat="0" applyFill="0" applyAlignment="0" applyProtection="0"/>
    <xf numFmtId="0" fontId="26" fillId="0" borderId="8" applyNumberFormat="0" applyFill="0" applyAlignment="0" applyProtection="0"/>
    <xf numFmtId="0" fontId="20" fillId="0" borderId="9" applyNumberFormat="0" applyFill="0" applyAlignment="0" applyProtection="0"/>
    <xf numFmtId="0" fontId="20" fillId="0" borderId="0" applyNumberFormat="0" applyFill="0" applyBorder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9" fillId="0" borderId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3" borderId="0" applyNumberFormat="0" applyBorder="0" applyAlignment="0" applyProtection="0"/>
    <xf numFmtId="0" fontId="10" fillId="2" borderId="0" applyNumberFormat="0" applyBorder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0" fillId="0" borderId="0" applyNumberFormat="0" applyFill="0" applyBorder="0" applyAlignment="0" applyProtection="0"/>
    <xf numFmtId="0" fontId="17" fillId="0" borderId="3" applyNumberFormat="0" applyFill="0" applyAlignment="0" applyProtection="0"/>
    <xf numFmtId="0" fontId="20" fillId="0" borderId="9" applyNumberFormat="0" applyFill="0" applyAlignment="0" applyProtection="0"/>
    <xf numFmtId="40" fontId="1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6" fillId="0" borderId="8" applyNumberFormat="0" applyFill="0" applyAlignment="0" applyProtection="0"/>
    <xf numFmtId="0" fontId="25" fillId="0" borderId="7" applyNumberFormat="0" applyFill="0" applyAlignment="0" applyProtection="0"/>
    <xf numFmtId="0" fontId="9" fillId="0" borderId="0"/>
    <xf numFmtId="0" fontId="20" fillId="0" borderId="0" applyNumberFormat="0" applyFill="0" applyBorder="0" applyAlignment="0" applyProtection="0"/>
    <xf numFmtId="0" fontId="17" fillId="0" borderId="3" applyNumberFormat="0" applyFill="0" applyAlignment="0" applyProtection="0"/>
    <xf numFmtId="0" fontId="20" fillId="0" borderId="9" applyNumberFormat="0" applyFill="0" applyAlignment="0" applyProtection="0"/>
    <xf numFmtId="40" fontId="1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3" fillId="4" borderId="0" applyNumberFormat="0" applyBorder="0" applyAlignment="0" applyProtection="0"/>
    <xf numFmtId="0" fontId="26" fillId="0" borderId="8" applyNumberFormat="0" applyFill="0" applyAlignment="0" applyProtection="0"/>
    <xf numFmtId="0" fontId="25" fillId="0" borderId="7" applyNumberFormat="0" applyFill="0" applyAlignment="0" applyProtection="0"/>
    <xf numFmtId="168" fontId="9" fillId="0" borderId="0" applyFont="0" applyFill="0" applyBorder="0" applyAlignment="0" applyProtection="0"/>
    <xf numFmtId="171" fontId="19" fillId="0" borderId="0" applyFont="0" applyFill="0" applyBorder="0" applyAlignment="0" applyProtection="0"/>
    <xf numFmtId="0" fontId="9" fillId="0" borderId="0"/>
    <xf numFmtId="0" fontId="17" fillId="0" borderId="3" applyNumberFormat="0" applyFill="0" applyAlignment="0" applyProtection="0"/>
    <xf numFmtId="0" fontId="22" fillId="0" borderId="0" applyNumberFormat="0" applyFill="0" applyBorder="0" applyAlignment="0" applyProtection="0"/>
    <xf numFmtId="40" fontId="1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3" fillId="4" borderId="0" applyNumberFormat="0" applyBorder="0" applyAlignment="0" applyProtection="0"/>
    <xf numFmtId="168" fontId="9" fillId="0" borderId="0" applyFont="0" applyFill="0" applyBorder="0" applyAlignment="0" applyProtection="0"/>
    <xf numFmtId="171" fontId="19" fillId="0" borderId="0" applyFont="0" applyFill="0" applyBorder="0" applyAlignment="0" applyProtection="0"/>
    <xf numFmtId="0" fontId="22" fillId="0" borderId="0" applyNumberFormat="0" applyFill="0" applyBorder="0" applyAlignment="0" applyProtection="0"/>
    <xf numFmtId="0" fontId="9" fillId="0" borderId="0"/>
    <xf numFmtId="168" fontId="9" fillId="0" borderId="0" applyFont="0" applyFill="0" applyBorder="0" applyAlignment="0" applyProtection="0"/>
    <xf numFmtId="171" fontId="19" fillId="0" borderId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26" borderId="11" applyNumberFormat="0" applyFont="0" applyAlignment="0" applyProtection="0"/>
    <xf numFmtId="0" fontId="9" fillId="0" borderId="0"/>
    <xf numFmtId="0" fontId="16" fillId="21" borderId="2" applyNumberFormat="0" applyAlignment="0" applyProtection="0"/>
    <xf numFmtId="0" fontId="32" fillId="20" borderId="12" applyNumberFormat="0" applyAlignment="0" applyProtection="0"/>
    <xf numFmtId="0" fontId="10" fillId="0" borderId="0"/>
    <xf numFmtId="0" fontId="15" fillId="20" borderId="1" applyNumberFormat="0" applyAlignment="0" applyProtection="0"/>
    <xf numFmtId="0" fontId="9" fillId="0" borderId="0"/>
    <xf numFmtId="0" fontId="9" fillId="0" borderId="0"/>
    <xf numFmtId="0" fontId="9" fillId="26" borderId="11" applyNumberFormat="0" applyFont="0" applyAlignment="0" applyProtection="0"/>
    <xf numFmtId="0" fontId="12" fillId="3" borderId="0" applyNumberFormat="0" applyBorder="0" applyAlignment="0" applyProtection="0"/>
    <xf numFmtId="0" fontId="11" fillId="19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9" fillId="0" borderId="0"/>
    <xf numFmtId="0" fontId="16" fillId="21" borderId="2" applyNumberFormat="0" applyAlignment="0" applyProtection="0"/>
    <xf numFmtId="0" fontId="32" fillId="20" borderId="12" applyNumberFormat="0" applyAlignment="0" applyProtection="0"/>
    <xf numFmtId="0" fontId="11" fillId="15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0" borderId="0" applyNumberFormat="0" applyBorder="0" applyAlignment="0" applyProtection="0"/>
    <xf numFmtId="0" fontId="11" fillId="9" borderId="0" applyNumberFormat="0" applyBorder="0" applyAlignment="0" applyProtection="0"/>
    <xf numFmtId="0" fontId="11" fillId="12" borderId="0" applyNumberFormat="0" applyBorder="0" applyAlignment="0" applyProtection="0"/>
    <xf numFmtId="0" fontId="10" fillId="0" borderId="0"/>
    <xf numFmtId="0" fontId="15" fillId="20" borderId="1" applyNumberFormat="0" applyAlignment="0" applyProtection="0"/>
    <xf numFmtId="0" fontId="9" fillId="0" borderId="0"/>
    <xf numFmtId="0" fontId="10" fillId="11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39" fillId="0" borderId="0" applyNumberFormat="0" applyFill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3" borderId="0" applyNumberFormat="0" applyBorder="0" applyAlignment="0" applyProtection="0"/>
    <xf numFmtId="0" fontId="10" fillId="2" borderId="0" applyNumberFormat="0" applyBorder="0" applyAlignment="0" applyProtection="0"/>
    <xf numFmtId="0" fontId="9" fillId="0" borderId="0"/>
    <xf numFmtId="0" fontId="37" fillId="0" borderId="0" applyNumberFormat="0" applyFill="0" applyBorder="0" applyAlignment="0" applyProtection="0"/>
    <xf numFmtId="0" fontId="9" fillId="26" borderId="11" applyNumberFormat="0" applyFont="0" applyAlignment="0" applyProtection="0"/>
    <xf numFmtId="0" fontId="9" fillId="0" borderId="0"/>
    <xf numFmtId="0" fontId="12" fillId="3" borderId="0" applyNumberFormat="0" applyBorder="0" applyAlignment="0" applyProtection="0"/>
    <xf numFmtId="0" fontId="15" fillId="20" borderId="1" applyNumberFormat="0" applyAlignment="0" applyProtection="0"/>
    <xf numFmtId="0" fontId="11" fillId="19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0" fillId="0" borderId="0"/>
    <xf numFmtId="0" fontId="16" fillId="21" borderId="2" applyNumberFormat="0" applyAlignment="0" applyProtection="0"/>
    <xf numFmtId="0" fontId="16" fillId="21" borderId="2" applyNumberFormat="0" applyAlignment="0" applyProtection="0"/>
    <xf numFmtId="0" fontId="32" fillId="20" borderId="12" applyNumberFormat="0" applyAlignment="0" applyProtection="0"/>
    <xf numFmtId="0" fontId="11" fillId="15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0" borderId="0" applyNumberFormat="0" applyBorder="0" applyAlignment="0" applyProtection="0"/>
    <xf numFmtId="0" fontId="11" fillId="9" borderId="0" applyNumberFormat="0" applyBorder="0" applyAlignment="0" applyProtection="0"/>
    <xf numFmtId="0" fontId="11" fillId="12" borderId="0" applyNumberFormat="0" applyBorder="0" applyAlignment="0" applyProtection="0"/>
    <xf numFmtId="0" fontId="15" fillId="20" borderId="1" applyNumberFormat="0" applyAlignment="0" applyProtection="0"/>
    <xf numFmtId="0" fontId="9" fillId="0" borderId="0"/>
    <xf numFmtId="0" fontId="10" fillId="11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39" fillId="0" borderId="0" applyNumberFormat="0" applyFill="0" applyBorder="0" applyAlignment="0" applyProtection="0"/>
    <xf numFmtId="0" fontId="9" fillId="0" borderId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3" borderId="0" applyNumberFormat="0" applyBorder="0" applyAlignment="0" applyProtection="0"/>
    <xf numFmtId="0" fontId="10" fillId="2" borderId="0" applyNumberFormat="0" applyBorder="0" applyAlignment="0" applyProtection="0"/>
    <xf numFmtId="0" fontId="9" fillId="0" borderId="0"/>
    <xf numFmtId="0" fontId="37" fillId="0" borderId="0" applyNumberFormat="0" applyFill="0" applyBorder="0" applyAlignment="0" applyProtection="0"/>
    <xf numFmtId="0" fontId="9" fillId="0" borderId="0"/>
    <xf numFmtId="0" fontId="9" fillId="26" borderId="11" applyNumberFormat="0" applyFont="0" applyAlignment="0" applyProtection="0"/>
    <xf numFmtId="0" fontId="12" fillId="3" borderId="0" applyNumberFormat="0" applyBorder="0" applyAlignment="0" applyProtection="0"/>
    <xf numFmtId="0" fontId="11" fillId="19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32" fillId="20" borderId="12" applyNumberFormat="0" applyAlignment="0" applyProtection="0"/>
    <xf numFmtId="0" fontId="11" fillId="15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0" borderId="0" applyNumberFormat="0" applyBorder="0" applyAlignment="0" applyProtection="0"/>
    <xf numFmtId="0" fontId="11" fillId="9" borderId="0" applyNumberFormat="0" applyBorder="0" applyAlignment="0" applyProtection="0"/>
    <xf numFmtId="0" fontId="11" fillId="12" borderId="0" applyNumberFormat="0" applyBorder="0" applyAlignment="0" applyProtection="0"/>
    <xf numFmtId="0" fontId="10" fillId="11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39" fillId="0" borderId="0" applyNumberFormat="0" applyFill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3" borderId="0" applyNumberFormat="0" applyBorder="0" applyAlignment="0" applyProtection="0"/>
    <xf numFmtId="0" fontId="10" fillId="2" borderId="0" applyNumberFormat="0" applyBorder="0" applyAlignment="0" applyProtection="0"/>
    <xf numFmtId="0" fontId="9" fillId="0" borderId="0"/>
    <xf numFmtId="0" fontId="37" fillId="0" borderId="0" applyNumberFormat="0" applyFill="0" applyBorder="0" applyAlignment="0" applyProtection="0"/>
    <xf numFmtId="0" fontId="9" fillId="0" borderId="0"/>
    <xf numFmtId="171" fontId="19" fillId="0" borderId="0" applyFont="0" applyFill="0" applyBorder="0" applyAlignment="0" applyProtection="0"/>
    <xf numFmtId="0" fontId="22" fillId="0" borderId="0" applyNumberFormat="0" applyFill="0" applyBorder="0" applyAlignment="0" applyProtection="0"/>
    <xf numFmtId="0" fontId="12" fillId="3" borderId="0" applyNumberFormat="0" applyBorder="0" applyAlignment="0" applyProtection="0"/>
    <xf numFmtId="168" fontId="9" fillId="0" borderId="0" applyFont="0" applyFill="0" applyBorder="0" applyAlignment="0" applyProtection="0"/>
    <xf numFmtId="0" fontId="11" fillId="19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3" fillId="4" borderId="0" applyNumberFormat="0" applyBorder="0" applyAlignment="0" applyProtection="0"/>
    <xf numFmtId="0" fontId="11" fillId="15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0" borderId="0" applyNumberFormat="0" applyBorder="0" applyAlignment="0" applyProtection="0"/>
    <xf numFmtId="0" fontId="11" fillId="9" borderId="0" applyNumberFormat="0" applyBorder="0" applyAlignment="0" applyProtection="0"/>
    <xf numFmtId="0" fontId="11" fillId="12" borderId="0" applyNumberFormat="0" applyBorder="0" applyAlignment="0" applyProtection="0"/>
    <xf numFmtId="171" fontId="19" fillId="0" borderId="0" applyFont="0" applyFill="0" applyBorder="0" applyAlignment="0" applyProtection="0"/>
    <xf numFmtId="0" fontId="22" fillId="0" borderId="0" applyNumberFormat="0" applyFill="0" applyBorder="0" applyAlignment="0" applyProtection="0"/>
    <xf numFmtId="168" fontId="9" fillId="0" borderId="0" applyFont="0" applyFill="0" applyBorder="0" applyAlignment="0" applyProtection="0"/>
    <xf numFmtId="0" fontId="10" fillId="11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39" fillId="0" borderId="0" applyNumberFormat="0" applyFill="0" applyBorder="0" applyAlignment="0" applyProtection="0"/>
    <xf numFmtId="0" fontId="13" fillId="4" borderId="0" applyNumberFormat="0" applyBorder="0" applyAlignment="0" applyProtection="0"/>
    <xf numFmtId="0" fontId="25" fillId="0" borderId="7" applyNumberFormat="0" applyFill="0" applyAlignment="0" applyProtection="0"/>
    <xf numFmtId="0" fontId="26" fillId="0" borderId="8" applyNumberFormat="0" applyFill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3" borderId="0" applyNumberFormat="0" applyBorder="0" applyAlignment="0" applyProtection="0"/>
    <xf numFmtId="0" fontId="10" fillId="2" borderId="0" applyNumberFormat="0" applyBorder="0" applyAlignment="0" applyProtection="0"/>
    <xf numFmtId="0" fontId="9" fillId="0" borderId="0"/>
    <xf numFmtId="0" fontId="37" fillId="0" borderId="0" applyNumberFormat="0" applyFill="0" applyBorder="0" applyAlignment="0" applyProtection="0"/>
    <xf numFmtId="0" fontId="9" fillId="0" borderId="0"/>
    <xf numFmtId="0" fontId="39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171" fontId="19" fillId="0" borderId="0" applyFont="0" applyFill="0" applyBorder="0" applyAlignment="0" applyProtection="0"/>
    <xf numFmtId="168" fontId="9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7" borderId="1" applyNumberFormat="0" applyAlignment="0" applyProtection="0"/>
    <xf numFmtId="43" fontId="9" fillId="0" borderId="0" applyFont="0" applyFill="0" applyBorder="0" applyAlignment="0" applyProtection="0"/>
    <xf numFmtId="0" fontId="25" fillId="0" borderId="7" applyNumberFormat="0" applyFill="0" applyAlignment="0" applyProtection="0"/>
    <xf numFmtId="0" fontId="26" fillId="0" borderId="8" applyNumberFormat="0" applyFill="0" applyAlignment="0" applyProtection="0"/>
    <xf numFmtId="0" fontId="22" fillId="0" borderId="0" applyNumberFormat="0" applyFill="0" applyBorder="0" applyAlignment="0" applyProtection="0"/>
    <xf numFmtId="0" fontId="20" fillId="0" borderId="9" applyNumberFormat="0" applyFill="0" applyAlignment="0" applyProtection="0"/>
    <xf numFmtId="0" fontId="20" fillId="0" borderId="0" applyNumberFormat="0" applyFill="0" applyBorder="0" applyAlignment="0" applyProtection="0"/>
    <xf numFmtId="43" fontId="9" fillId="0" borderId="0" applyFont="0" applyFill="0" applyBorder="0" applyAlignment="0" applyProtection="0"/>
    <xf numFmtId="0" fontId="21" fillId="7" borderId="1" applyNumberFormat="0" applyAlignment="0" applyProtection="0"/>
    <xf numFmtId="43" fontId="9" fillId="0" borderId="0" applyFont="0" applyFill="0" applyBorder="0" applyAlignment="0" applyProtection="0"/>
    <xf numFmtId="0" fontId="13" fillId="4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0" fontId="19" fillId="0" borderId="0" applyFont="0" applyFill="0" applyBorder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25" fillId="0" borderId="7" applyNumberFormat="0" applyFill="0" applyAlignment="0" applyProtection="0"/>
    <xf numFmtId="0" fontId="26" fillId="0" borderId="8" applyNumberFormat="0" applyFill="0" applyAlignment="0" applyProtection="0"/>
    <xf numFmtId="0" fontId="20" fillId="0" borderId="9" applyNumberFormat="0" applyFill="0" applyAlignment="0" applyProtection="0"/>
    <xf numFmtId="0" fontId="20" fillId="0" borderId="0" applyNumberFormat="0" applyFill="0" applyBorder="0" applyAlignment="0" applyProtection="0"/>
    <xf numFmtId="0" fontId="21" fillId="7" borderId="1" applyNumberFormat="0" applyAlignment="0" applyProtection="0"/>
    <xf numFmtId="0" fontId="17" fillId="0" borderId="3" applyNumberFormat="0" applyFill="0" applyAlignment="0" applyProtection="0"/>
    <xf numFmtId="40" fontId="1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1" fillId="7" borderId="1" applyNumberFormat="0" applyAlignment="0" applyProtection="0"/>
    <xf numFmtId="43" fontId="9" fillId="0" borderId="0" applyFont="0" applyFill="0" applyBorder="0" applyAlignment="0" applyProtection="0"/>
    <xf numFmtId="0" fontId="17" fillId="0" borderId="3" applyNumberFormat="0" applyFill="0" applyAlignment="0" applyProtection="0"/>
    <xf numFmtId="0" fontId="20" fillId="0" borderId="0" applyNumberFormat="0" applyFill="0" applyBorder="0" applyAlignment="0" applyProtection="0"/>
    <xf numFmtId="40" fontId="1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26" fillId="0" borderId="8" applyNumberFormat="0" applyFill="0" applyAlignment="0" applyProtection="0"/>
    <xf numFmtId="0" fontId="25" fillId="0" borderId="7" applyNumberFormat="0" applyFill="0" applyAlignment="0" applyProtection="0"/>
    <xf numFmtId="43" fontId="9" fillId="0" borderId="0" applyFont="0" applyFill="0" applyBorder="0" applyAlignment="0" applyProtection="0"/>
    <xf numFmtId="0" fontId="21" fillId="7" borderId="1" applyNumberFormat="0" applyAlignment="0" applyProtection="0"/>
    <xf numFmtId="0" fontId="20" fillId="0" borderId="0" applyNumberFormat="0" applyFill="0" applyBorder="0" applyAlignment="0" applyProtection="0"/>
    <xf numFmtId="0" fontId="20" fillId="0" borderId="9" applyNumberFormat="0" applyFill="0" applyAlignment="0" applyProtection="0"/>
    <xf numFmtId="0" fontId="26" fillId="0" borderId="8" applyNumberFormat="0" applyFill="0" applyAlignment="0" applyProtection="0"/>
    <xf numFmtId="0" fontId="25" fillId="0" borderId="7" applyNumberFormat="0" applyFill="0" applyAlignment="0" applyProtection="0"/>
    <xf numFmtId="0" fontId="13" fillId="4" borderId="0" applyNumberFormat="0" applyBorder="0" applyAlignment="0" applyProtection="0"/>
    <xf numFmtId="0" fontId="21" fillId="7" borderId="1" applyNumberFormat="0" applyAlignment="0" applyProtection="0"/>
    <xf numFmtId="168" fontId="9" fillId="0" borderId="0" applyFont="0" applyFill="0" applyBorder="0" applyAlignment="0" applyProtection="0"/>
    <xf numFmtId="171" fontId="19" fillId="0" borderId="0" applyFont="0" applyFill="0" applyBorder="0" applyAlignment="0" applyProtection="0"/>
    <xf numFmtId="0" fontId="20" fillId="0" borderId="0" applyNumberFormat="0" applyFill="0" applyBorder="0" applyAlignment="0" applyProtection="0"/>
    <xf numFmtId="168" fontId="9" fillId="0" borderId="0" applyFont="0" applyFill="0" applyBorder="0" applyAlignment="0" applyProtection="0"/>
    <xf numFmtId="0" fontId="22" fillId="0" borderId="0" applyNumberFormat="0" applyFill="0" applyBorder="0" applyAlignment="0" applyProtection="0"/>
    <xf numFmtId="171" fontId="19" fillId="0" borderId="0" applyFont="0" applyFill="0" applyBorder="0" applyAlignment="0" applyProtection="0"/>
    <xf numFmtId="0" fontId="26" fillId="0" borderId="8" applyNumberFormat="0" applyFill="0" applyAlignment="0" applyProtection="0"/>
    <xf numFmtId="0" fontId="25" fillId="0" borderId="7" applyNumberFormat="0" applyFill="0" applyAlignment="0" applyProtection="0"/>
    <xf numFmtId="0" fontId="13" fillId="4" borderId="0" applyNumberFormat="0" applyBorder="0" applyAlignment="0" applyProtection="0"/>
    <xf numFmtId="168" fontId="9" fillId="0" borderId="0" applyFont="0" applyFill="0" applyBorder="0" applyAlignment="0" applyProtection="0"/>
    <xf numFmtId="0" fontId="22" fillId="0" borderId="0" applyNumberFormat="0" applyFill="0" applyBorder="0" applyAlignment="0" applyProtection="0"/>
    <xf numFmtId="171" fontId="19" fillId="0" borderId="0" applyFont="0" applyFill="0" applyBorder="0" applyAlignment="0" applyProtection="0"/>
    <xf numFmtId="0" fontId="13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26" borderId="11" applyNumberFormat="0" applyFont="0" applyAlignment="0" applyProtection="0"/>
    <xf numFmtId="0" fontId="9" fillId="0" borderId="0"/>
    <xf numFmtId="0" fontId="16" fillId="21" borderId="2" applyNumberFormat="0" applyAlignment="0" applyProtection="0"/>
    <xf numFmtId="0" fontId="32" fillId="20" borderId="12" applyNumberFormat="0" applyAlignment="0" applyProtection="0"/>
    <xf numFmtId="0" fontId="15" fillId="20" borderId="1" applyNumberFormat="0" applyAlignment="0" applyProtection="0"/>
    <xf numFmtId="0" fontId="9" fillId="0" borderId="0"/>
    <xf numFmtId="0" fontId="9" fillId="26" borderId="11" applyNumberFormat="0" applyFont="0" applyAlignment="0" applyProtection="0"/>
    <xf numFmtId="0" fontId="10" fillId="0" borderId="0"/>
    <xf numFmtId="0" fontId="9" fillId="0" borderId="0"/>
    <xf numFmtId="0" fontId="32" fillId="20" borderId="12" applyNumberFormat="0" applyAlignment="0" applyProtection="0"/>
    <xf numFmtId="0" fontId="16" fillId="21" borderId="2" applyNumberFormat="0" applyAlignment="0" applyProtection="0"/>
    <xf numFmtId="0" fontId="12" fillId="3" borderId="0" applyNumberFormat="0" applyBorder="0" applyAlignment="0" applyProtection="0"/>
    <xf numFmtId="0" fontId="11" fillId="19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5" fillId="20" borderId="1" applyNumberFormat="0" applyAlignment="0" applyProtection="0"/>
    <xf numFmtId="0" fontId="9" fillId="26" borderId="11" applyNumberFormat="0" applyFont="0" applyAlignment="0" applyProtection="0"/>
    <xf numFmtId="0" fontId="11" fillId="15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0" borderId="0" applyNumberFormat="0" applyBorder="0" applyAlignment="0" applyProtection="0"/>
    <xf numFmtId="0" fontId="11" fillId="9" borderId="0" applyNumberFormat="0" applyBorder="0" applyAlignment="0" applyProtection="0"/>
    <xf numFmtId="0" fontId="11" fillId="12" borderId="0" applyNumberFormat="0" applyBorder="0" applyAlignment="0" applyProtection="0"/>
    <xf numFmtId="0" fontId="10" fillId="11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32" fillId="20" borderId="12" applyNumberFormat="0" applyAlignment="0" applyProtection="0"/>
    <xf numFmtId="0" fontId="39" fillId="0" borderId="0" applyNumberFormat="0" applyFill="0" applyBorder="0" applyAlignment="0" applyProtection="0"/>
    <xf numFmtId="0" fontId="16" fillId="21" borderId="2" applyNumberFormat="0" applyAlignment="0" applyProtection="0"/>
    <xf numFmtId="0" fontId="12" fillId="3" borderId="0" applyNumberFormat="0" applyBorder="0" applyAlignment="0" applyProtection="0"/>
    <xf numFmtId="0" fontId="11" fillId="19" borderId="0" applyNumberFormat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3" borderId="0" applyNumberFormat="0" applyBorder="0" applyAlignment="0" applyProtection="0"/>
    <xf numFmtId="0" fontId="10" fillId="2" borderId="0" applyNumberFormat="0" applyBorder="0" applyAlignment="0" applyProtection="0"/>
    <xf numFmtId="0" fontId="9" fillId="0" borderId="0"/>
    <xf numFmtId="0" fontId="9" fillId="0" borderId="0"/>
    <xf numFmtId="0" fontId="37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173" fontId="9" fillId="0" borderId="0" applyFont="0" applyFill="0" applyBorder="0" applyAlignment="0" applyProtection="0"/>
    <xf numFmtId="1" fontId="9" fillId="0" borderId="0" applyFont="0" applyFill="0" applyBorder="0" applyAlignment="0"/>
    <xf numFmtId="0" fontId="23" fillId="0" borderId="0" applyNumberFormat="0" applyFill="0" applyBorder="0" applyAlignment="0" applyProtection="0"/>
    <xf numFmtId="0" fontId="20" fillId="0" borderId="9" applyNumberFormat="0" applyFill="0" applyAlignment="0" applyProtection="0"/>
    <xf numFmtId="176" fontId="9" fillId="0" borderId="0"/>
    <xf numFmtId="0" fontId="23" fillId="0" borderId="0"/>
    <xf numFmtId="1" fontId="9" fillId="0" borderId="0" applyFont="0" applyFill="0" applyBorder="0" applyAlignment="0" applyProtection="0"/>
    <xf numFmtId="0" fontId="23" fillId="0" borderId="0" applyNumberFormat="0" applyFill="0" applyBorder="0" applyAlignment="0" applyProtection="0"/>
    <xf numFmtId="10" fontId="9" fillId="0" borderId="0" applyFont="0" applyFill="0" applyBorder="0" applyAlignment="0" applyProtection="0"/>
    <xf numFmtId="0" fontId="19" fillId="0" borderId="0" applyNumberFormat="0" applyFont="0" applyFill="0" applyBorder="0" applyAlignment="0" applyProtection="0">
      <alignment horizontal="left"/>
    </xf>
    <xf numFmtId="15" fontId="19" fillId="0" borderId="0" applyFont="0" applyFill="0" applyBorder="0" applyAlignment="0" applyProtection="0"/>
    <xf numFmtId="4" fontId="19" fillId="0" borderId="0" applyFont="0" applyFill="0" applyBorder="0" applyAlignment="0" applyProtection="0"/>
    <xf numFmtId="3" fontId="19" fillId="0" borderId="0" applyFont="0" applyFill="0" applyBorder="0" applyAlignment="0" applyProtection="0"/>
    <xf numFmtId="0" fontId="32" fillId="20" borderId="12" applyNumberFormat="0" applyAlignment="0" applyProtection="0"/>
    <xf numFmtId="0" fontId="16" fillId="21" borderId="2" applyNumberFormat="0" applyAlignment="0" applyProtection="0"/>
    <xf numFmtId="0" fontId="12" fillId="3" borderId="0" applyNumberFormat="0" applyBorder="0" applyAlignment="0" applyProtection="0"/>
    <xf numFmtId="0" fontId="11" fillId="19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7" borderId="0" applyNumberFormat="0" applyBorder="0" applyAlignment="0" applyProtection="0"/>
    <xf numFmtId="0" fontId="11" fillId="15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0" borderId="0" applyNumberFormat="0" applyBorder="0" applyAlignment="0" applyProtection="0"/>
    <xf numFmtId="0" fontId="11" fillId="9" borderId="0" applyNumberFormat="0" applyBorder="0" applyAlignment="0" applyProtection="0"/>
    <xf numFmtId="0" fontId="11" fillId="12" borderId="0" applyNumberFormat="0" applyBorder="0" applyAlignment="0" applyProtection="0"/>
    <xf numFmtId="0" fontId="10" fillId="11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32" fillId="20" borderId="12" applyNumberFormat="0" applyAlignment="0" applyProtection="0"/>
    <xf numFmtId="0" fontId="39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1" fillId="19" borderId="0" applyNumberFormat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3" borderId="0" applyNumberFormat="0" applyBorder="0" applyAlignment="0" applyProtection="0"/>
    <xf numFmtId="0" fontId="10" fillId="2" borderId="0" applyNumberFormat="0" applyBorder="0" applyAlignment="0" applyProtection="0"/>
    <xf numFmtId="0" fontId="9" fillId="0" borderId="0"/>
    <xf numFmtId="0" fontId="9" fillId="0" borderId="0"/>
    <xf numFmtId="0" fontId="37" fillId="0" borderId="0" applyNumberFormat="0" applyFill="0" applyBorder="0" applyAlignment="0" applyProtection="0"/>
    <xf numFmtId="0" fontId="11" fillId="14" borderId="0" applyNumberFormat="0" applyBorder="0" applyAlignment="0" applyProtection="0"/>
    <xf numFmtId="173" fontId="9" fillId="0" borderId="0" applyFont="0" applyFill="0" applyBorder="0" applyAlignment="0" applyProtection="0"/>
    <xf numFmtId="1" fontId="9" fillId="0" borderId="0" applyFont="0" applyFill="0" applyBorder="0" applyAlignment="0"/>
    <xf numFmtId="0" fontId="17" fillId="0" borderId="3" applyNumberFormat="0" applyFill="0" applyAlignment="0" applyProtection="0"/>
    <xf numFmtId="40" fontId="19" fillId="0" borderId="0" applyFont="0" applyFill="0" applyBorder="0" applyAlignment="0" applyProtection="0"/>
    <xf numFmtId="0" fontId="20" fillId="0" borderId="9" applyNumberFormat="0" applyFill="0" applyAlignment="0" applyProtection="0"/>
    <xf numFmtId="176" fontId="9" fillId="0" borderId="0"/>
    <xf numFmtId="1" fontId="9" fillId="0" borderId="0" applyFont="0" applyFill="0" applyBorder="0" applyAlignment="0" applyProtection="0"/>
    <xf numFmtId="0" fontId="9" fillId="0" borderId="0"/>
    <xf numFmtId="10" fontId="9" fillId="0" borderId="0" applyFont="0" applyFill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5" fillId="20" borderId="1" applyNumberFormat="0" applyAlignment="0" applyProtection="0"/>
    <xf numFmtId="0" fontId="9" fillId="26" borderId="11" applyNumberFormat="0" applyFont="0" applyAlignment="0" applyProtection="0"/>
    <xf numFmtId="0" fontId="11" fillId="13" borderId="0" applyNumberFormat="0" applyBorder="0" applyAlignment="0" applyProtection="0"/>
    <xf numFmtId="0" fontId="11" fillId="17" borderId="0" applyNumberFormat="0" applyBorder="0" applyAlignment="0" applyProtection="0"/>
    <xf numFmtId="0" fontId="11" fillId="15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0" borderId="0" applyNumberFormat="0" applyBorder="0" applyAlignment="0" applyProtection="0"/>
    <xf numFmtId="0" fontId="11" fillId="9" borderId="0" applyNumberFormat="0" applyBorder="0" applyAlignment="0" applyProtection="0"/>
    <xf numFmtId="0" fontId="11" fillId="12" borderId="0" applyNumberFormat="0" applyBorder="0" applyAlignment="0" applyProtection="0"/>
    <xf numFmtId="0" fontId="10" fillId="11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39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1" fillId="19" borderId="0" applyNumberFormat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3" borderId="0" applyNumberFormat="0" applyBorder="0" applyAlignment="0" applyProtection="0"/>
    <xf numFmtId="0" fontId="10" fillId="2" borderId="0" applyNumberFormat="0" applyBorder="0" applyAlignment="0" applyProtection="0"/>
    <xf numFmtId="0" fontId="9" fillId="0" borderId="0"/>
    <xf numFmtId="0" fontId="9" fillId="0" borderId="0"/>
    <xf numFmtId="0" fontId="37" fillId="0" borderId="0" applyNumberFormat="0" applyFill="0" applyBorder="0" applyAlignment="0" applyProtection="0"/>
    <xf numFmtId="0" fontId="11" fillId="14" borderId="0" applyNumberFormat="0" applyBorder="0" applyAlignment="0" applyProtection="0"/>
    <xf numFmtId="173" fontId="9" fillId="0" borderId="0" applyFont="0" applyFill="0" applyBorder="0" applyAlignment="0" applyProtection="0"/>
    <xf numFmtId="1" fontId="9" fillId="0" borderId="0" applyFont="0" applyFill="0" applyBorder="0" applyAlignment="0"/>
    <xf numFmtId="0" fontId="17" fillId="0" borderId="3" applyNumberFormat="0" applyFill="0" applyAlignment="0" applyProtection="0"/>
    <xf numFmtId="40" fontId="19" fillId="0" borderId="0" applyFont="0" applyFill="0" applyBorder="0" applyAlignment="0" applyProtection="0"/>
    <xf numFmtId="0" fontId="20" fillId="0" borderId="9" applyNumberFormat="0" applyFill="0" applyAlignment="0" applyProtection="0"/>
    <xf numFmtId="176" fontId="9" fillId="0" borderId="0"/>
    <xf numFmtId="1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5" fillId="20" borderId="1" applyNumberFormat="0" applyAlignment="0" applyProtection="0"/>
    <xf numFmtId="0" fontId="11" fillId="13" borderId="0" applyNumberFormat="0" applyBorder="0" applyAlignment="0" applyProtection="0"/>
    <xf numFmtId="0" fontId="11" fillId="17" borderId="0" applyNumberFormat="0" applyBorder="0" applyAlignment="0" applyProtection="0"/>
    <xf numFmtId="0" fontId="11" fillId="15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0" borderId="0" applyNumberFormat="0" applyBorder="0" applyAlignment="0" applyProtection="0"/>
    <xf numFmtId="0" fontId="11" fillId="9" borderId="0" applyNumberFormat="0" applyBorder="0" applyAlignment="0" applyProtection="0"/>
    <xf numFmtId="0" fontId="11" fillId="12" borderId="0" applyNumberFormat="0" applyBorder="0" applyAlignment="0" applyProtection="0"/>
    <xf numFmtId="0" fontId="10" fillId="11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39" fillId="0" borderId="0" applyNumberFormat="0" applyFill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3" borderId="0" applyNumberFormat="0" applyBorder="0" applyAlignment="0" applyProtection="0"/>
    <xf numFmtId="0" fontId="10" fillId="2" borderId="0" applyNumberFormat="0" applyBorder="0" applyAlignment="0" applyProtection="0"/>
    <xf numFmtId="0" fontId="9" fillId="0" borderId="0"/>
    <xf numFmtId="0" fontId="9" fillId="0" borderId="0"/>
    <xf numFmtId="0" fontId="37" fillId="0" borderId="0" applyNumberFormat="0" applyFill="0" applyBorder="0" applyAlignment="0" applyProtection="0"/>
    <xf numFmtId="0" fontId="11" fillId="14" borderId="0" applyNumberFormat="0" applyBorder="0" applyAlignment="0" applyProtection="0"/>
    <xf numFmtId="173" fontId="9" fillId="0" borderId="0" applyFont="0" applyFill="0" applyBorder="0" applyAlignment="0" applyProtection="0"/>
    <xf numFmtId="1" fontId="9" fillId="0" borderId="0" applyFont="0" applyFill="0" applyBorder="0" applyAlignment="0"/>
    <xf numFmtId="40" fontId="19" fillId="0" borderId="0" applyFont="0" applyFill="0" applyBorder="0" applyAlignment="0" applyProtection="0"/>
    <xf numFmtId="176" fontId="9" fillId="0" borderId="0"/>
    <xf numFmtId="1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13" borderId="0" applyNumberFormat="0" applyBorder="0" applyAlignment="0" applyProtection="0"/>
    <xf numFmtId="0" fontId="11" fillId="17" borderId="0" applyNumberFormat="0" applyBorder="0" applyAlignment="0" applyProtection="0"/>
    <xf numFmtId="0" fontId="11" fillId="15" borderId="0" applyNumberFormat="0" applyBorder="0" applyAlignment="0" applyProtection="0"/>
    <xf numFmtId="0" fontId="11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0" borderId="0" applyNumberFormat="0" applyBorder="0" applyAlignment="0" applyProtection="0"/>
    <xf numFmtId="0" fontId="11" fillId="9" borderId="0" applyNumberFormat="0" applyBorder="0" applyAlignment="0" applyProtection="0"/>
    <xf numFmtId="0" fontId="11" fillId="12" borderId="0" applyNumberFormat="0" applyBorder="0" applyAlignment="0" applyProtection="0"/>
    <xf numFmtId="0" fontId="10" fillId="11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39" fillId="0" borderId="0" applyNumberFormat="0" applyFill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3" borderId="0" applyNumberFormat="0" applyBorder="0" applyAlignment="0" applyProtection="0"/>
    <xf numFmtId="0" fontId="10" fillId="2" borderId="0" applyNumberFormat="0" applyBorder="0" applyAlignment="0" applyProtection="0"/>
    <xf numFmtId="0" fontId="9" fillId="0" borderId="0"/>
    <xf numFmtId="0" fontId="9" fillId="0" borderId="0"/>
    <xf numFmtId="0" fontId="37" fillId="0" borderId="0" applyNumberFormat="0" applyFill="0" applyBorder="0" applyAlignment="0" applyProtection="0"/>
    <xf numFmtId="173" fontId="9" fillId="0" borderId="0" applyFont="0" applyFill="0" applyBorder="0" applyAlignment="0" applyProtection="0"/>
    <xf numFmtId="1" fontId="9" fillId="0" borderId="0" applyFont="0" applyFill="0" applyBorder="0" applyAlignment="0"/>
    <xf numFmtId="176" fontId="9" fillId="0" borderId="0"/>
    <xf numFmtId="1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39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173" fontId="9" fillId="0" borderId="0" applyFont="0" applyFill="0" applyBorder="0" applyAlignment="0" applyProtection="0"/>
    <xf numFmtId="1" fontId="9" fillId="0" borderId="0" applyFont="0" applyFill="0" applyBorder="0" applyAlignment="0"/>
    <xf numFmtId="176" fontId="9" fillId="0" borderId="0"/>
    <xf numFmtId="1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0" fontId="9" fillId="0" borderId="0"/>
    <xf numFmtId="0" fontId="9" fillId="0" borderId="0"/>
    <xf numFmtId="0" fontId="21" fillId="7" borderId="1" applyNumberFormat="0" applyAlignment="0" applyProtection="0"/>
    <xf numFmtId="40" fontId="19" fillId="0" borderId="0" applyFont="0" applyFill="0" applyBorder="0" applyAlignment="0" applyProtection="0"/>
    <xf numFmtId="168" fontId="9" fillId="0" borderId="0" applyFont="0" applyFill="0" applyBorder="0" applyAlignment="0" applyProtection="0"/>
    <xf numFmtId="171" fontId="1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26" borderId="11" applyNumberFormat="0" applyFont="0" applyAlignment="0" applyProtection="0"/>
    <xf numFmtId="0" fontId="9" fillId="0" borderId="0"/>
    <xf numFmtId="9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76" fontId="9" fillId="0" borderId="0"/>
    <xf numFmtId="1" fontId="9" fillId="0" borderId="0" applyFont="0" applyFill="0" applyBorder="0" applyAlignment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" fontId="9" fillId="0" borderId="0" applyFont="0" applyFill="0" applyBorder="0" applyAlignment="0"/>
    <xf numFmtId="173" fontId="9" fillId="0" borderId="0" applyFont="0" applyFill="0" applyBorder="0" applyAlignment="0" applyProtection="0"/>
    <xf numFmtId="1" fontId="9" fillId="0" borderId="0" applyFont="0" applyFill="0" applyBorder="0" applyAlignment="0"/>
    <xf numFmtId="176" fontId="9" fillId="0" borderId="0"/>
    <xf numFmtId="1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76" fontId="9" fillId="0" borderId="0"/>
    <xf numFmtId="1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77" fillId="0" borderId="0"/>
    <xf numFmtId="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43" fontId="77" fillId="0" borderId="0" applyFont="0" applyFill="0" applyBorder="0" applyAlignment="0" applyProtection="0"/>
    <xf numFmtId="44" fontId="77" fillId="0" borderId="0" applyFont="0" applyFill="0" applyBorder="0" applyAlignment="0" applyProtection="0"/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78" fillId="0" borderId="0"/>
    <xf numFmtId="16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44" fontId="77" fillId="0" borderId="0" applyFont="0" applyFill="0" applyBorder="0" applyAlignment="0" applyProtection="0"/>
    <xf numFmtId="44" fontId="77" fillId="0" borderId="0" applyFont="0" applyFill="0" applyBorder="0" applyAlignment="0" applyProtection="0"/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176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7" fillId="0" borderId="0"/>
    <xf numFmtId="0" fontId="7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7" fillId="0" borderId="0"/>
    <xf numFmtId="0" fontId="77" fillId="0" borderId="0"/>
    <xf numFmtId="0" fontId="9" fillId="0" borderId="0"/>
    <xf numFmtId="0" fontId="9" fillId="0" borderId="0"/>
    <xf numFmtId="0" fontId="77" fillId="0" borderId="0"/>
    <xf numFmtId="0" fontId="9" fillId="0" borderId="0"/>
    <xf numFmtId="0" fontId="9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77" fillId="0" borderId="0" applyFont="0" applyFill="0" applyBorder="0" applyAlignment="0" applyProtection="0"/>
    <xf numFmtId="40" fontId="19" fillId="0" borderId="0" applyFont="0" applyFill="0" applyBorder="0" applyAlignment="0" applyProtection="0"/>
    <xf numFmtId="168" fontId="9" fillId="0" borderId="0" applyFont="0" applyFill="0" applyBorder="0" applyAlignment="0" applyProtection="0"/>
    <xf numFmtId="171" fontId="1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26" borderId="11" applyNumberFormat="0" applyFont="0" applyAlignment="0" applyProtection="0"/>
    <xf numFmtId="0" fontId="9" fillId="0" borderId="0"/>
    <xf numFmtId="9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" fontId="9" fillId="0" borderId="0" applyFont="0" applyFill="0" applyBorder="0" applyAlignment="0" applyProtection="0"/>
    <xf numFmtId="176" fontId="9" fillId="0" borderId="0"/>
    <xf numFmtId="1" fontId="9" fillId="0" borderId="0" applyFont="0" applyFill="0" applyBorder="0" applyAlignment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" fontId="9" fillId="0" borderId="0" applyFont="0" applyFill="0" applyBorder="0" applyAlignment="0"/>
    <xf numFmtId="173" fontId="9" fillId="0" borderId="0" applyFont="0" applyFill="0" applyBorder="0" applyAlignment="0" applyProtection="0"/>
    <xf numFmtId="1" fontId="9" fillId="0" borderId="0" applyFont="0" applyFill="0" applyBorder="0" applyAlignment="0"/>
    <xf numFmtId="176" fontId="9" fillId="0" borderId="0"/>
    <xf numFmtId="1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176" fontId="9" fillId="0" borderId="0"/>
    <xf numFmtId="1" fontId="9" fillId="0" borderId="0" applyFont="0" applyFill="0" applyBorder="0" applyAlignment="0" applyProtection="0"/>
    <xf numFmtId="10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51" fillId="0" borderId="0" applyNumberFormat="0">
      <alignment horizontal="right"/>
    </xf>
    <xf numFmtId="0" fontId="77" fillId="0" borderId="0"/>
    <xf numFmtId="16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0" fontId="9" fillId="0" borderId="0"/>
    <xf numFmtId="0" fontId="9" fillId="0" borderId="0"/>
    <xf numFmtId="0" fontId="79" fillId="0" borderId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9" fontId="79" fillId="0" borderId="0" applyFont="0" applyFill="0" applyBorder="0" applyAlignment="0" applyProtection="0"/>
    <xf numFmtId="0" fontId="9" fillId="0" borderId="0" applyNumberFormat="0" applyFont="0" applyFill="0" applyBorder="0" applyAlignment="0" applyProtection="0"/>
    <xf numFmtId="43" fontId="7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75" fontId="9" fillId="0" borderId="0"/>
    <xf numFmtId="175" fontId="9" fillId="0" borderId="0"/>
    <xf numFmtId="175" fontId="9" fillId="0" borderId="0"/>
    <xf numFmtId="175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75" fontId="9" fillId="0" borderId="0"/>
    <xf numFmtId="175" fontId="9" fillId="0" borderId="0"/>
    <xf numFmtId="175" fontId="9" fillId="0" borderId="0"/>
    <xf numFmtId="175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175" fontId="10" fillId="2" borderId="0" applyNumberFormat="0" applyBorder="0" applyAlignment="0" applyProtection="0"/>
    <xf numFmtId="175" fontId="10" fillId="2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175" fontId="10" fillId="3" borderId="0" applyNumberFormat="0" applyBorder="0" applyAlignment="0" applyProtection="0"/>
    <xf numFmtId="175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175" fontId="10" fillId="4" borderId="0" applyNumberFormat="0" applyBorder="0" applyAlignment="0" applyProtection="0"/>
    <xf numFmtId="175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175" fontId="10" fillId="5" borderId="0" applyNumberFormat="0" applyBorder="0" applyAlignment="0" applyProtection="0"/>
    <xf numFmtId="175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175" fontId="10" fillId="6" borderId="0" applyNumberFormat="0" applyBorder="0" applyAlignment="0" applyProtection="0"/>
    <xf numFmtId="175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175" fontId="10" fillId="7" borderId="0" applyNumberFormat="0" applyBorder="0" applyAlignment="0" applyProtection="0"/>
    <xf numFmtId="175" fontId="10" fillId="7" borderId="0" applyNumberFormat="0" applyBorder="0" applyAlignment="0" applyProtection="0"/>
    <xf numFmtId="175" fontId="10" fillId="2" borderId="0" applyNumberFormat="0" applyBorder="0" applyAlignment="0" applyProtection="0"/>
    <xf numFmtId="175" fontId="10" fillId="2" borderId="0" applyNumberFormat="0" applyBorder="0" applyAlignment="0" applyProtection="0"/>
    <xf numFmtId="175" fontId="10" fillId="3" borderId="0" applyNumberFormat="0" applyBorder="0" applyAlignment="0" applyProtection="0"/>
    <xf numFmtId="175" fontId="10" fillId="3" borderId="0" applyNumberFormat="0" applyBorder="0" applyAlignment="0" applyProtection="0"/>
    <xf numFmtId="175" fontId="10" fillId="4" borderId="0" applyNumberFormat="0" applyBorder="0" applyAlignment="0" applyProtection="0"/>
    <xf numFmtId="175" fontId="10" fillId="4" borderId="0" applyNumberFormat="0" applyBorder="0" applyAlignment="0" applyProtection="0"/>
    <xf numFmtId="175" fontId="10" fillId="5" borderId="0" applyNumberFormat="0" applyBorder="0" applyAlignment="0" applyProtection="0"/>
    <xf numFmtId="175" fontId="10" fillId="5" borderId="0" applyNumberFormat="0" applyBorder="0" applyAlignment="0" applyProtection="0"/>
    <xf numFmtId="175" fontId="10" fillId="6" borderId="0" applyNumberFormat="0" applyBorder="0" applyAlignment="0" applyProtection="0"/>
    <xf numFmtId="175" fontId="10" fillId="6" borderId="0" applyNumberFormat="0" applyBorder="0" applyAlignment="0" applyProtection="0"/>
    <xf numFmtId="175" fontId="10" fillId="7" borderId="0" applyNumberFormat="0" applyBorder="0" applyAlignment="0" applyProtection="0"/>
    <xf numFmtId="175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175" fontId="10" fillId="8" borderId="0" applyNumberFormat="0" applyBorder="0" applyAlignment="0" applyProtection="0"/>
    <xf numFmtId="175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175" fontId="10" fillId="9" borderId="0" applyNumberFormat="0" applyBorder="0" applyAlignment="0" applyProtection="0"/>
    <xf numFmtId="175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175" fontId="10" fillId="10" borderId="0" applyNumberFormat="0" applyBorder="0" applyAlignment="0" applyProtection="0"/>
    <xf numFmtId="175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175" fontId="10" fillId="5" borderId="0" applyNumberFormat="0" applyBorder="0" applyAlignment="0" applyProtection="0"/>
    <xf numFmtId="175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175" fontId="10" fillId="8" borderId="0" applyNumberFormat="0" applyBorder="0" applyAlignment="0" applyProtection="0"/>
    <xf numFmtId="175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175" fontId="10" fillId="11" borderId="0" applyNumberFormat="0" applyBorder="0" applyAlignment="0" applyProtection="0"/>
    <xf numFmtId="175" fontId="10" fillId="11" borderId="0" applyNumberFormat="0" applyBorder="0" applyAlignment="0" applyProtection="0"/>
    <xf numFmtId="175" fontId="10" fillId="8" borderId="0" applyNumberFormat="0" applyBorder="0" applyAlignment="0" applyProtection="0"/>
    <xf numFmtId="175" fontId="10" fillId="8" borderId="0" applyNumberFormat="0" applyBorder="0" applyAlignment="0" applyProtection="0"/>
    <xf numFmtId="175" fontId="10" fillId="9" borderId="0" applyNumberFormat="0" applyBorder="0" applyAlignment="0" applyProtection="0"/>
    <xf numFmtId="175" fontId="10" fillId="9" borderId="0" applyNumberFormat="0" applyBorder="0" applyAlignment="0" applyProtection="0"/>
    <xf numFmtId="175" fontId="10" fillId="10" borderId="0" applyNumberFormat="0" applyBorder="0" applyAlignment="0" applyProtection="0"/>
    <xf numFmtId="175" fontId="10" fillId="10" borderId="0" applyNumberFormat="0" applyBorder="0" applyAlignment="0" applyProtection="0"/>
    <xf numFmtId="175" fontId="10" fillId="5" borderId="0" applyNumberFormat="0" applyBorder="0" applyAlignment="0" applyProtection="0"/>
    <xf numFmtId="175" fontId="10" fillId="5" borderId="0" applyNumberFormat="0" applyBorder="0" applyAlignment="0" applyProtection="0"/>
    <xf numFmtId="175" fontId="10" fillId="8" borderId="0" applyNumberFormat="0" applyBorder="0" applyAlignment="0" applyProtection="0"/>
    <xf numFmtId="175" fontId="10" fillId="8" borderId="0" applyNumberFormat="0" applyBorder="0" applyAlignment="0" applyProtection="0"/>
    <xf numFmtId="175" fontId="10" fillId="11" borderId="0" applyNumberFormat="0" applyBorder="0" applyAlignment="0" applyProtection="0"/>
    <xf numFmtId="175" fontId="10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175" fontId="11" fillId="12" borderId="0" applyNumberFormat="0" applyBorder="0" applyAlignment="0" applyProtection="0"/>
    <xf numFmtId="175" fontId="11" fillId="12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175" fontId="11" fillId="9" borderId="0" applyNumberFormat="0" applyBorder="0" applyAlignment="0" applyProtection="0"/>
    <xf numFmtId="175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175" fontId="11" fillId="10" borderId="0" applyNumberFormat="0" applyBorder="0" applyAlignment="0" applyProtection="0"/>
    <xf numFmtId="175" fontId="11" fillId="10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175" fontId="11" fillId="13" borderId="0" applyNumberFormat="0" applyBorder="0" applyAlignment="0" applyProtection="0"/>
    <xf numFmtId="175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175" fontId="11" fillId="14" borderId="0" applyNumberFormat="0" applyBorder="0" applyAlignment="0" applyProtection="0"/>
    <xf numFmtId="175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175" fontId="11" fillId="15" borderId="0" applyNumberFormat="0" applyBorder="0" applyAlignment="0" applyProtection="0"/>
    <xf numFmtId="175" fontId="11" fillId="15" borderId="0" applyNumberFormat="0" applyBorder="0" applyAlignment="0" applyProtection="0"/>
    <xf numFmtId="175" fontId="11" fillId="12" borderId="0" applyNumberFormat="0" applyBorder="0" applyAlignment="0" applyProtection="0"/>
    <xf numFmtId="175" fontId="11" fillId="12" borderId="0" applyNumberFormat="0" applyBorder="0" applyAlignment="0" applyProtection="0"/>
    <xf numFmtId="175" fontId="11" fillId="9" borderId="0" applyNumberFormat="0" applyBorder="0" applyAlignment="0" applyProtection="0"/>
    <xf numFmtId="175" fontId="11" fillId="9" borderId="0" applyNumberFormat="0" applyBorder="0" applyAlignment="0" applyProtection="0"/>
    <xf numFmtId="175" fontId="11" fillId="10" borderId="0" applyNumberFormat="0" applyBorder="0" applyAlignment="0" applyProtection="0"/>
    <xf numFmtId="175" fontId="11" fillId="10" borderId="0" applyNumberFormat="0" applyBorder="0" applyAlignment="0" applyProtection="0"/>
    <xf numFmtId="175" fontId="11" fillId="13" borderId="0" applyNumberFormat="0" applyBorder="0" applyAlignment="0" applyProtection="0"/>
    <xf numFmtId="175" fontId="11" fillId="13" borderId="0" applyNumberFormat="0" applyBorder="0" applyAlignment="0" applyProtection="0"/>
    <xf numFmtId="175" fontId="11" fillId="14" borderId="0" applyNumberFormat="0" applyBorder="0" applyAlignment="0" applyProtection="0"/>
    <xf numFmtId="175" fontId="11" fillId="14" borderId="0" applyNumberFormat="0" applyBorder="0" applyAlignment="0" applyProtection="0"/>
    <xf numFmtId="175" fontId="11" fillId="15" borderId="0" applyNumberFormat="0" applyBorder="0" applyAlignment="0" applyProtection="0"/>
    <xf numFmtId="175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175" fontId="11" fillId="16" borderId="0" applyNumberFormat="0" applyBorder="0" applyAlignment="0" applyProtection="0"/>
    <xf numFmtId="175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175" fontId="11" fillId="17" borderId="0" applyNumberFormat="0" applyBorder="0" applyAlignment="0" applyProtection="0"/>
    <xf numFmtId="175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175" fontId="11" fillId="18" borderId="0" applyNumberFormat="0" applyBorder="0" applyAlignment="0" applyProtection="0"/>
    <xf numFmtId="175" fontId="11" fillId="18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175" fontId="11" fillId="13" borderId="0" applyNumberFormat="0" applyBorder="0" applyAlignment="0" applyProtection="0"/>
    <xf numFmtId="175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175" fontId="11" fillId="14" borderId="0" applyNumberFormat="0" applyBorder="0" applyAlignment="0" applyProtection="0"/>
    <xf numFmtId="175" fontId="11" fillId="14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175" fontId="11" fillId="19" borderId="0" applyNumberFormat="0" applyBorder="0" applyAlignment="0" applyProtection="0"/>
    <xf numFmtId="175" fontId="11" fillId="19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175" fontId="12" fillId="3" borderId="0" applyNumberFormat="0" applyBorder="0" applyAlignment="0" applyProtection="0"/>
    <xf numFmtId="175" fontId="12" fillId="3" borderId="0" applyNumberFormat="0" applyBorder="0" applyAlignment="0" applyProtection="0"/>
    <xf numFmtId="175" fontId="13" fillId="4" borderId="0" applyNumberFormat="0" applyBorder="0" applyAlignment="0" applyProtection="0"/>
    <xf numFmtId="175" fontId="13" fillId="4" borderId="0" applyNumberFormat="0" applyBorder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6" fillId="21" borderId="2" applyNumberFormat="0" applyAlignment="0" applyProtection="0"/>
    <xf numFmtId="175" fontId="16" fillId="21" borderId="2" applyNumberFormat="0" applyAlignment="0" applyProtection="0"/>
    <xf numFmtId="175" fontId="17" fillId="0" borderId="3" applyNumberFormat="0" applyFill="0" applyAlignment="0" applyProtection="0"/>
    <xf numFmtId="175" fontId="17" fillId="0" borderId="3" applyNumberFormat="0" applyFill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175" fontId="16" fillId="21" borderId="2" applyNumberFormat="0" applyAlignment="0" applyProtection="0"/>
    <xf numFmtId="175" fontId="16" fillId="21" borderId="2" applyNumberFormat="0" applyAlignment="0" applyProtection="0"/>
    <xf numFmtId="193" fontId="9" fillId="0" borderId="0" applyFont="0" applyFill="0" applyBorder="0" applyAlignment="0" applyProtection="0"/>
    <xf numFmtId="193" fontId="9" fillId="0" borderId="0" applyFont="0" applyFill="0" applyBorder="0" applyAlignment="0" applyProtection="0"/>
    <xf numFmtId="193" fontId="9" fillId="0" borderId="0" applyFont="0" applyFill="0" applyBorder="0" applyAlignment="0" applyProtection="0"/>
    <xf numFmtId="193" fontId="9" fillId="0" borderId="0" applyFont="0" applyFill="0" applyBorder="0" applyAlignment="0" applyProtection="0"/>
    <xf numFmtId="193" fontId="9" fillId="0" borderId="0" applyFont="0" applyFill="0" applyBorder="0" applyAlignment="0" applyProtection="0"/>
    <xf numFmtId="193" fontId="9" fillId="0" borderId="0" applyFont="0" applyFill="0" applyBorder="0" applyAlignment="0" applyProtection="0"/>
    <xf numFmtId="193" fontId="9" fillId="0" borderId="0" applyFont="0" applyFill="0" applyBorder="0" applyAlignment="0" applyProtection="0"/>
    <xf numFmtId="193" fontId="9" fillId="0" borderId="0" applyFont="0" applyFill="0" applyBorder="0" applyAlignment="0" applyProtection="0"/>
    <xf numFmtId="38" fontId="19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210" fontId="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51" fillId="0" borderId="0" applyFont="0" applyFill="0" applyBorder="0" applyAlignment="0" applyProtection="0">
      <alignment horizontal="right"/>
    </xf>
    <xf numFmtId="0" fontId="51" fillId="0" borderId="0" applyFont="0" applyFill="0" applyBorder="0" applyAlignment="0" applyProtection="0">
      <alignment horizontal="right"/>
    </xf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77" fillId="0" borderId="0" applyFont="0" applyFill="0" applyBorder="0" applyAlignment="0" applyProtection="0"/>
    <xf numFmtId="44" fontId="77" fillId="0" borderId="0" applyFont="0" applyFill="0" applyBorder="0" applyAlignment="0" applyProtection="0"/>
    <xf numFmtId="211" fontId="9" fillId="0" borderId="0" applyFont="0" applyFill="0" applyBorder="0" applyAlignment="0" applyProtection="0"/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0" fontId="51" fillId="0" borderId="0" applyNumberFormat="0">
      <alignment horizontal="right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175" fontId="20" fillId="0" borderId="0" applyNumberFormat="0" applyFill="0" applyBorder="0" applyAlignment="0" applyProtection="0"/>
    <xf numFmtId="175" fontId="20" fillId="0" borderId="0" applyNumberFormat="0" applyFill="0" applyBorder="0" applyAlignment="0" applyProtection="0"/>
    <xf numFmtId="175" fontId="11" fillId="16" borderId="0" applyNumberFormat="0" applyBorder="0" applyAlignment="0" applyProtection="0"/>
    <xf numFmtId="175" fontId="11" fillId="16" borderId="0" applyNumberFormat="0" applyBorder="0" applyAlignment="0" applyProtection="0"/>
    <xf numFmtId="175" fontId="11" fillId="17" borderId="0" applyNumberFormat="0" applyBorder="0" applyAlignment="0" applyProtection="0"/>
    <xf numFmtId="175" fontId="11" fillId="17" borderId="0" applyNumberFormat="0" applyBorder="0" applyAlignment="0" applyProtection="0"/>
    <xf numFmtId="175" fontId="11" fillId="18" borderId="0" applyNumberFormat="0" applyBorder="0" applyAlignment="0" applyProtection="0"/>
    <xf numFmtId="175" fontId="11" fillId="18" borderId="0" applyNumberFormat="0" applyBorder="0" applyAlignment="0" applyProtection="0"/>
    <xf numFmtId="175" fontId="11" fillId="13" borderId="0" applyNumberFormat="0" applyBorder="0" applyAlignment="0" applyProtection="0"/>
    <xf numFmtId="175" fontId="11" fillId="13" borderId="0" applyNumberFormat="0" applyBorder="0" applyAlignment="0" applyProtection="0"/>
    <xf numFmtId="175" fontId="11" fillId="14" borderId="0" applyNumberFormat="0" applyBorder="0" applyAlignment="0" applyProtection="0"/>
    <xf numFmtId="175" fontId="11" fillId="14" borderId="0" applyNumberFormat="0" applyBorder="0" applyAlignment="0" applyProtection="0"/>
    <xf numFmtId="175" fontId="11" fillId="19" borderId="0" applyNumberFormat="0" applyBorder="0" applyAlignment="0" applyProtection="0"/>
    <xf numFmtId="175" fontId="11" fillId="19" borderId="0" applyNumberFormat="0" applyBorder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175" fontId="22" fillId="0" borderId="0" applyNumberFormat="0" applyFill="0" applyBorder="0" applyAlignment="0" applyProtection="0"/>
    <xf numFmtId="175" fontId="22" fillId="0" borderId="0" applyNumberFormat="0" applyFill="0" applyBorder="0" applyAlignment="0" applyProtection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1" fontId="9" fillId="0" borderId="0" applyFont="0" applyFill="0" applyBorder="0" applyAlignment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175" fontId="13" fillId="4" borderId="0" applyNumberFormat="0" applyBorder="0" applyAlignment="0" applyProtection="0"/>
    <xf numFmtId="175" fontId="13" fillId="4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38" fontId="23" fillId="22" borderId="0" applyNumberFormat="0" applyBorder="0" applyAlignment="0" applyProtection="0"/>
    <xf numFmtId="175" fontId="24" fillId="0" borderId="5" applyNumberFormat="0" applyAlignment="0" applyProtection="0">
      <alignment horizontal="left" vertical="center"/>
    </xf>
    <xf numFmtId="175" fontId="24" fillId="0" borderId="5" applyNumberFormat="0" applyAlignment="0" applyProtection="0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175" fontId="25" fillId="0" borderId="7" applyNumberFormat="0" applyFill="0" applyAlignment="0" applyProtection="0"/>
    <xf numFmtId="175" fontId="25" fillId="0" borderId="7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175" fontId="26" fillId="0" borderId="8" applyNumberFormat="0" applyFill="0" applyAlignment="0" applyProtection="0"/>
    <xf numFmtId="175" fontId="26" fillId="0" borderId="8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175" fontId="20" fillId="0" borderId="0" applyNumberFormat="0" applyFill="0" applyBorder="0" applyAlignment="0" applyProtection="0"/>
    <xf numFmtId="175" fontId="20" fillId="0" borderId="0" applyNumberFormat="0" applyFill="0" applyBorder="0" applyAlignment="0" applyProtection="0"/>
    <xf numFmtId="175" fontId="12" fillId="3" borderId="0" applyNumberFormat="0" applyBorder="0" applyAlignment="0" applyProtection="0"/>
    <xf numFmtId="175" fontId="12" fillId="3" borderId="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175" fontId="17" fillId="0" borderId="3" applyNumberFormat="0" applyFill="0" applyAlignment="0" applyProtection="0"/>
    <xf numFmtId="175" fontId="17" fillId="0" borderId="3" applyNumberFormat="0" applyFill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8" fillId="0" borderId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175" fontId="9" fillId="0" borderId="0"/>
    <xf numFmtId="175" fontId="9" fillId="0" borderId="0"/>
    <xf numFmtId="175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75" fontId="9" fillId="0" borderId="0"/>
    <xf numFmtId="175" fontId="9" fillId="0" borderId="0"/>
    <xf numFmtId="175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91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191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191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191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191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191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2" borderId="0" applyNumberFormat="0" applyBorder="0" applyAlignment="0" applyProtection="0"/>
    <xf numFmtId="175" fontId="10" fillId="2" borderId="0" applyNumberFormat="0" applyBorder="0" applyAlignment="0" applyProtection="0"/>
    <xf numFmtId="175" fontId="10" fillId="2" borderId="0" applyNumberFormat="0" applyBorder="0" applyAlignment="0" applyProtection="0"/>
    <xf numFmtId="175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3" borderId="0" applyNumberFormat="0" applyBorder="0" applyAlignment="0" applyProtection="0"/>
    <xf numFmtId="175" fontId="10" fillId="3" borderId="0" applyNumberFormat="0" applyBorder="0" applyAlignment="0" applyProtection="0"/>
    <xf numFmtId="175" fontId="10" fillId="3" borderId="0" applyNumberFormat="0" applyBorder="0" applyAlignment="0" applyProtection="0"/>
    <xf numFmtId="175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7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7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4" borderId="0" applyNumberFormat="0" applyBorder="0" applyAlignment="0" applyProtection="0"/>
    <xf numFmtId="175" fontId="10" fillId="4" borderId="0" applyNumberFormat="0" applyBorder="0" applyAlignment="0" applyProtection="0"/>
    <xf numFmtId="175" fontId="10" fillId="4" borderId="0" applyNumberFormat="0" applyBorder="0" applyAlignment="0" applyProtection="0"/>
    <xf numFmtId="175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5" borderId="0" applyNumberFormat="0" applyBorder="0" applyAlignment="0" applyProtection="0"/>
    <xf numFmtId="175" fontId="10" fillId="5" borderId="0" applyNumberFormat="0" applyBorder="0" applyAlignment="0" applyProtection="0"/>
    <xf numFmtId="175" fontId="10" fillId="5" borderId="0" applyNumberFormat="0" applyBorder="0" applyAlignment="0" applyProtection="0"/>
    <xf numFmtId="175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32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32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175" fontId="10" fillId="6" borderId="0" applyNumberFormat="0" applyBorder="0" applyAlignment="0" applyProtection="0"/>
    <xf numFmtId="175" fontId="10" fillId="6" borderId="0" applyNumberFormat="0" applyBorder="0" applyAlignment="0" applyProtection="0"/>
    <xf numFmtId="175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175" fontId="10" fillId="7" borderId="0" applyNumberFormat="0" applyBorder="0" applyAlignment="0" applyProtection="0"/>
    <xf numFmtId="175" fontId="10" fillId="7" borderId="0" applyNumberFormat="0" applyBorder="0" applyAlignment="0" applyProtection="0"/>
    <xf numFmtId="175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191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191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191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191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191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191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8" borderId="0" applyNumberFormat="0" applyBorder="0" applyAlignment="0" applyProtection="0"/>
    <xf numFmtId="175" fontId="10" fillId="8" borderId="0" applyNumberFormat="0" applyBorder="0" applyAlignment="0" applyProtection="0"/>
    <xf numFmtId="175" fontId="10" fillId="8" borderId="0" applyNumberFormat="0" applyBorder="0" applyAlignment="0" applyProtection="0"/>
    <xf numFmtId="175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20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20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175" fontId="10" fillId="9" borderId="0" applyNumberFormat="0" applyBorder="0" applyAlignment="0" applyProtection="0"/>
    <xf numFmtId="175" fontId="10" fillId="9" borderId="0" applyNumberFormat="0" applyBorder="0" applyAlignment="0" applyProtection="0"/>
    <xf numFmtId="175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10" borderId="0" applyNumberFormat="0" applyBorder="0" applyAlignment="0" applyProtection="0"/>
    <xf numFmtId="175" fontId="10" fillId="10" borderId="0" applyNumberFormat="0" applyBorder="0" applyAlignment="0" applyProtection="0"/>
    <xf numFmtId="175" fontId="10" fillId="10" borderId="0" applyNumberFormat="0" applyBorder="0" applyAlignment="0" applyProtection="0"/>
    <xf numFmtId="175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25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25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5" borderId="0" applyNumberFormat="0" applyBorder="0" applyAlignment="0" applyProtection="0"/>
    <xf numFmtId="175" fontId="10" fillId="5" borderId="0" applyNumberFormat="0" applyBorder="0" applyAlignment="0" applyProtection="0"/>
    <xf numFmtId="175" fontId="10" fillId="5" borderId="0" applyNumberFormat="0" applyBorder="0" applyAlignment="0" applyProtection="0"/>
    <xf numFmtId="175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20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20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175" fontId="10" fillId="8" borderId="0" applyNumberFormat="0" applyBorder="0" applyAlignment="0" applyProtection="0"/>
    <xf numFmtId="175" fontId="10" fillId="8" borderId="0" applyNumberFormat="0" applyBorder="0" applyAlignment="0" applyProtection="0"/>
    <xf numFmtId="175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11" borderId="0" applyNumberFormat="0" applyBorder="0" applyAlignment="0" applyProtection="0"/>
    <xf numFmtId="175" fontId="10" fillId="11" borderId="0" applyNumberFormat="0" applyBorder="0" applyAlignment="0" applyProtection="0"/>
    <xf numFmtId="175" fontId="10" fillId="11" borderId="0" applyNumberFormat="0" applyBorder="0" applyAlignment="0" applyProtection="0"/>
    <xf numFmtId="175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7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7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191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191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191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191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191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191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11" fillId="12" borderId="0" applyNumberFormat="0" applyBorder="0" applyAlignment="0" applyProtection="0"/>
    <xf numFmtId="175" fontId="11" fillId="12" borderId="0" applyNumberFormat="0" applyBorder="0" applyAlignment="0" applyProtection="0"/>
    <xf numFmtId="175" fontId="11" fillId="12" borderId="0" applyNumberFormat="0" applyBorder="0" applyAlignment="0" applyProtection="0"/>
    <xf numFmtId="175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82" fillId="14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82" fillId="14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11" fillId="9" borderId="0" applyNumberFormat="0" applyBorder="0" applyAlignment="0" applyProtection="0"/>
    <xf numFmtId="175" fontId="11" fillId="9" borderId="0" applyNumberFormat="0" applyBorder="0" applyAlignment="0" applyProtection="0"/>
    <xf numFmtId="175" fontId="11" fillId="9" borderId="0" applyNumberFormat="0" applyBorder="0" applyAlignment="0" applyProtection="0"/>
    <xf numFmtId="175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82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82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9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11" fillId="10" borderId="0" applyNumberFormat="0" applyBorder="0" applyAlignment="0" applyProtection="0"/>
    <xf numFmtId="175" fontId="11" fillId="10" borderId="0" applyNumberFormat="0" applyBorder="0" applyAlignment="0" applyProtection="0"/>
    <xf numFmtId="175" fontId="11" fillId="10" borderId="0" applyNumberFormat="0" applyBorder="0" applyAlignment="0" applyProtection="0"/>
    <xf numFmtId="175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82" fillId="25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82" fillId="25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82" fillId="25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11" fillId="13" borderId="0" applyNumberFormat="0" applyBorder="0" applyAlignment="0" applyProtection="0"/>
    <xf numFmtId="175" fontId="11" fillId="13" borderId="0" applyNumberFormat="0" applyBorder="0" applyAlignment="0" applyProtection="0"/>
    <xf numFmtId="175" fontId="11" fillId="13" borderId="0" applyNumberFormat="0" applyBorder="0" applyAlignment="0" applyProtection="0"/>
    <xf numFmtId="175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82" fillId="20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82" fillId="20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20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11" fillId="14" borderId="0" applyNumberFormat="0" applyBorder="0" applyAlignment="0" applyProtection="0"/>
    <xf numFmtId="175" fontId="11" fillId="14" borderId="0" applyNumberFormat="0" applyBorder="0" applyAlignment="0" applyProtection="0"/>
    <xf numFmtId="175" fontId="11" fillId="14" borderId="0" applyNumberFormat="0" applyBorder="0" applyAlignment="0" applyProtection="0"/>
    <xf numFmtId="175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82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82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11" fillId="15" borderId="0" applyNumberFormat="0" applyBorder="0" applyAlignment="0" applyProtection="0"/>
    <xf numFmtId="175" fontId="11" fillId="15" borderId="0" applyNumberFormat="0" applyBorder="0" applyAlignment="0" applyProtection="0"/>
    <xf numFmtId="175" fontId="11" fillId="15" borderId="0" applyNumberFormat="0" applyBorder="0" applyAlignment="0" applyProtection="0"/>
    <xf numFmtId="175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82" fillId="7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82" fillId="7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82" fillId="7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191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191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191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191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191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191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191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175" fontId="13" fillId="4" borderId="0" applyNumberFormat="0" applyBorder="0" applyAlignment="0" applyProtection="0"/>
    <xf numFmtId="175" fontId="13" fillId="4" borderId="0" applyNumberFormat="0" applyBorder="0" applyAlignment="0" applyProtection="0"/>
    <xf numFmtId="175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191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4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4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15" fillId="4" borderId="1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16" fillId="21" borderId="2" applyNumberFormat="0" applyAlignment="0" applyProtection="0"/>
    <xf numFmtId="175" fontId="16" fillId="21" borderId="2" applyNumberFormat="0" applyAlignment="0" applyProtection="0"/>
    <xf numFmtId="175" fontId="16" fillId="21" borderId="2" applyNumberFormat="0" applyAlignment="0" applyProtection="0"/>
    <xf numFmtId="175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83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83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83" fillId="21" borderId="2" applyNumberFormat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175" fontId="17" fillId="0" borderId="3" applyNumberFormat="0" applyFill="0" applyAlignment="0" applyProtection="0"/>
    <xf numFmtId="175" fontId="17" fillId="0" borderId="3" applyNumberFormat="0" applyFill="0" applyAlignment="0" applyProtection="0"/>
    <xf numFmtId="175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191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16" fillId="21" borderId="2" applyNumberFormat="0" applyAlignment="0" applyProtection="0"/>
    <xf numFmtId="0" fontId="51" fillId="0" borderId="0" applyFont="0" applyFill="0" applyBorder="0" applyAlignment="0" applyProtection="0">
      <alignment horizontal="right"/>
    </xf>
    <xf numFmtId="169" fontId="77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9" fontId="77" fillId="0" borderId="0" applyFont="0" applyFill="0" applyBorder="0" applyAlignment="0" applyProtection="0"/>
    <xf numFmtId="44" fontId="9" fillId="0" borderId="0" applyFont="0" applyFill="0" applyBorder="0" applyAlignment="0" applyProtection="0"/>
    <xf numFmtId="165" fontId="77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175" fontId="20" fillId="0" borderId="0" applyNumberFormat="0" applyFill="0" applyBorder="0" applyAlignment="0" applyProtection="0"/>
    <xf numFmtId="175" fontId="20" fillId="0" borderId="0" applyNumberFormat="0" applyFill="0" applyBorder="0" applyAlignment="0" applyProtection="0"/>
    <xf numFmtId="175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11" fillId="16" borderId="0" applyNumberFormat="0" applyBorder="0" applyAlignment="0" applyProtection="0"/>
    <xf numFmtId="175" fontId="11" fillId="16" borderId="0" applyNumberFormat="0" applyBorder="0" applyAlignment="0" applyProtection="0"/>
    <xf numFmtId="175" fontId="11" fillId="16" borderId="0" applyNumberFormat="0" applyBorder="0" applyAlignment="0" applyProtection="0"/>
    <xf numFmtId="175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82" fillId="14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82" fillId="14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11" fillId="17" borderId="0" applyNumberFormat="0" applyBorder="0" applyAlignment="0" applyProtection="0"/>
    <xf numFmtId="175" fontId="11" fillId="17" borderId="0" applyNumberFormat="0" applyBorder="0" applyAlignment="0" applyProtection="0"/>
    <xf numFmtId="175" fontId="11" fillId="17" borderId="0" applyNumberFormat="0" applyBorder="0" applyAlignment="0" applyProtection="0"/>
    <xf numFmtId="175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82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82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11" fillId="18" borderId="0" applyNumberFormat="0" applyBorder="0" applyAlignment="0" applyProtection="0"/>
    <xf numFmtId="175" fontId="11" fillId="18" borderId="0" applyNumberFormat="0" applyBorder="0" applyAlignment="0" applyProtection="0"/>
    <xf numFmtId="175" fontId="11" fillId="18" borderId="0" applyNumberFormat="0" applyBorder="0" applyAlignment="0" applyProtection="0"/>
    <xf numFmtId="175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82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82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11" fillId="13" borderId="0" applyNumberFormat="0" applyBorder="0" applyAlignment="0" applyProtection="0"/>
    <xf numFmtId="175" fontId="11" fillId="13" borderId="0" applyNumberFormat="0" applyBorder="0" applyAlignment="0" applyProtection="0"/>
    <xf numFmtId="175" fontId="11" fillId="13" borderId="0" applyNumberFormat="0" applyBorder="0" applyAlignment="0" applyProtection="0"/>
    <xf numFmtId="175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82" fillId="3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82" fillId="3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82" fillId="33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11" fillId="14" borderId="0" applyNumberFormat="0" applyBorder="0" applyAlignment="0" applyProtection="0"/>
    <xf numFmtId="175" fontId="11" fillId="14" borderId="0" applyNumberFormat="0" applyBorder="0" applyAlignment="0" applyProtection="0"/>
    <xf numFmtId="175" fontId="11" fillId="14" borderId="0" applyNumberFormat="0" applyBorder="0" applyAlignment="0" applyProtection="0"/>
    <xf numFmtId="175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82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82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4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11" fillId="19" borderId="0" applyNumberFormat="0" applyBorder="0" applyAlignment="0" applyProtection="0"/>
    <xf numFmtId="175" fontId="11" fillId="19" borderId="0" applyNumberFormat="0" applyBorder="0" applyAlignment="0" applyProtection="0"/>
    <xf numFmtId="175" fontId="11" fillId="19" borderId="0" applyNumberFormat="0" applyBorder="0" applyAlignment="0" applyProtection="0"/>
    <xf numFmtId="175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82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82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82" fillId="19" borderId="0" applyNumberFormat="0" applyBorder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91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191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175" fontId="24" fillId="0" borderId="5" applyNumberFormat="0" applyAlignment="0" applyProtection="0">
      <alignment horizontal="left" vertical="center"/>
    </xf>
    <xf numFmtId="175" fontId="24" fillId="0" borderId="5" applyNumberFormat="0" applyAlignment="0" applyProtection="0">
      <alignment horizontal="left" vertical="center"/>
    </xf>
    <xf numFmtId="175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5" applyNumberFormat="0" applyAlignment="0" applyProtection="0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191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191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191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191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175" fontId="12" fillId="3" borderId="0" applyNumberFormat="0" applyBorder="0" applyAlignment="0" applyProtection="0"/>
    <xf numFmtId="175" fontId="12" fillId="3" borderId="0" applyNumberFormat="0" applyBorder="0" applyAlignment="0" applyProtection="0"/>
    <xf numFmtId="175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191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191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0" fontId="17" fillId="0" borderId="3" applyNumberFormat="0" applyFill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175" fontId="23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0" fontId="9" fillId="0" borderId="0"/>
    <xf numFmtId="43" fontId="61" fillId="0" borderId="0" applyFont="0" applyFill="0" applyBorder="0" applyAlignment="0" applyProtection="0"/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175" fontId="28" fillId="24" borderId="0">
      <alignment vertical="center"/>
    </xf>
    <xf numFmtId="175" fontId="28" fillId="24" borderId="0">
      <alignment vertical="center"/>
    </xf>
    <xf numFmtId="175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0" fontId="28" fillId="24" borderId="0">
      <alignment vertical="center"/>
    </xf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191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175" fontId="29" fillId="25" borderId="0" applyNumberFormat="0" applyBorder="0" applyAlignment="0" applyProtection="0"/>
    <xf numFmtId="175" fontId="29" fillId="25" borderId="0" applyNumberFormat="0" applyBorder="0" applyAlignment="0" applyProtection="0"/>
    <xf numFmtId="175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29" fillId="2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91" fontId="9" fillId="0" borderId="0"/>
    <xf numFmtId="0" fontId="9" fillId="0" borderId="0"/>
    <xf numFmtId="0" fontId="61" fillId="0" borderId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175" fontId="9" fillId="0" borderId="0"/>
    <xf numFmtId="175" fontId="9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7" fillId="0" borderId="0"/>
    <xf numFmtId="0" fontId="77" fillId="0" borderId="0"/>
    <xf numFmtId="0" fontId="9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23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191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175" fontId="34" fillId="22" borderId="0" applyNumberFormat="0" applyAlignment="0">
      <alignment horizontal="centerContinuous" vertical="center"/>
    </xf>
    <xf numFmtId="175" fontId="34" fillId="22" borderId="0" applyNumberFormat="0" applyAlignment="0">
      <alignment horizontal="centerContinuous" vertical="center"/>
    </xf>
    <xf numFmtId="175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32" fillId="4" borderId="12" applyNumberFormat="0" applyAlignment="0" applyProtection="0"/>
    <xf numFmtId="0" fontId="32" fillId="4" borderId="12" applyNumberFormat="0" applyAlignment="0" applyProtection="0"/>
    <xf numFmtId="0" fontId="32" fillId="4" borderId="12" applyNumberFormat="0" applyAlignment="0" applyProtection="0"/>
    <xf numFmtId="0" fontId="32" fillId="4" borderId="12" applyNumberFormat="0" applyAlignment="0" applyProtection="0"/>
    <xf numFmtId="0" fontId="32" fillId="4" borderId="12" applyNumberFormat="0" applyAlignment="0" applyProtection="0"/>
    <xf numFmtId="0" fontId="32" fillId="4" borderId="12" applyNumberFormat="0" applyAlignment="0" applyProtection="0"/>
    <xf numFmtId="0" fontId="32" fillId="4" borderId="12" applyNumberFormat="0" applyAlignment="0" applyProtection="0"/>
    <xf numFmtId="0" fontId="32" fillId="4" borderId="12" applyNumberFormat="0" applyAlignment="0" applyProtection="0"/>
    <xf numFmtId="0" fontId="32" fillId="4" borderId="12" applyNumberFormat="0" applyAlignment="0" applyProtection="0"/>
    <xf numFmtId="0" fontId="32" fillId="4" borderId="12" applyNumberFormat="0" applyAlignment="0" applyProtection="0"/>
    <xf numFmtId="0" fontId="32" fillId="4" borderId="12" applyNumberFormat="0" applyAlignment="0" applyProtection="0"/>
    <xf numFmtId="0" fontId="32" fillId="4" borderId="12" applyNumberFormat="0" applyAlignment="0" applyProtection="0"/>
    <xf numFmtId="0" fontId="32" fillId="4" borderId="12" applyNumberFormat="0" applyAlignment="0" applyProtection="0"/>
    <xf numFmtId="0" fontId="32" fillId="4" borderId="12" applyNumberFormat="0" applyAlignment="0" applyProtection="0"/>
    <xf numFmtId="0" fontId="32" fillId="4" borderId="12" applyNumberFormat="0" applyAlignment="0" applyProtection="0"/>
    <xf numFmtId="0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4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4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4" borderId="12" applyNumberFormat="0" applyAlignment="0" applyProtection="0"/>
    <xf numFmtId="0" fontId="32" fillId="4" borderId="12" applyNumberFormat="0" applyAlignment="0" applyProtection="0"/>
    <xf numFmtId="0" fontId="32" fillId="4" borderId="12" applyNumberFormat="0" applyAlignment="0" applyProtection="0"/>
    <xf numFmtId="0" fontId="32" fillId="4" borderId="12" applyNumberFormat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175" fontId="35" fillId="27" borderId="0">
      <alignment vertical="center"/>
    </xf>
    <xf numFmtId="175" fontId="35" fillId="27" borderId="0">
      <alignment vertical="center"/>
    </xf>
    <xf numFmtId="175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5" fillId="27" borderId="0">
      <alignment vertical="center"/>
    </xf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175" fontId="36" fillId="27" borderId="13" applyNumberFormat="0" applyFill="0" applyBorder="0"/>
    <xf numFmtId="175" fontId="36" fillId="27" borderId="13" applyNumberFormat="0" applyFill="0" applyBorder="0"/>
    <xf numFmtId="175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6" fillId="27" borderId="13" applyNumberFormat="0" applyFill="0" applyBorder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175" fontId="37" fillId="0" borderId="0" applyNumberFormat="0" applyFill="0" applyBorder="0" applyAlignment="0" applyProtection="0"/>
    <xf numFmtId="175" fontId="37" fillId="0" borderId="0" applyNumberFormat="0" applyFill="0" applyBorder="0" applyAlignment="0" applyProtection="0"/>
    <xf numFmtId="175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175" fontId="22" fillId="0" borderId="0" applyNumberFormat="0" applyFill="0" applyBorder="0" applyAlignment="0" applyProtection="0"/>
    <xf numFmtId="175" fontId="22" fillId="0" borderId="0" applyNumberFormat="0" applyFill="0" applyBorder="0" applyAlignment="0" applyProtection="0"/>
    <xf numFmtId="175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191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25" fillId="0" borderId="7" applyNumberFormat="0" applyFill="0" applyAlignment="0" applyProtection="0"/>
    <xf numFmtId="175" fontId="25" fillId="0" borderId="7" applyNumberFormat="0" applyFill="0" applyAlignment="0" applyProtection="0"/>
    <xf numFmtId="175" fontId="25" fillId="0" borderId="7" applyNumberFormat="0" applyFill="0" applyAlignment="0" applyProtection="0"/>
    <xf numFmtId="175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85" fillId="0" borderId="23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85" fillId="0" borderId="23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85" fillId="0" borderId="23" applyNumberFormat="0" applyFill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26" fillId="0" borderId="8" applyNumberFormat="0" applyFill="0" applyAlignment="0" applyProtection="0"/>
    <xf numFmtId="175" fontId="26" fillId="0" borderId="8" applyNumberFormat="0" applyFill="0" applyAlignment="0" applyProtection="0"/>
    <xf numFmtId="175" fontId="26" fillId="0" borderId="8" applyNumberFormat="0" applyFill="0" applyAlignment="0" applyProtection="0"/>
    <xf numFmtId="175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8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8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86" fillId="0" borderId="8" applyNumberFormat="0" applyFill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175" fontId="39" fillId="0" borderId="0" applyNumberFormat="0" applyFill="0" applyBorder="0" applyAlignment="0" applyProtection="0"/>
    <xf numFmtId="175" fontId="39" fillId="0" borderId="0" applyNumberFormat="0" applyFill="0" applyBorder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84" fillId="0" borderId="24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84" fillId="0" borderId="24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0" fontId="84" fillId="0" borderId="24" applyNumberFormat="0" applyFill="0" applyAlignment="0" applyProtection="0"/>
    <xf numFmtId="175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40" fillId="0" borderId="25" applyNumberFormat="0" applyFill="0" applyAlignment="0" applyProtection="0"/>
    <xf numFmtId="0" fontId="40" fillId="0" borderId="25" applyNumberFormat="0" applyFill="0" applyAlignment="0" applyProtection="0"/>
    <xf numFmtId="0" fontId="40" fillId="0" borderId="25" applyNumberFormat="0" applyFill="0" applyAlignment="0" applyProtection="0"/>
    <xf numFmtId="0" fontId="40" fillId="0" borderId="25" applyNumberFormat="0" applyFill="0" applyAlignment="0" applyProtection="0"/>
    <xf numFmtId="0" fontId="40" fillId="0" borderId="25" applyNumberFormat="0" applyFill="0" applyAlignment="0" applyProtection="0"/>
    <xf numFmtId="0" fontId="40" fillId="0" borderId="25" applyNumberFormat="0" applyFill="0" applyAlignment="0" applyProtection="0"/>
    <xf numFmtId="0" fontId="40" fillId="0" borderId="25" applyNumberFormat="0" applyFill="0" applyAlignment="0" applyProtection="0"/>
    <xf numFmtId="0" fontId="40" fillId="0" borderId="25" applyNumberFormat="0" applyFill="0" applyAlignment="0" applyProtection="0"/>
    <xf numFmtId="0" fontId="40" fillId="0" borderId="25" applyNumberFormat="0" applyFill="0" applyAlignment="0" applyProtection="0"/>
    <xf numFmtId="0" fontId="40" fillId="0" borderId="25" applyNumberFormat="0" applyFill="0" applyAlignment="0" applyProtection="0"/>
    <xf numFmtId="191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25" applyNumberFormat="0" applyFill="0" applyAlignment="0" applyProtection="0"/>
    <xf numFmtId="0" fontId="40" fillId="0" borderId="25" applyNumberFormat="0" applyFill="0" applyAlignment="0" applyProtection="0"/>
    <xf numFmtId="0" fontId="40" fillId="0" borderId="25" applyNumberFormat="0" applyFill="0" applyAlignment="0" applyProtection="0"/>
    <xf numFmtId="0" fontId="40" fillId="0" borderId="25" applyNumberFormat="0" applyFill="0" applyAlignment="0" applyProtection="0"/>
    <xf numFmtId="0" fontId="40" fillId="0" borderId="25" applyNumberFormat="0" applyFill="0" applyAlignment="0" applyProtection="0"/>
    <xf numFmtId="0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25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25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25" applyNumberFormat="0" applyFill="0" applyAlignment="0" applyProtection="0"/>
    <xf numFmtId="0" fontId="40" fillId="0" borderId="25" applyNumberFormat="0" applyFill="0" applyAlignment="0" applyProtection="0"/>
    <xf numFmtId="0" fontId="40" fillId="0" borderId="25" applyNumberFormat="0" applyFill="0" applyAlignment="0" applyProtection="0"/>
    <xf numFmtId="0" fontId="40" fillId="0" borderId="25" applyNumberFormat="0" applyFill="0" applyAlignment="0" applyProtection="0"/>
    <xf numFmtId="191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43" fontId="7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8" fillId="0" borderId="0"/>
    <xf numFmtId="0" fontId="9" fillId="0" borderId="0"/>
    <xf numFmtId="0" fontId="8" fillId="0" borderId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9" fontId="9" fillId="0" borderId="0" applyFont="0" applyFill="0" applyBorder="0" applyAlignment="0" applyProtection="0"/>
    <xf numFmtId="0" fontId="63" fillId="31" borderId="22" applyNumberFormat="0" applyFont="0" applyBorder="0" applyAlignment="0" applyProtection="0">
      <alignment horizontal="right"/>
    </xf>
    <xf numFmtId="0" fontId="9" fillId="0" borderId="0" applyNumberFormat="0" applyFont="0" applyFill="0" applyBorder="0" applyAlignment="0" applyProtection="0"/>
    <xf numFmtId="9" fontId="77" fillId="0" borderId="0" applyFont="0" applyFill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6" fillId="0" borderId="0"/>
    <xf numFmtId="0" fontId="77" fillId="0" borderId="0"/>
    <xf numFmtId="9" fontId="77" fillId="0" borderId="0" applyFont="0" applyFill="0" applyBorder="0" applyAlignment="0" applyProtection="0"/>
    <xf numFmtId="204" fontId="9" fillId="0" borderId="0"/>
    <xf numFmtId="43" fontId="5" fillId="0" borderId="0" applyFont="0" applyFill="0" applyBorder="0" applyAlignment="0" applyProtection="0"/>
    <xf numFmtId="0" fontId="5" fillId="0" borderId="0"/>
    <xf numFmtId="170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93" fillId="0" borderId="0"/>
    <xf numFmtId="0" fontId="77" fillId="0" borderId="0"/>
    <xf numFmtId="44" fontId="4" fillId="0" borderId="0" applyFont="0" applyFill="0" applyBorder="0" applyAlignment="0" applyProtection="0"/>
    <xf numFmtId="43" fontId="93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77" fillId="0" borderId="0"/>
    <xf numFmtId="0" fontId="9" fillId="0" borderId="0"/>
    <xf numFmtId="0" fontId="4" fillId="0" borderId="0"/>
    <xf numFmtId="9" fontId="7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67" fillId="0" borderId="0" applyNumberFormat="0" applyFill="0" applyBorder="0" applyAlignment="0" applyProtection="0"/>
    <xf numFmtId="0" fontId="100" fillId="0" borderId="0" applyNumberFormat="0" applyFill="0" applyBorder="0" applyProtection="0">
      <alignment vertical="top"/>
    </xf>
    <xf numFmtId="0" fontId="101" fillId="0" borderId="0" applyNumberFormat="0" applyFill="0" applyBorder="0" applyAlignment="0" applyProtection="0"/>
    <xf numFmtId="0" fontId="102" fillId="36" borderId="6" applyNumberFormat="0" applyFill="0" applyBorder="0" applyAlignment="0">
      <alignment horizontal="left"/>
    </xf>
    <xf numFmtId="0" fontId="102" fillId="36" borderId="6" applyNumberFormat="0" applyFill="0" applyBorder="0" applyAlignment="0">
      <alignment horizontal="left"/>
    </xf>
    <xf numFmtId="0" fontId="102" fillId="36" borderId="6" applyNumberFormat="0" applyFill="0" applyBorder="0" applyAlignment="0">
      <alignment horizontal="left"/>
    </xf>
    <xf numFmtId="0" fontId="102" fillId="36" borderId="6" applyNumberFormat="0" applyFill="0" applyBorder="0" applyAlignment="0">
      <alignment horizontal="left"/>
    </xf>
    <xf numFmtId="0" fontId="102" fillId="36" borderId="6" applyNumberFormat="0" applyFill="0" applyBorder="0" applyAlignment="0">
      <alignment horizontal="left"/>
    </xf>
    <xf numFmtId="0" fontId="102" fillId="36" borderId="6" applyNumberFormat="0" applyFill="0" applyBorder="0" applyAlignment="0">
      <alignment horizontal="left"/>
    </xf>
    <xf numFmtId="0" fontId="24" fillId="36" borderId="0" applyNumberFormat="0" applyFill="0" applyBorder="0" applyAlignment="0"/>
    <xf numFmtId="0" fontId="28" fillId="37" borderId="6" applyNumberFormat="0" applyFill="0" applyBorder="0" applyAlignment="0">
      <alignment horizontal="left"/>
    </xf>
    <xf numFmtId="0" fontId="28" fillId="37" borderId="6" applyNumberFormat="0" applyFill="0" applyBorder="0" applyAlignment="0">
      <alignment horizontal="left"/>
    </xf>
    <xf numFmtId="0" fontId="28" fillId="37" borderId="6" applyNumberFormat="0" applyFill="0" applyBorder="0" applyAlignment="0">
      <alignment horizontal="left"/>
    </xf>
    <xf numFmtId="0" fontId="28" fillId="37" borderId="6" applyNumberFormat="0" applyFill="0" applyBorder="0" applyAlignment="0">
      <alignment horizontal="left"/>
    </xf>
    <xf numFmtId="0" fontId="28" fillId="37" borderId="6" applyNumberFormat="0" applyFill="0" applyBorder="0" applyAlignment="0">
      <alignment horizontal="left"/>
    </xf>
    <xf numFmtId="0" fontId="28" fillId="37" borderId="6" applyNumberFormat="0" applyFill="0" applyBorder="0" applyAlignment="0">
      <alignment horizontal="left"/>
    </xf>
    <xf numFmtId="0" fontId="103" fillId="38" borderId="0" applyNumberFormat="0" applyFill="0" applyBorder="0" applyAlignment="0"/>
    <xf numFmtId="0" fontId="104" fillId="0" borderId="0" applyNumberFormat="0" applyFill="0" applyBorder="0" applyAlignment="0"/>
    <xf numFmtId="0" fontId="105" fillId="0" borderId="18" applyNumberFormat="0" applyFill="0" applyBorder="0" applyAlignment="0">
      <alignment horizontal="left"/>
    </xf>
    <xf numFmtId="0" fontId="105" fillId="0" borderId="18" applyNumberFormat="0" applyFill="0" applyBorder="0" applyAlignment="0">
      <alignment horizontal="left"/>
    </xf>
    <xf numFmtId="0" fontId="105" fillId="0" borderId="18" applyNumberFormat="0" applyFill="0" applyBorder="0" applyAlignment="0">
      <alignment horizontal="left"/>
    </xf>
    <xf numFmtId="0" fontId="105" fillId="0" borderId="18" applyNumberFormat="0" applyFill="0" applyBorder="0" applyAlignment="0">
      <alignment horizontal="left"/>
    </xf>
    <xf numFmtId="0" fontId="105" fillId="0" borderId="18" applyNumberFormat="0" applyFill="0" applyBorder="0" applyAlignment="0">
      <alignment horizontal="left"/>
    </xf>
    <xf numFmtId="0" fontId="105" fillId="0" borderId="18" applyNumberFormat="0" applyFill="0" applyBorder="0" applyAlignment="0">
      <alignment horizontal="left"/>
    </xf>
    <xf numFmtId="0" fontId="105" fillId="0" borderId="18" applyNumberFormat="0" applyFill="0" applyBorder="0" applyAlignment="0">
      <alignment horizontal="left"/>
    </xf>
    <xf numFmtId="0" fontId="105" fillId="0" borderId="18" applyNumberFormat="0" applyFill="0" applyBorder="0" applyAlignment="0">
      <alignment horizontal="left"/>
    </xf>
    <xf numFmtId="0" fontId="105" fillId="0" borderId="18" applyNumberFormat="0" applyFill="0" applyBorder="0" applyAlignment="0">
      <alignment horizontal="left"/>
    </xf>
    <xf numFmtId="0" fontId="105" fillId="0" borderId="18" applyNumberFormat="0" applyFill="0" applyBorder="0" applyAlignment="0">
      <alignment horizontal="left"/>
    </xf>
    <xf numFmtId="0" fontId="106" fillId="39" borderId="28" applyNumberFormat="0" applyFill="0" applyBorder="0" applyAlignment="0">
      <alignment horizontal="centerContinuous"/>
    </xf>
    <xf numFmtId="0" fontId="107" fillId="0" borderId="0" applyNumberFormat="0" applyFill="0" applyBorder="0" applyAlignment="0"/>
    <xf numFmtId="0" fontId="107" fillId="40" borderId="15" applyNumberFormat="0" applyFill="0" applyBorder="0" applyAlignment="0"/>
    <xf numFmtId="0" fontId="108" fillId="0" borderId="18" applyNumberFormat="0" applyFill="0" applyBorder="0" applyAlignment="0"/>
    <xf numFmtId="0" fontId="108" fillId="0" borderId="18" applyNumberFormat="0" applyFill="0" applyBorder="0" applyAlignment="0"/>
    <xf numFmtId="0" fontId="108" fillId="0" borderId="18" applyNumberFormat="0" applyFill="0" applyBorder="0" applyAlignment="0"/>
    <xf numFmtId="0" fontId="108" fillId="0" borderId="18" applyNumberFormat="0" applyFill="0" applyBorder="0" applyAlignment="0"/>
    <xf numFmtId="0" fontId="108" fillId="0" borderId="18" applyNumberFormat="0" applyFill="0" applyBorder="0" applyAlignment="0"/>
    <xf numFmtId="0" fontId="108" fillId="0" borderId="18" applyNumberFormat="0" applyFill="0" applyBorder="0" applyAlignment="0"/>
    <xf numFmtId="0" fontId="108" fillId="0" borderId="18" applyNumberFormat="0" applyFill="0" applyBorder="0" applyAlignment="0"/>
    <xf numFmtId="0" fontId="108" fillId="0" borderId="18" applyNumberFormat="0" applyFill="0" applyBorder="0" applyAlignment="0"/>
    <xf numFmtId="0" fontId="108" fillId="0" borderId="18" applyNumberFormat="0" applyFill="0" applyBorder="0" applyAlignment="0"/>
    <xf numFmtId="0" fontId="108" fillId="0" borderId="18" applyNumberFormat="0" applyFill="0" applyBorder="0" applyAlignment="0"/>
    <xf numFmtId="0" fontId="107" fillId="0" borderId="0" applyNumberFormat="0" applyFill="0" applyBorder="0" applyAlignment="0"/>
    <xf numFmtId="0" fontId="10" fillId="2" borderId="0" applyNumberFormat="0" applyBorder="0" applyAlignment="0" applyProtection="0"/>
    <xf numFmtId="0" fontId="10" fillId="2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175" fontId="10" fillId="2" borderId="0" applyNumberFormat="0" applyBorder="0" applyAlignment="0" applyProtection="0"/>
    <xf numFmtId="175" fontId="10" fillId="2" borderId="0" applyNumberFormat="0" applyBorder="0" applyAlignment="0" applyProtection="0"/>
    <xf numFmtId="175" fontId="10" fillId="3" borderId="0" applyNumberFormat="0" applyBorder="0" applyAlignment="0" applyProtection="0"/>
    <xf numFmtId="175" fontId="10" fillId="3" borderId="0" applyNumberFormat="0" applyBorder="0" applyAlignment="0" applyProtection="0"/>
    <xf numFmtId="175" fontId="10" fillId="4" borderId="0" applyNumberFormat="0" applyBorder="0" applyAlignment="0" applyProtection="0"/>
    <xf numFmtId="175" fontId="10" fillId="4" borderId="0" applyNumberFormat="0" applyBorder="0" applyAlignment="0" applyProtection="0"/>
    <xf numFmtId="175" fontId="10" fillId="5" borderId="0" applyNumberFormat="0" applyBorder="0" applyAlignment="0" applyProtection="0"/>
    <xf numFmtId="175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175" fontId="10" fillId="8" borderId="0" applyNumberFormat="0" applyBorder="0" applyAlignment="0" applyProtection="0"/>
    <xf numFmtId="175" fontId="10" fillId="8" borderId="0" applyNumberFormat="0" applyBorder="0" applyAlignment="0" applyProtection="0"/>
    <xf numFmtId="175" fontId="10" fillId="10" borderId="0" applyNumberFormat="0" applyBorder="0" applyAlignment="0" applyProtection="0"/>
    <xf numFmtId="175" fontId="10" fillId="10" borderId="0" applyNumberFormat="0" applyBorder="0" applyAlignment="0" applyProtection="0"/>
    <xf numFmtId="175" fontId="10" fillId="5" borderId="0" applyNumberFormat="0" applyBorder="0" applyAlignment="0" applyProtection="0"/>
    <xf numFmtId="175" fontId="10" fillId="5" borderId="0" applyNumberFormat="0" applyBorder="0" applyAlignment="0" applyProtection="0"/>
    <xf numFmtId="175" fontId="10" fillId="11" borderId="0" applyNumberFormat="0" applyBorder="0" applyAlignment="0" applyProtection="0"/>
    <xf numFmtId="175" fontId="10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175" fontId="11" fillId="12" borderId="0" applyNumberFormat="0" applyBorder="0" applyAlignment="0" applyProtection="0"/>
    <xf numFmtId="175" fontId="11" fillId="12" borderId="0" applyNumberFormat="0" applyBorder="0" applyAlignment="0" applyProtection="0"/>
    <xf numFmtId="175" fontId="11" fillId="9" borderId="0" applyNumberFormat="0" applyBorder="0" applyAlignment="0" applyProtection="0"/>
    <xf numFmtId="175" fontId="11" fillId="9" borderId="0" applyNumberFormat="0" applyBorder="0" applyAlignment="0" applyProtection="0"/>
    <xf numFmtId="175" fontId="11" fillId="10" borderId="0" applyNumberFormat="0" applyBorder="0" applyAlignment="0" applyProtection="0"/>
    <xf numFmtId="175" fontId="11" fillId="10" borderId="0" applyNumberFormat="0" applyBorder="0" applyAlignment="0" applyProtection="0"/>
    <xf numFmtId="175" fontId="11" fillId="13" borderId="0" applyNumberFormat="0" applyBorder="0" applyAlignment="0" applyProtection="0"/>
    <xf numFmtId="175" fontId="11" fillId="13" borderId="0" applyNumberFormat="0" applyBorder="0" applyAlignment="0" applyProtection="0"/>
    <xf numFmtId="175" fontId="11" fillId="14" borderId="0" applyNumberFormat="0" applyBorder="0" applyAlignment="0" applyProtection="0"/>
    <xf numFmtId="175" fontId="11" fillId="14" borderId="0" applyNumberFormat="0" applyBorder="0" applyAlignment="0" applyProtection="0"/>
    <xf numFmtId="175" fontId="11" fillId="15" borderId="0" applyNumberFormat="0" applyBorder="0" applyAlignment="0" applyProtection="0"/>
    <xf numFmtId="175" fontId="11" fillId="15" borderId="0" applyNumberFormat="0" applyBorder="0" applyAlignment="0" applyProtection="0"/>
    <xf numFmtId="0" fontId="109" fillId="0" borderId="0">
      <protection locked="0"/>
    </xf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213" fontId="110" fillId="0" borderId="0" applyFont="0"/>
    <xf numFmtId="213" fontId="110" fillId="0" borderId="17" applyFont="0"/>
    <xf numFmtId="214" fontId="110" fillId="0" borderId="0" applyFont="0"/>
    <xf numFmtId="1" fontId="111" fillId="0" borderId="0" applyFont="0" applyFill="0" applyBorder="0" applyProtection="0">
      <alignment horizontal="center" vertical="center"/>
    </xf>
    <xf numFmtId="1" fontId="112" fillId="41" borderId="6" applyFont="0" applyFill="0" applyBorder="0" applyAlignment="0" applyProtection="0">
      <alignment horizontal="center"/>
    </xf>
    <xf numFmtId="0" fontId="113" fillId="0" borderId="0">
      <alignment horizontal="center" wrapText="1"/>
      <protection locked="0"/>
    </xf>
    <xf numFmtId="0" fontId="9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189" fontId="109" fillId="0" borderId="0"/>
    <xf numFmtId="215" fontId="115" fillId="0" borderId="0" applyFont="0" applyFill="0" applyBorder="0" applyAlignment="0" applyProtection="0"/>
    <xf numFmtId="175" fontId="13" fillId="4" borderId="0" applyNumberFormat="0" applyBorder="0" applyAlignment="0" applyProtection="0"/>
    <xf numFmtId="175" fontId="13" fillId="4" borderId="0" applyNumberFormat="0" applyBorder="0" applyAlignment="0" applyProtection="0"/>
    <xf numFmtId="216" fontId="9" fillId="0" borderId="0" applyFill="0" applyBorder="0" applyAlignment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191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175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5" fillId="20" borderId="1" applyNumberFormat="0" applyAlignment="0" applyProtection="0"/>
    <xf numFmtId="0" fontId="116" fillId="0" borderId="0"/>
    <xf numFmtId="185" fontId="117" fillId="0" borderId="0" applyFont="0" applyFill="0" applyBorder="0" applyAlignment="0">
      <alignment horizontal="center"/>
    </xf>
    <xf numFmtId="185" fontId="118" fillId="42" borderId="0">
      <alignment horizontal="right"/>
      <protection locked="0"/>
    </xf>
    <xf numFmtId="175" fontId="16" fillId="21" borderId="2" applyNumberFormat="0" applyAlignment="0" applyProtection="0"/>
    <xf numFmtId="175" fontId="16" fillId="21" borderId="2" applyNumberFormat="0" applyAlignment="0" applyProtection="0"/>
    <xf numFmtId="0" fontId="16" fillId="21" borderId="2" applyNumberFormat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41" fontId="9" fillId="0" borderId="0" applyFont="0" applyFill="0" applyBorder="0" applyAlignment="0" applyProtection="0"/>
    <xf numFmtId="38" fontId="19" fillId="0" borderId="0" applyFont="0" applyFill="0" applyBorder="0" applyAlignment="0" applyProtection="0"/>
    <xf numFmtId="185" fontId="113" fillId="0" borderId="0" applyFont="0" applyFill="0" applyBorder="0" applyAlignment="0" applyProtection="0"/>
    <xf numFmtId="40" fontId="117" fillId="0" borderId="0" applyFont="0" applyFill="0" applyBorder="0" applyAlignment="0" applyProtection="0">
      <alignment horizontal="center"/>
    </xf>
    <xf numFmtId="217" fontId="117" fillId="0" borderId="0" applyFont="0" applyFill="0" applyBorder="0" applyAlignment="0" applyProtection="0">
      <alignment horizontal="center"/>
    </xf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9" fontId="77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0" fontId="51" fillId="0" borderId="0" applyFont="0" applyFill="0" applyBorder="0" applyAlignment="0" applyProtection="0">
      <alignment horizontal="right"/>
    </xf>
    <xf numFmtId="43" fontId="77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9" fillId="0" borderId="0" applyFont="0" applyFill="0" applyBorder="0" applyAlignment="0" applyProtection="0"/>
    <xf numFmtId="169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169" fontId="77" fillId="0" borderId="0" applyFont="0" applyFill="0" applyBorder="0" applyAlignment="0" applyProtection="0"/>
    <xf numFmtId="43" fontId="9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9" fillId="0" borderId="0" applyFont="0" applyFill="0" applyBorder="0" applyAlignment="0" applyProtection="0"/>
    <xf numFmtId="169" fontId="119" fillId="0" borderId="0" applyFont="0" applyFill="0" applyBorder="0" applyAlignment="0" applyProtection="0"/>
    <xf numFmtId="207" fontId="9" fillId="0" borderId="0" applyFont="0" applyFill="0" applyBorder="0" applyAlignment="0" applyProtection="0"/>
    <xf numFmtId="18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9" fillId="0" borderId="0" applyFont="0" applyFill="0" applyBorder="0" applyAlignment="0" applyProtection="0"/>
    <xf numFmtId="0" fontId="120" fillId="0" borderId="0" applyNumberFormat="0" applyAlignment="0">
      <alignment horizontal="left"/>
    </xf>
    <xf numFmtId="0" fontId="31" fillId="0" borderId="0" applyNumberFormat="0" applyAlignment="0"/>
    <xf numFmtId="165" fontId="19" fillId="0" borderId="0" applyFont="0" applyFill="0" applyBorder="0" applyAlignment="0" applyProtection="0"/>
    <xf numFmtId="186" fontId="67" fillId="0" borderId="0" applyFont="0" applyFill="0" applyBorder="0" applyAlignment="0" applyProtection="0"/>
    <xf numFmtId="167" fontId="52" fillId="0" borderId="19">
      <protection locked="0"/>
    </xf>
    <xf numFmtId="167" fontId="52" fillId="0" borderId="19">
      <protection locked="0"/>
    </xf>
    <xf numFmtId="167" fontId="52" fillId="0" borderId="19">
      <protection locked="0"/>
    </xf>
    <xf numFmtId="167" fontId="52" fillId="0" borderId="19">
      <protection locked="0"/>
    </xf>
    <xf numFmtId="8" fontId="113" fillId="0" borderId="0" applyFont="0" applyFill="0" applyBorder="0" applyAlignment="0" applyProtection="0"/>
    <xf numFmtId="167" fontId="52" fillId="0" borderId="19">
      <protection locked="0"/>
    </xf>
    <xf numFmtId="167" fontId="52" fillId="0" borderId="19">
      <protection locked="0"/>
    </xf>
    <xf numFmtId="167" fontId="52" fillId="0" borderId="19">
      <protection locked="0"/>
    </xf>
    <xf numFmtId="167" fontId="52" fillId="0" borderId="19">
      <protection locked="0"/>
    </xf>
    <xf numFmtId="167" fontId="52" fillId="0" borderId="19">
      <protection locked="0"/>
    </xf>
    <xf numFmtId="167" fontId="52" fillId="0" borderId="19">
      <protection locked="0"/>
    </xf>
    <xf numFmtId="167" fontId="52" fillId="0" borderId="19">
      <protection locked="0"/>
    </xf>
    <xf numFmtId="167" fontId="52" fillId="0" borderId="19">
      <protection locked="0"/>
    </xf>
    <xf numFmtId="167" fontId="52" fillId="0" borderId="19">
      <protection locked="0"/>
    </xf>
    <xf numFmtId="167" fontId="52" fillId="0" borderId="19">
      <protection locked="0"/>
    </xf>
    <xf numFmtId="167" fontId="52" fillId="0" borderId="19">
      <protection locked="0"/>
    </xf>
    <xf numFmtId="218" fontId="113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51" fillId="0" borderId="0" applyFont="0" applyFill="0" applyBorder="0" applyAlignment="0" applyProtection="0">
      <alignment horizontal="right"/>
    </xf>
    <xf numFmtId="0" fontId="9" fillId="0" borderId="0" applyFont="0" applyFill="0" applyBorder="0" applyAlignment="0" applyProtection="0"/>
    <xf numFmtId="44" fontId="10" fillId="0" borderId="0" applyFont="0" applyFill="0" applyBorder="0" applyAlignment="0" applyProtection="0"/>
    <xf numFmtId="165" fontId="7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8" fontId="121" fillId="0" borderId="0" applyNumberFormat="0" applyFill="0" applyBorder="0" applyAlignment="0"/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38" fontId="19" fillId="0" borderId="4">
      <alignment vertical="center"/>
    </xf>
    <xf numFmtId="219" fontId="9" fillId="0" borderId="0" applyFont="0" applyFill="0" applyBorder="0" applyAlignment="0" applyProtection="0"/>
    <xf numFmtId="220" fontId="9" fillId="0" borderId="0" applyFont="0" applyFill="0" applyBorder="0" applyAlignment="0" applyProtection="0"/>
    <xf numFmtId="42" fontId="122" fillId="0" borderId="0" applyFill="0" applyBorder="0" applyAlignment="0" applyProtection="0"/>
    <xf numFmtId="175" fontId="20" fillId="0" borderId="0" applyNumberFormat="0" applyFill="0" applyBorder="0" applyAlignment="0" applyProtection="0"/>
    <xf numFmtId="175" fontId="20" fillId="0" borderId="0" applyNumberFormat="0" applyFill="0" applyBorder="0" applyAlignment="0" applyProtection="0"/>
    <xf numFmtId="175" fontId="11" fillId="16" borderId="0" applyNumberFormat="0" applyBorder="0" applyAlignment="0" applyProtection="0"/>
    <xf numFmtId="175" fontId="11" fillId="16" borderId="0" applyNumberFormat="0" applyBorder="0" applyAlignment="0" applyProtection="0"/>
    <xf numFmtId="175" fontId="11" fillId="17" borderId="0" applyNumberFormat="0" applyBorder="0" applyAlignment="0" applyProtection="0"/>
    <xf numFmtId="175" fontId="11" fillId="17" borderId="0" applyNumberFormat="0" applyBorder="0" applyAlignment="0" applyProtection="0"/>
    <xf numFmtId="175" fontId="11" fillId="18" borderId="0" applyNumberFormat="0" applyBorder="0" applyAlignment="0" applyProtection="0"/>
    <xf numFmtId="175" fontId="11" fillId="18" borderId="0" applyNumberFormat="0" applyBorder="0" applyAlignment="0" applyProtection="0"/>
    <xf numFmtId="175" fontId="11" fillId="13" borderId="0" applyNumberFormat="0" applyBorder="0" applyAlignment="0" applyProtection="0"/>
    <xf numFmtId="175" fontId="11" fillId="13" borderId="0" applyNumberFormat="0" applyBorder="0" applyAlignment="0" applyProtection="0"/>
    <xf numFmtId="175" fontId="11" fillId="14" borderId="0" applyNumberFormat="0" applyBorder="0" applyAlignment="0" applyProtection="0"/>
    <xf numFmtId="175" fontId="11" fillId="14" borderId="0" applyNumberFormat="0" applyBorder="0" applyAlignment="0" applyProtection="0"/>
    <xf numFmtId="175" fontId="11" fillId="19" borderId="0" applyNumberFormat="0" applyBorder="0" applyAlignment="0" applyProtection="0"/>
    <xf numFmtId="175" fontId="11" fillId="19" borderId="0" applyNumberFormat="0" applyBorder="0" applyAlignment="0" applyProtection="0"/>
    <xf numFmtId="0" fontId="123" fillId="0" borderId="0" applyNumberFormat="0" applyAlignment="0">
      <alignment horizontal="left"/>
    </xf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221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5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0" fillId="0" borderId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222" fontId="124" fillId="0" borderId="0" applyFont="0" applyFill="0" applyBorder="0" applyAlignment="0" applyProtection="0">
      <alignment horizontal="right"/>
    </xf>
    <xf numFmtId="0" fontId="13" fillId="4" borderId="0" applyNumberFormat="0" applyBorder="0" applyAlignment="0" applyProtection="0"/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175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24" fillId="0" borderId="6">
      <alignment horizontal="left" vertical="center"/>
    </xf>
    <xf numFmtId="0" fontId="58" fillId="0" borderId="0">
      <alignment horizontal="center"/>
    </xf>
    <xf numFmtId="0" fontId="58" fillId="0" borderId="0">
      <alignment horizontal="center"/>
    </xf>
    <xf numFmtId="0" fontId="10" fillId="0" borderId="0"/>
    <xf numFmtId="0" fontId="25" fillId="0" borderId="7" applyNumberFormat="0" applyFill="0" applyAlignment="0" applyProtection="0"/>
    <xf numFmtId="0" fontId="25" fillId="0" borderId="7" applyNumberFormat="0" applyFill="0" applyAlignment="0" applyProtection="0"/>
    <xf numFmtId="0" fontId="58" fillId="0" borderId="0">
      <alignment horizontal="center"/>
    </xf>
    <xf numFmtId="0" fontId="58" fillId="0" borderId="0">
      <alignment horizontal="center"/>
    </xf>
    <xf numFmtId="0" fontId="58" fillId="0" borderId="0">
      <alignment horizontal="center"/>
    </xf>
    <xf numFmtId="0" fontId="10" fillId="0" borderId="0"/>
    <xf numFmtId="0" fontId="26" fillId="0" borderId="8" applyNumberFormat="0" applyFill="0" applyAlignment="0" applyProtection="0"/>
    <xf numFmtId="0" fontId="26" fillId="0" borderId="8" applyNumberFormat="0" applyFill="0" applyAlignment="0" applyProtection="0"/>
    <xf numFmtId="0" fontId="10" fillId="0" borderId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191" fontId="20" fillId="0" borderId="9" applyNumberFormat="0" applyFill="0" applyAlignment="0" applyProtection="0"/>
    <xf numFmtId="191" fontId="20" fillId="0" borderId="9" applyNumberFormat="0" applyFill="0" applyAlignment="0" applyProtection="0"/>
    <xf numFmtId="191" fontId="20" fillId="0" borderId="9" applyNumberFormat="0" applyFill="0" applyAlignment="0" applyProtection="0"/>
    <xf numFmtId="191" fontId="20" fillId="0" borderId="9" applyNumberFormat="0" applyFill="0" applyAlignment="0" applyProtection="0"/>
    <xf numFmtId="191" fontId="20" fillId="0" borderId="9" applyNumberFormat="0" applyFill="0" applyAlignment="0" applyProtection="0"/>
    <xf numFmtId="191" fontId="20" fillId="0" borderId="9" applyNumberFormat="0" applyFill="0" applyAlignment="0" applyProtection="0"/>
    <xf numFmtId="191" fontId="20" fillId="0" borderId="9" applyNumberFormat="0" applyFill="0" applyAlignment="0" applyProtection="0"/>
    <xf numFmtId="191" fontId="20" fillId="0" borderId="9" applyNumberFormat="0" applyFill="0" applyAlignment="0" applyProtection="0"/>
    <xf numFmtId="191" fontId="20" fillId="0" borderId="9" applyNumberFormat="0" applyFill="0" applyAlignment="0" applyProtection="0"/>
    <xf numFmtId="191" fontId="20" fillId="0" borderId="9" applyNumberFormat="0" applyFill="0" applyAlignment="0" applyProtection="0"/>
    <xf numFmtId="191" fontId="20" fillId="0" borderId="9" applyNumberFormat="0" applyFill="0" applyAlignment="0" applyProtection="0"/>
    <xf numFmtId="191" fontId="20" fillId="0" borderId="9" applyNumberFormat="0" applyFill="0" applyAlignment="0" applyProtection="0"/>
    <xf numFmtId="191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10" fillId="0" borderId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10" fillId="0" borderId="0"/>
    <xf numFmtId="0" fontId="10" fillId="0" borderId="0"/>
    <xf numFmtId="0" fontId="20" fillId="0" borderId="0" applyNumberFormat="0" applyFill="0" applyBorder="0" applyAlignment="0" applyProtection="0"/>
    <xf numFmtId="0" fontId="10" fillId="0" borderId="0"/>
    <xf numFmtId="0" fontId="58" fillId="0" borderId="0">
      <alignment horizontal="center"/>
    </xf>
    <xf numFmtId="0" fontId="58" fillId="0" borderId="0">
      <alignment horizontal="center"/>
    </xf>
    <xf numFmtId="0" fontId="58" fillId="0" borderId="0">
      <alignment horizontal="center"/>
    </xf>
    <xf numFmtId="0" fontId="58" fillId="0" borderId="0">
      <alignment horizontal="center"/>
    </xf>
    <xf numFmtId="0" fontId="58" fillId="0" borderId="0">
      <alignment horizontal="center"/>
    </xf>
    <xf numFmtId="223" fontId="110" fillId="0" borderId="0">
      <alignment horizontal="centerContinuous"/>
    </xf>
    <xf numFmtId="0" fontId="125" fillId="0" borderId="29" applyNumberFormat="0" applyFill="0" applyBorder="0" applyAlignment="0" applyProtection="0">
      <alignment horizontal="left"/>
    </xf>
    <xf numFmtId="223" fontId="110" fillId="0" borderId="30">
      <alignment horizontal="center"/>
    </xf>
    <xf numFmtId="0" fontId="126" fillId="0" borderId="0" applyNumberFormat="0" applyFill="0" applyBorder="0" applyAlignment="0" applyProtection="0">
      <alignment vertical="top"/>
      <protection locked="0"/>
    </xf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0" fontId="10" fillId="0" borderId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0" fontId="10" fillId="0" borderId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0" fontId="10" fillId="0" borderId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0" fontId="10" fillId="0" borderId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0" fontId="10" fillId="0" borderId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0" fontId="10" fillId="0" borderId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0" fontId="10" fillId="0" borderId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0" fontId="10" fillId="0" borderId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0" fontId="10" fillId="0" borderId="0"/>
    <xf numFmtId="10" fontId="23" fillId="23" borderId="10" applyNumberFormat="0" applyBorder="0" applyAlignment="0" applyProtection="0"/>
    <xf numFmtId="0" fontId="10" fillId="0" borderId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10" fontId="23" fillId="23" borderId="10" applyNumberFormat="0" applyBorder="0" applyAlignment="0" applyProtection="0"/>
    <xf numFmtId="0" fontId="10" fillId="0" borderId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191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67" fillId="43" borderId="0" applyNumberFormat="0" applyFont="0" applyBorder="0" applyAlignment="0">
      <protection locked="0"/>
    </xf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10" fillId="0" borderId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175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21" fillId="7" borderId="1" applyNumberFormat="0" applyAlignment="0" applyProtection="0"/>
    <xf numFmtId="0" fontId="67" fillId="43" borderId="0" applyNumberFormat="0" applyFont="0" applyBorder="0" applyAlignment="0">
      <protection locked="0"/>
    </xf>
    <xf numFmtId="0" fontId="67" fillId="43" borderId="0" applyNumberFormat="0" applyFont="0" applyBorder="0" applyAlignment="0">
      <protection locked="0"/>
    </xf>
    <xf numFmtId="0" fontId="67" fillId="43" borderId="0" applyNumberFormat="0" applyFont="0" applyBorder="0" applyAlignment="0">
      <protection locked="0"/>
    </xf>
    <xf numFmtId="0" fontId="21" fillId="7" borderId="1" applyNumberFormat="0" applyAlignment="0" applyProtection="0"/>
    <xf numFmtId="189" fontId="33" fillId="44" borderId="0"/>
    <xf numFmtId="185" fontId="127" fillId="0" borderId="0">
      <alignment horizontal="center"/>
    </xf>
    <xf numFmtId="0" fontId="10" fillId="0" borderId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/>
    <xf numFmtId="0" fontId="60" fillId="0" borderId="0"/>
    <xf numFmtId="0" fontId="10" fillId="0" borderId="0"/>
    <xf numFmtId="0" fontId="10" fillId="0" borderId="0"/>
    <xf numFmtId="0" fontId="17" fillId="0" borderId="3" applyNumberFormat="0" applyFill="0" applyAlignment="0" applyProtection="0"/>
    <xf numFmtId="0" fontId="10" fillId="0" borderId="0"/>
    <xf numFmtId="189" fontId="128" fillId="45" borderId="0"/>
    <xf numFmtId="14" fontId="111" fillId="0" borderId="0" applyFont="0" applyFill="0" applyBorder="0" applyAlignment="0" applyProtection="0"/>
    <xf numFmtId="224" fontId="111" fillId="0" borderId="0" applyFont="0" applyFill="0" applyBorder="0"/>
    <xf numFmtId="37" fontId="129" fillId="0" borderId="0" applyBorder="0" applyAlignment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0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96" fillId="0" borderId="0" applyFont="0" applyFill="0" applyBorder="0" applyAlignment="0" applyProtection="0"/>
    <xf numFmtId="0" fontId="10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0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0" fontId="19" fillId="0" borderId="0" applyFont="0" applyFill="0" applyBorder="0" applyAlignment="0" applyProtection="0"/>
    <xf numFmtId="0" fontId="10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73" fontId="9" fillId="0" borderId="0" applyFont="0" applyFill="0" applyBorder="0" applyAlignment="0" applyProtection="0"/>
    <xf numFmtId="225" fontId="9" fillId="0" borderId="0" applyFont="0" applyFill="0" applyBorder="0" applyAlignment="0" applyProtection="0"/>
    <xf numFmtId="225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225" fontId="9" fillId="0" borderId="0" applyFont="0" applyFill="0" applyBorder="0" applyAlignment="0" applyProtection="0"/>
    <xf numFmtId="225" fontId="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25" fontId="9" fillId="0" borderId="0" applyFont="0" applyFill="0" applyBorder="0" applyAlignment="0" applyProtection="0"/>
    <xf numFmtId="225" fontId="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225" fontId="9" fillId="0" borderId="0" applyFont="0" applyFill="0" applyBorder="0" applyAlignment="0" applyProtection="0"/>
    <xf numFmtId="225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225" fontId="9" fillId="0" borderId="0" applyFont="0" applyFill="0" applyBorder="0" applyAlignment="0" applyProtection="0"/>
    <xf numFmtId="225" fontId="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1" fillId="0" borderId="0" applyFont="0" applyFill="0" applyBorder="0" applyAlignment="0" applyProtection="0"/>
    <xf numFmtId="43" fontId="10" fillId="0" borderId="0" applyFont="0" applyFill="0" applyBorder="0" applyAlignment="0" applyProtection="0"/>
    <xf numFmtId="169" fontId="9" fillId="0" borderId="0" applyFont="0" applyFill="0" applyBorder="0" applyAlignment="0" applyProtection="0"/>
    <xf numFmtId="43" fontId="96" fillId="0" borderId="0" applyFont="0" applyFill="0" applyBorder="0" applyAlignment="0" applyProtection="0"/>
    <xf numFmtId="0" fontId="10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0" fillId="0" borderId="0" applyFont="0" applyFill="0" applyBorder="0" applyAlignment="0" applyProtection="0"/>
    <xf numFmtId="169" fontId="9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0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43" fontId="9" fillId="0" borderId="0" applyFont="0" applyFill="0" applyBorder="0" applyAlignment="0" applyProtection="0"/>
    <xf numFmtId="0" fontId="10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220" fontId="9" fillId="0" borderId="0" applyFont="0" applyFill="0" applyBorder="0" applyAlignment="0" applyProtection="0"/>
    <xf numFmtId="226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5" fontId="28" fillId="24" borderId="0">
      <alignment vertical="center"/>
    </xf>
    <xf numFmtId="0" fontId="10" fillId="0" borderId="0"/>
    <xf numFmtId="0" fontId="9" fillId="0" borderId="0" applyNumberFormat="0" applyFont="0" applyFill="0" applyBorder="0" applyAlignment="0" applyProtection="0"/>
    <xf numFmtId="175" fontId="28" fillId="24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10" fillId="0" borderId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10" fillId="0" borderId="0"/>
    <xf numFmtId="44" fontId="96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96" fillId="0" borderId="0" applyFont="0" applyFill="0" applyBorder="0" applyAlignment="0" applyProtection="0"/>
    <xf numFmtId="0" fontId="10" fillId="0" borderId="0"/>
    <xf numFmtId="44" fontId="10" fillId="0" borderId="0" applyFont="0" applyFill="0" applyBorder="0" applyAlignment="0" applyProtection="0"/>
    <xf numFmtId="44" fontId="96" fillId="0" borderId="0" applyFont="0" applyFill="0" applyBorder="0" applyAlignment="0" applyProtection="0"/>
    <xf numFmtId="44" fontId="96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44" fontId="96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68" fontId="9" fillId="0" borderId="0" applyFont="0" applyFill="0" applyBorder="0" applyAlignment="0" applyProtection="0"/>
    <xf numFmtId="0" fontId="10" fillId="0" borderId="0"/>
    <xf numFmtId="44" fontId="10" fillId="0" borderId="0" applyFont="0" applyFill="0" applyBorder="0" applyAlignment="0" applyProtection="0"/>
    <xf numFmtId="44" fontId="3" fillId="0" borderId="0" applyFont="0" applyFill="0" applyBorder="0" applyAlignment="0" applyProtection="0"/>
    <xf numFmtId="203" fontId="9" fillId="0" borderId="0" applyFont="0" applyFill="0" applyBorder="0" applyAlignment="0" applyProtection="0"/>
    <xf numFmtId="227" fontId="9" fillId="0" borderId="0" applyFont="0" applyFill="0" applyBorder="0" applyAlignment="0" applyProtection="0"/>
    <xf numFmtId="227" fontId="9" fillId="0" borderId="0" applyFont="0" applyFill="0" applyBorder="0" applyAlignment="0" applyProtection="0"/>
    <xf numFmtId="203" fontId="9" fillId="0" borderId="0" applyFont="0" applyFill="0" applyBorder="0" applyAlignment="0" applyProtection="0"/>
    <xf numFmtId="227" fontId="9" fillId="0" borderId="0" applyFont="0" applyFill="0" applyBorder="0" applyAlignment="0" applyProtection="0"/>
    <xf numFmtId="227" fontId="9" fillId="0" borderId="0" applyFont="0" applyFill="0" applyBorder="0" applyAlignment="0" applyProtection="0"/>
    <xf numFmtId="171" fontId="19" fillId="0" borderId="0" applyFont="0" applyFill="0" applyBorder="0" applyAlignment="0" applyProtection="0"/>
    <xf numFmtId="227" fontId="9" fillId="0" borderId="0" applyFont="0" applyFill="0" applyBorder="0" applyAlignment="0" applyProtection="0"/>
    <xf numFmtId="171" fontId="19" fillId="0" borderId="0" applyFont="0" applyFill="0" applyBorder="0" applyAlignment="0" applyProtection="0"/>
    <xf numFmtId="227" fontId="9" fillId="0" borderId="0" applyFont="0" applyFill="0" applyBorder="0" applyAlignment="0" applyProtection="0"/>
    <xf numFmtId="171" fontId="19" fillId="0" borderId="0" applyFont="0" applyFill="0" applyBorder="0" applyAlignment="0" applyProtection="0"/>
    <xf numFmtId="227" fontId="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1" fontId="19" fillId="0" borderId="0" applyFont="0" applyFill="0" applyBorder="0" applyAlignment="0" applyProtection="0"/>
    <xf numFmtId="0" fontId="10" fillId="0" borderId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168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44" fontId="10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44" fontId="9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44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0" fontId="10" fillId="0" borderId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96" fillId="0" borderId="0" applyFont="0" applyFill="0" applyBorder="0" applyAlignment="0" applyProtection="0"/>
    <xf numFmtId="0" fontId="10" fillId="0" borderId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10" fillId="0" borderId="0"/>
    <xf numFmtId="228" fontId="9" fillId="0" borderId="0" applyFont="0" applyFill="0" applyBorder="0" applyAlignment="0" applyProtection="0"/>
    <xf numFmtId="229" fontId="9" fillId="0" borderId="0" applyFont="0" applyFill="0" applyBorder="0" applyAlignment="0" applyProtection="0"/>
    <xf numFmtId="230" fontId="113" fillId="0" borderId="0" applyFill="0" applyBorder="0" applyProtection="0">
      <alignment horizontal="right"/>
    </xf>
    <xf numFmtId="231" fontId="113" fillId="0" borderId="0" applyFill="0" applyBorder="0" applyProtection="0">
      <alignment horizontal="right"/>
    </xf>
    <xf numFmtId="231" fontId="113" fillId="0" borderId="0" applyFill="0" applyBorder="0" applyProtection="0">
      <alignment horizontal="right"/>
    </xf>
    <xf numFmtId="231" fontId="113" fillId="0" borderId="0" applyFill="0" applyBorder="0" applyProtection="0">
      <alignment horizontal="right"/>
    </xf>
    <xf numFmtId="0" fontId="10" fillId="0" borderId="0"/>
    <xf numFmtId="175" fontId="29" fillId="25" borderId="0" applyNumberFormat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5" fontId="29" fillId="25" borderId="0" applyNumberFormat="0" applyBorder="0" applyAlignment="0" applyProtection="0"/>
    <xf numFmtId="0" fontId="10" fillId="0" borderId="0"/>
    <xf numFmtId="0" fontId="29" fillId="25" borderId="0" applyNumberFormat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200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200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200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200" fontId="9" fillId="0" borderId="0" applyFont="0" applyFill="0" applyBorder="0" applyAlignment="0" applyProtection="0"/>
    <xf numFmtId="0" fontId="10" fillId="0" borderId="0"/>
    <xf numFmtId="0" fontId="10" fillId="0" borderId="0"/>
    <xf numFmtId="232" fontId="130" fillId="0" borderId="0">
      <alignment horizontal="center"/>
    </xf>
    <xf numFmtId="0" fontId="3" fillId="0" borderId="0"/>
    <xf numFmtId="0" fontId="3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176" fontId="9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176" fontId="9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176" fontId="9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10" fillId="0" borderId="0"/>
    <xf numFmtId="176" fontId="9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176" fontId="9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176" fontId="9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76" fontId="9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61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191" fontId="9" fillId="0" borderId="0"/>
    <xf numFmtId="0" fontId="13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96" fillId="0" borderId="0"/>
    <xf numFmtId="0" fontId="3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8" fillId="0" borderId="0"/>
    <xf numFmtId="0" fontId="18" fillId="0" borderId="0">
      <alignment vertical="top"/>
    </xf>
    <xf numFmtId="0" fontId="77" fillId="0" borderId="0"/>
    <xf numFmtId="0" fontId="77" fillId="0" borderId="0"/>
    <xf numFmtId="0" fontId="3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/>
    <xf numFmtId="0" fontId="9" fillId="0" borderId="0" applyNumberFormat="0" applyFont="0" applyFill="0" applyBorder="0" applyAlignment="0" applyProtection="0"/>
    <xf numFmtId="0" fontId="10" fillId="0" borderId="0"/>
    <xf numFmtId="0" fontId="3" fillId="0" borderId="0"/>
    <xf numFmtId="0" fontId="77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175" fontId="9" fillId="0" borderId="0"/>
    <xf numFmtId="0" fontId="9" fillId="0" borderId="0"/>
    <xf numFmtId="0" fontId="9" fillId="0" borderId="0"/>
    <xf numFmtId="0" fontId="10" fillId="0" borderId="0"/>
    <xf numFmtId="175" fontId="9" fillId="0" borderId="0"/>
    <xf numFmtId="0" fontId="9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175" fontId="9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191" fontId="9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77" fillId="0" borderId="0"/>
    <xf numFmtId="0" fontId="3" fillId="0" borderId="0"/>
    <xf numFmtId="0" fontId="7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77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77" fillId="0" borderId="0"/>
    <xf numFmtId="0" fontId="9" fillId="0" borderId="0"/>
    <xf numFmtId="0" fontId="3" fillId="0" borderId="0"/>
    <xf numFmtId="0" fontId="77" fillId="0" borderId="0"/>
    <xf numFmtId="0" fontId="77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175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175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175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191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3" fillId="0" borderId="0"/>
    <xf numFmtId="0" fontId="3" fillId="0" borderId="0"/>
    <xf numFmtId="175" fontId="9" fillId="0" borderId="0"/>
    <xf numFmtId="0" fontId="10" fillId="0" borderId="0"/>
    <xf numFmtId="0" fontId="3" fillId="0" borderId="0"/>
    <xf numFmtId="0" fontId="3" fillId="0" borderId="0"/>
    <xf numFmtId="0" fontId="3" fillId="0" borderId="0"/>
    <xf numFmtId="175" fontId="9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6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175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175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175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191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3" fillId="0" borderId="0"/>
    <xf numFmtId="0" fontId="3" fillId="0" borderId="0"/>
    <xf numFmtId="175" fontId="9" fillId="0" borderId="0"/>
    <xf numFmtId="0" fontId="10" fillId="0" borderId="0"/>
    <xf numFmtId="0" fontId="3" fillId="0" borderId="0"/>
    <xf numFmtId="0" fontId="3" fillId="0" borderId="0"/>
    <xf numFmtId="0" fontId="3" fillId="0" borderId="0"/>
    <xf numFmtId="175" fontId="9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77" fillId="0" borderId="0"/>
    <xf numFmtId="0" fontId="9" fillId="0" borderId="0" applyNumberFormat="0" applyFont="0" applyFill="0" applyBorder="0" applyAlignment="0" applyProtection="0"/>
    <xf numFmtId="0" fontId="77" fillId="0" borderId="0"/>
    <xf numFmtId="0" fontId="10" fillId="0" borderId="0"/>
    <xf numFmtId="0" fontId="9" fillId="0" borderId="0" applyNumberFormat="0" applyFont="0" applyFill="0" applyBorder="0" applyAlignment="0" applyProtection="0"/>
    <xf numFmtId="0" fontId="77" fillId="0" borderId="0"/>
    <xf numFmtId="0" fontId="10" fillId="0" borderId="0"/>
    <xf numFmtId="0" fontId="9" fillId="0" borderId="0" applyNumberFormat="0" applyFont="0" applyFill="0" applyBorder="0" applyAlignment="0" applyProtection="0"/>
    <xf numFmtId="0" fontId="77" fillId="0" borderId="0"/>
    <xf numFmtId="0" fontId="10" fillId="0" borderId="0"/>
    <xf numFmtId="0" fontId="9" fillId="0" borderId="0" applyNumberFormat="0" applyFont="0" applyFill="0" applyBorder="0" applyAlignment="0" applyProtection="0"/>
    <xf numFmtId="0" fontId="77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77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77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9" fillId="0" borderId="0"/>
    <xf numFmtId="175" fontId="9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77" fillId="0" borderId="0"/>
    <xf numFmtId="0" fontId="9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77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3" fillId="0" borderId="0"/>
    <xf numFmtId="0" fontId="61" fillId="0" borderId="0"/>
    <xf numFmtId="0" fontId="10" fillId="0" borderId="0"/>
    <xf numFmtId="0" fontId="3" fillId="0" borderId="0"/>
    <xf numFmtId="0" fontId="3" fillId="0" borderId="0"/>
    <xf numFmtId="0" fontId="9" fillId="0" borderId="0"/>
    <xf numFmtId="170" fontId="31" fillId="0" borderId="0"/>
    <xf numFmtId="0" fontId="3" fillId="0" borderId="0"/>
    <xf numFmtId="0" fontId="9" fillId="0" borderId="0"/>
    <xf numFmtId="0" fontId="96" fillId="0" borderId="0"/>
    <xf numFmtId="0" fontId="9" fillId="0" borderId="0"/>
    <xf numFmtId="0" fontId="10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3" fillId="0" borderId="0"/>
    <xf numFmtId="0" fontId="3" fillId="0" borderId="0"/>
    <xf numFmtId="175" fontId="9" fillId="0" borderId="0"/>
    <xf numFmtId="0" fontId="10" fillId="0" borderId="0"/>
    <xf numFmtId="175" fontId="9" fillId="0" borderId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77" fillId="0" borderId="0"/>
    <xf numFmtId="0" fontId="9" fillId="0" borderId="0"/>
    <xf numFmtId="0" fontId="10" fillId="0" borderId="0"/>
    <xf numFmtId="0" fontId="77" fillId="0" borderId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91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77" fillId="0" borderId="0"/>
    <xf numFmtId="0" fontId="10" fillId="0" borderId="0"/>
    <xf numFmtId="0" fontId="9" fillId="0" borderId="0" applyNumberFormat="0" applyFont="0" applyFill="0" applyBorder="0" applyAlignment="0" applyProtection="0"/>
    <xf numFmtId="0" fontId="77" fillId="0" borderId="0"/>
    <xf numFmtId="0" fontId="10" fillId="0" borderId="0"/>
    <xf numFmtId="0" fontId="9" fillId="0" borderId="0" applyNumberFormat="0" applyFont="0" applyFill="0" applyBorder="0" applyAlignment="0" applyProtection="0"/>
    <xf numFmtId="0" fontId="77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77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77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191" fontId="9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175" fontId="77" fillId="0" borderId="0"/>
    <xf numFmtId="0" fontId="9" fillId="0" borderId="0"/>
    <xf numFmtId="0" fontId="10" fillId="0" borderId="0"/>
    <xf numFmtId="175" fontId="77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91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91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91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91" fontId="9" fillId="0" borderId="0"/>
    <xf numFmtId="0" fontId="10" fillId="0" borderId="0"/>
    <xf numFmtId="0" fontId="9" fillId="0" borderId="0" applyNumberFormat="0" applyFont="0" applyFill="0" applyBorder="0" applyAlignment="0" applyProtection="0"/>
    <xf numFmtId="191" fontId="9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10" fillId="0" borderId="0"/>
    <xf numFmtId="0" fontId="77" fillId="0" borderId="0"/>
    <xf numFmtId="0" fontId="3" fillId="0" borderId="0"/>
    <xf numFmtId="0" fontId="3" fillId="0" borderId="0"/>
    <xf numFmtId="0" fontId="10" fillId="0" borderId="0"/>
    <xf numFmtId="0" fontId="77" fillId="0" borderId="0"/>
    <xf numFmtId="0" fontId="77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77" fillId="0" borderId="0"/>
    <xf numFmtId="0" fontId="77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3" fillId="0" borderId="0"/>
    <xf numFmtId="0" fontId="9" fillId="0" borderId="0"/>
    <xf numFmtId="0" fontId="9" fillId="0" borderId="0" applyNumberFormat="0" applyFont="0" applyFill="0" applyBorder="0" applyAlignment="0" applyProtection="0"/>
    <xf numFmtId="0" fontId="23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7" fillId="0" borderId="0"/>
    <xf numFmtId="0" fontId="77" fillId="0" borderId="0"/>
    <xf numFmtId="0" fontId="77" fillId="0" borderId="0"/>
    <xf numFmtId="0" fontId="9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61" fillId="0" borderId="0"/>
    <xf numFmtId="0" fontId="9" fillId="0" borderId="0"/>
    <xf numFmtId="0" fontId="61" fillId="0" borderId="0"/>
    <xf numFmtId="0" fontId="9" fillId="0" borderId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9" fillId="0" borderId="0" applyNumberFormat="0" applyFont="0" applyFill="0" applyBorder="0" applyAlignment="0" applyProtection="0"/>
    <xf numFmtId="0" fontId="61" fillId="0" borderId="0"/>
    <xf numFmtId="0" fontId="10" fillId="0" borderId="0"/>
    <xf numFmtId="0" fontId="10" fillId="0" borderId="0"/>
    <xf numFmtId="0" fontId="77" fillId="0" borderId="0"/>
    <xf numFmtId="0" fontId="96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96" fillId="0" borderId="0"/>
    <xf numFmtId="0" fontId="9" fillId="0" borderId="0"/>
    <xf numFmtId="0" fontId="96" fillId="0" borderId="0"/>
    <xf numFmtId="0" fontId="9" fillId="0" borderId="0"/>
    <xf numFmtId="0" fontId="96" fillId="0" borderId="0"/>
    <xf numFmtId="0" fontId="9" fillId="0" borderId="0"/>
    <xf numFmtId="0" fontId="96" fillId="0" borderId="0"/>
    <xf numFmtId="0" fontId="9" fillId="0" borderId="0"/>
    <xf numFmtId="0" fontId="9" fillId="0" borderId="0"/>
    <xf numFmtId="0" fontId="96" fillId="0" borderId="0"/>
    <xf numFmtId="0" fontId="9" fillId="0" borderId="0"/>
    <xf numFmtId="0" fontId="9" fillId="0" borderId="0"/>
    <xf numFmtId="0" fontId="8" fillId="0" borderId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175" fontId="10" fillId="26" borderId="11" applyNumberFormat="0" applyFont="0" applyAlignment="0" applyProtection="0"/>
    <xf numFmtId="0" fontId="10" fillId="0" borderId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175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175" fontId="10" fillId="26" borderId="11" applyNumberFormat="0" applyFont="0" applyAlignment="0" applyProtection="0"/>
    <xf numFmtId="0" fontId="10" fillId="0" borderId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10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3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3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0" fontId="3" fillId="0" borderId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3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3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3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3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3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3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191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175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3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9" fillId="26" borderId="11" applyNumberFormat="0" applyFont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1" fontId="9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1" fontId="9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1" fontId="9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1" fontId="9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1" fontId="9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" fontId="9" fillId="0" borderId="0" applyFont="0" applyFill="0" applyBorder="0" applyAlignment="0" applyProtection="0"/>
    <xf numFmtId="0" fontId="10" fillId="0" borderId="0"/>
    <xf numFmtId="0" fontId="10" fillId="0" borderId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40" fontId="132" fillId="0" borderId="0" applyFont="0" applyFill="0" applyBorder="0" applyAlignment="0" applyProtection="0"/>
    <xf numFmtId="38" fontId="132" fillId="0" borderId="0" applyFont="0" applyFill="0" applyBorder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191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175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0" fillId="0" borderId="0"/>
    <xf numFmtId="0" fontId="24" fillId="0" borderId="0" applyNumberFormat="0" applyFill="0" applyBorder="0" applyAlignment="0" applyProtection="0"/>
    <xf numFmtId="14" fontId="113" fillId="0" borderId="0">
      <alignment horizontal="center" wrapText="1"/>
      <protection locked="0"/>
    </xf>
    <xf numFmtId="174" fontId="109" fillId="0" borderId="0"/>
    <xf numFmtId="9" fontId="118" fillId="0" borderId="0"/>
    <xf numFmtId="174" fontId="133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10" fontId="9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10" fontId="9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10" fontId="9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10" fontId="9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10" fontId="9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0" fontId="9" fillId="0" borderId="0" applyFont="0" applyFill="0" applyBorder="0" applyAlignment="0" applyProtection="0"/>
    <xf numFmtId="0" fontId="10" fillId="0" borderId="0"/>
    <xf numFmtId="0" fontId="10" fillId="0" borderId="0"/>
    <xf numFmtId="209" fontId="117" fillId="0" borderId="0" applyFont="0" applyFill="0" applyBorder="0" applyAlignment="0" applyProtection="0">
      <alignment horizontal="center"/>
    </xf>
    <xf numFmtId="9" fontId="9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31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9" fontId="77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77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77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77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77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77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77" fillId="0" borderId="0" applyFont="0" applyFill="0" applyBorder="0" applyAlignment="0" applyProtection="0"/>
    <xf numFmtId="0" fontId="10" fillId="0" borderId="0"/>
    <xf numFmtId="0" fontId="3" fillId="0" borderId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9" fontId="9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0" fontId="10" fillId="0" borderId="0"/>
    <xf numFmtId="9" fontId="9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77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77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77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77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77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77" fontId="33" fillId="0" borderId="0"/>
    <xf numFmtId="0" fontId="10" fillId="0" borderId="0"/>
    <xf numFmtId="0" fontId="3" fillId="0" borderId="0"/>
    <xf numFmtId="9" fontId="96" fillId="0" borderId="0" applyFont="0" applyFill="0" applyBorder="0" applyAlignment="0" applyProtection="0"/>
    <xf numFmtId="9" fontId="96" fillId="0" borderId="0" applyFont="0" applyFill="0" applyBorder="0" applyAlignment="0" applyProtection="0"/>
    <xf numFmtId="9" fontId="96" fillId="0" borderId="0" applyFont="0" applyFill="0" applyBorder="0" applyAlignment="0" applyProtection="0"/>
    <xf numFmtId="9" fontId="9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9" fillId="0" borderId="0"/>
    <xf numFmtId="9" fontId="9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9" fontId="3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0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/>
    <xf numFmtId="0" fontId="10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0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0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9" fontId="9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9" fontId="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0" fillId="0" borderId="0"/>
    <xf numFmtId="0" fontId="10" fillId="0" borderId="0"/>
    <xf numFmtId="9" fontId="8" fillId="0" borderId="0" applyFont="0" applyFill="0" applyBorder="0" applyAlignment="0" applyProtection="0"/>
    <xf numFmtId="0" fontId="9" fillId="0" borderId="0"/>
    <xf numFmtId="166" fontId="65" fillId="0" borderId="0" applyFont="0" applyFill="0" applyBorder="0" applyAlignment="0" applyProtection="0"/>
    <xf numFmtId="166" fontId="65" fillId="0" borderId="0" applyFont="0" applyFill="0" applyBorder="0" applyAlignment="0" applyProtection="0"/>
    <xf numFmtId="0" fontId="10" fillId="0" borderId="0"/>
    <xf numFmtId="5" fontId="134" fillId="0" borderId="0"/>
    <xf numFmtId="0" fontId="10" fillId="0" borderId="0"/>
    <xf numFmtId="0" fontId="10" fillId="0" borderId="0"/>
    <xf numFmtId="0" fontId="10" fillId="0" borderId="0"/>
    <xf numFmtId="0" fontId="66" fillId="0" borderId="18">
      <alignment horizontal="center"/>
    </xf>
    <xf numFmtId="0" fontId="66" fillId="0" borderId="18">
      <alignment horizontal="center"/>
    </xf>
    <xf numFmtId="0" fontId="66" fillId="0" borderId="18">
      <alignment horizontal="center"/>
    </xf>
    <xf numFmtId="0" fontId="66" fillId="0" borderId="18">
      <alignment horizontal="center"/>
    </xf>
    <xf numFmtId="0" fontId="66" fillId="0" borderId="18">
      <alignment horizontal="center"/>
    </xf>
    <xf numFmtId="0" fontId="66" fillId="0" borderId="18">
      <alignment horizontal="center"/>
    </xf>
    <xf numFmtId="0" fontId="66" fillId="0" borderId="18">
      <alignment horizontal="center"/>
    </xf>
    <xf numFmtId="0" fontId="66" fillId="0" borderId="18">
      <alignment horizontal="center"/>
    </xf>
    <xf numFmtId="0" fontId="66" fillId="0" borderId="18">
      <alignment horizontal="center"/>
    </xf>
    <xf numFmtId="0" fontId="66" fillId="0" borderId="18">
      <alignment horizontal="center"/>
    </xf>
    <xf numFmtId="0" fontId="66" fillId="0" borderId="18">
      <alignment horizontal="center"/>
    </xf>
    <xf numFmtId="0" fontId="66" fillId="0" borderId="18">
      <alignment horizontal="center"/>
    </xf>
    <xf numFmtId="0" fontId="66" fillId="0" borderId="18">
      <alignment horizontal="center"/>
    </xf>
    <xf numFmtId="0" fontId="66" fillId="0" borderId="18">
      <alignment horizontal="center"/>
    </xf>
    <xf numFmtId="0" fontId="66" fillId="0" borderId="18">
      <alignment horizontal="center"/>
    </xf>
    <xf numFmtId="0" fontId="10" fillId="0" borderId="0"/>
    <xf numFmtId="0" fontId="67" fillId="0" borderId="0">
      <alignment vertical="top"/>
    </xf>
    <xf numFmtId="0" fontId="67" fillId="0" borderId="0">
      <alignment vertical="top"/>
    </xf>
    <xf numFmtId="0" fontId="10" fillId="0" borderId="0"/>
    <xf numFmtId="0" fontId="67" fillId="0" borderId="0">
      <alignment vertical="top"/>
    </xf>
    <xf numFmtId="0" fontId="10" fillId="0" borderId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75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34" fillId="22" borderId="0" applyNumberFormat="0" applyAlignment="0">
      <alignment horizontal="centerContinuous" vertical="center"/>
    </xf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0" fontId="34" fillId="22" borderId="0" applyNumberFormat="0" applyAlignment="0">
      <alignment horizontal="centerContinuous" vertical="center"/>
    </xf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10" fillId="0" borderId="0"/>
    <xf numFmtId="0" fontId="34" fillId="22" borderId="0" applyNumberFormat="0" applyAlignment="0">
      <alignment horizontal="centerContinuous" vertical="center"/>
    </xf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0" fontId="34" fillId="22" borderId="0" applyNumberFormat="0" applyAlignment="0">
      <alignment horizontal="centerContinuous" vertical="center"/>
    </xf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0" fontId="34" fillId="22" borderId="0" applyNumberFormat="0" applyAlignment="0">
      <alignment horizontal="centerContinuous" vertical="center"/>
    </xf>
    <xf numFmtId="0" fontId="10" fillId="0" borderId="0"/>
    <xf numFmtId="0" fontId="9" fillId="0" borderId="0" applyNumberFormat="0" applyFont="0" applyFill="0" applyBorder="0" applyAlignment="0" applyProtection="0"/>
    <xf numFmtId="175" fontId="34" fillId="22" borderId="0" applyNumberFormat="0" applyAlignment="0">
      <alignment horizontal="centerContinuous" vertical="center"/>
    </xf>
    <xf numFmtId="0" fontId="10" fillId="0" borderId="0"/>
    <xf numFmtId="0" fontId="10" fillId="0" borderId="0"/>
    <xf numFmtId="8" fontId="9" fillId="0" borderId="0" applyNumberFormat="0" applyFill="0" applyBorder="0" applyAlignment="0" applyProtection="0">
      <alignment horizontal="left"/>
    </xf>
    <xf numFmtId="0" fontId="3" fillId="0" borderId="0"/>
    <xf numFmtId="0" fontId="9" fillId="0" borderId="0" applyNumberFormat="0" applyFont="0" applyFill="0" applyBorder="0" applyAlignment="0" applyProtection="0"/>
    <xf numFmtId="4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4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40" fontId="9" fillId="0" borderId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40" fontId="9" fillId="0" borderId="0"/>
    <xf numFmtId="0" fontId="10" fillId="0" borderId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175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175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175" fontId="32" fillId="20" borderId="12" applyNumberFormat="0" applyAlignment="0" applyProtection="0"/>
    <xf numFmtId="0" fontId="10" fillId="0" borderId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32" fillId="20" borderId="12" applyNumberFormat="0" applyAlignment="0" applyProtection="0"/>
    <xf numFmtId="0" fontId="134" fillId="0" borderId="31"/>
    <xf numFmtId="0" fontId="3" fillId="0" borderId="0"/>
    <xf numFmtId="0" fontId="3" fillId="0" borderId="0"/>
    <xf numFmtId="42" fontId="115" fillId="0" borderId="0" applyFill="0" applyBorder="0" applyAlignment="0" applyProtection="0"/>
    <xf numFmtId="0" fontId="3" fillId="0" borderId="0"/>
    <xf numFmtId="0" fontId="3" fillId="0" borderId="0"/>
    <xf numFmtId="0" fontId="9" fillId="0" borderId="0" applyNumberFormat="0" applyFont="0" applyFill="0" applyBorder="0" applyAlignment="0" applyProtection="0"/>
    <xf numFmtId="175" fontId="35" fillId="27" borderId="0">
      <alignment vertical="center"/>
    </xf>
    <xf numFmtId="0" fontId="10" fillId="0" borderId="0"/>
    <xf numFmtId="0" fontId="9" fillId="0" borderId="0" applyNumberFormat="0" applyFont="0" applyFill="0" applyBorder="0" applyAlignment="0" applyProtection="0"/>
    <xf numFmtId="175" fontId="35" fillId="27" borderId="0">
      <alignment vertical="center"/>
    </xf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175" fontId="36" fillId="27" borderId="13" applyNumberFormat="0" applyFill="0" applyBorder="0"/>
    <xf numFmtId="0" fontId="10" fillId="0" borderId="0"/>
    <xf numFmtId="0" fontId="9" fillId="0" borderId="0" applyNumberFormat="0" applyFont="0" applyFill="0" applyBorder="0" applyAlignment="0" applyProtection="0"/>
    <xf numFmtId="175" fontId="36" fillId="27" borderId="13" applyNumberFormat="0" applyFill="0" applyBorder="0"/>
    <xf numFmtId="0" fontId="10" fillId="0" borderId="0"/>
    <xf numFmtId="0" fontId="10" fillId="0" borderId="0"/>
    <xf numFmtId="40" fontId="135" fillId="0" borderId="0" applyBorder="0">
      <alignment horizontal="right"/>
    </xf>
    <xf numFmtId="0" fontId="10" fillId="0" borderId="0"/>
    <xf numFmtId="0" fontId="9" fillId="0" borderId="0" applyNumberFormat="0" applyFont="0" applyFill="0" applyBorder="0" applyAlignment="0" applyProtection="0"/>
    <xf numFmtId="175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5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5" fontId="22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5" fontId="22" fillId="0" borderId="0" applyNumberFormat="0" applyFill="0" applyBorder="0" applyAlignment="0" applyProtection="0"/>
    <xf numFmtId="0" fontId="10" fillId="0" borderId="0"/>
    <xf numFmtId="0" fontId="67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5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5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5" fontId="39" fillId="0" borderId="0" applyNumberFormat="0" applyFill="0" applyBorder="0" applyAlignment="0" applyProtection="0"/>
    <xf numFmtId="0" fontId="10" fillId="0" borderId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05" fillId="0" borderId="0"/>
    <xf numFmtId="0" fontId="105" fillId="0" borderId="0"/>
    <xf numFmtId="0" fontId="105" fillId="0" borderId="0"/>
    <xf numFmtId="0" fontId="39" fillId="0" borderId="0" applyNumberFormat="0" applyFill="0" applyBorder="0" applyAlignment="0" applyProtection="0"/>
    <xf numFmtId="0" fontId="136" fillId="0" borderId="0" applyNumberFormat="0" applyFill="0" applyBorder="0" applyAlignment="0" applyProtection="0">
      <alignment horizontal="centerContinuous"/>
    </xf>
    <xf numFmtId="201" fontId="72" fillId="0" borderId="0">
      <alignment horizontal="center"/>
    </xf>
    <xf numFmtId="201" fontId="72" fillId="0" borderId="0">
      <alignment horizontal="center"/>
    </xf>
    <xf numFmtId="0" fontId="10" fillId="0" borderId="0"/>
    <xf numFmtId="0" fontId="73" fillId="0" borderId="0">
      <alignment horizontal="center"/>
    </xf>
    <xf numFmtId="0" fontId="73" fillId="0" borderId="0">
      <alignment horizontal="center"/>
    </xf>
    <xf numFmtId="0" fontId="10" fillId="0" borderId="0"/>
    <xf numFmtId="170" fontId="137" fillId="0" borderId="0">
      <alignment horizontal="center"/>
    </xf>
    <xf numFmtId="170" fontId="137" fillId="0" borderId="0">
      <alignment horizontal="left"/>
    </xf>
    <xf numFmtId="0" fontId="9" fillId="0" borderId="0" applyNumberFormat="0" applyFont="0" applyFill="0" applyBorder="0" applyAlignment="0" applyProtection="0"/>
    <xf numFmtId="175" fontId="25" fillId="0" borderId="7" applyNumberFormat="0" applyFill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5" fontId="25" fillId="0" borderId="7" applyNumberFormat="0" applyFill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5" fontId="26" fillId="0" borderId="8" applyNumberFormat="0" applyFill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5" fontId="26" fillId="0" borderId="8" applyNumberFormat="0" applyFill="0" applyAlignment="0" applyProtection="0"/>
    <xf numFmtId="0" fontId="10" fillId="0" borderId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175" fontId="20" fillId="0" borderId="9" applyNumberFormat="0" applyFill="0" applyAlignment="0" applyProtection="0"/>
    <xf numFmtId="0" fontId="10" fillId="0" borderId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175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175" fontId="20" fillId="0" borderId="9" applyNumberFormat="0" applyFill="0" applyAlignment="0" applyProtection="0"/>
    <xf numFmtId="0" fontId="10" fillId="0" borderId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9" fillId="0" borderId="0" applyNumberFormat="0" applyFont="0" applyFill="0" applyBorder="0" applyAlignment="0" applyProtection="0"/>
    <xf numFmtId="175" fontId="39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5" fontId="39" fillId="0" borderId="0" applyNumberFormat="0" applyFill="0" applyBorder="0" applyAlignment="0" applyProtection="0"/>
    <xf numFmtId="0" fontId="10" fillId="0" borderId="0"/>
    <xf numFmtId="0" fontId="3" fillId="0" borderId="0"/>
    <xf numFmtId="0" fontId="3" fillId="0" borderId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191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175" fontId="40" fillId="0" borderId="14" applyNumberFormat="0" applyFill="0" applyAlignment="0" applyProtection="0"/>
    <xf numFmtId="0" fontId="10" fillId="0" borderId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175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175" fontId="40" fillId="0" borderId="14" applyNumberFormat="0" applyFill="0" applyAlignment="0" applyProtection="0"/>
    <xf numFmtId="0" fontId="10" fillId="0" borderId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0" fontId="40" fillId="0" borderId="14" applyNumberFormat="0" applyFill="0" applyAlignment="0" applyProtection="0"/>
    <xf numFmtId="233" fontId="9" fillId="0" borderId="0" applyFont="0" applyFill="0" applyBorder="0" applyAlignment="0" applyProtection="0"/>
    <xf numFmtId="0" fontId="3" fillId="0" borderId="0"/>
    <xf numFmtId="0" fontId="9" fillId="0" borderId="0" applyNumberFormat="0" applyFont="0" applyFill="0" applyBorder="0" applyAlignment="0" applyProtection="0"/>
    <xf numFmtId="202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202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202" fontId="9" fillId="0" borderId="0" applyFont="0" applyFill="0" applyBorder="0" applyAlignment="0" applyProtection="0"/>
    <xf numFmtId="0" fontId="10" fillId="0" borderId="0"/>
    <xf numFmtId="0" fontId="3" fillId="0" borderId="0"/>
    <xf numFmtId="0" fontId="9" fillId="0" borderId="0" applyNumberFormat="0" applyFont="0" applyFill="0" applyBorder="0" applyAlignment="0" applyProtection="0"/>
    <xf numFmtId="202" fontId="9" fillId="0" borderId="0" applyFont="0" applyFill="0" applyBorder="0" applyAlignment="0" applyProtection="0"/>
    <xf numFmtId="0" fontId="10" fillId="0" borderId="0"/>
    <xf numFmtId="234" fontId="9" fillId="0" borderId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0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5" fontId="37" fillId="0" borderId="0" applyNumberFormat="0" applyFill="0" applyBorder="0" applyAlignment="0" applyProtection="0"/>
    <xf numFmtId="0" fontId="10" fillId="0" borderId="0"/>
    <xf numFmtId="0" fontId="9" fillId="0" borderId="0" applyNumberFormat="0" applyFont="0" applyFill="0" applyBorder="0" applyAlignment="0" applyProtection="0"/>
    <xf numFmtId="175" fontId="37" fillId="0" borderId="0" applyNumberFormat="0" applyFill="0" applyBorder="0" applyAlignment="0" applyProtection="0"/>
    <xf numFmtId="0" fontId="10" fillId="0" borderId="0"/>
    <xf numFmtId="0" fontId="37" fillId="0" borderId="0" applyNumberFormat="0" applyFill="0" applyBorder="0" applyAlignment="0" applyProtection="0"/>
    <xf numFmtId="0" fontId="10" fillId="0" borderId="0"/>
    <xf numFmtId="235" fontId="113" fillId="0" borderId="0" applyFont="0" applyFill="0" applyBorder="0" applyProtection="0">
      <alignment horizontal="right"/>
    </xf>
    <xf numFmtId="236" fontId="113" fillId="0" borderId="0" applyFont="0" applyFill="0" applyBorder="0" applyProtection="0">
      <alignment horizontal="right"/>
    </xf>
    <xf numFmtId="0" fontId="10" fillId="0" borderId="0"/>
    <xf numFmtId="237" fontId="115" fillId="0" borderId="0" applyFont="0" applyFill="0" applyBorder="0" applyAlignment="0" applyProtection="0"/>
    <xf numFmtId="0" fontId="67" fillId="0" borderId="0"/>
    <xf numFmtId="239" fontId="9" fillId="0" borderId="0" applyFont="0" applyFill="0" applyBorder="0" applyAlignment="0" applyProtection="0"/>
    <xf numFmtId="240" fontId="9" fillId="0" borderId="0" applyFont="0" applyFill="0" applyBorder="0" applyAlignment="0" applyProtection="0"/>
    <xf numFmtId="241" fontId="9" fillId="0" borderId="0" applyFont="0" applyFill="0" applyBorder="0" applyAlignment="0" applyProtection="0"/>
    <xf numFmtId="241" fontId="9" fillId="0" borderId="0" applyFont="0" applyFill="0" applyBorder="0" applyAlignment="0" applyProtection="0"/>
    <xf numFmtId="241" fontId="9" fillId="0" borderId="0" applyFont="0" applyFill="0" applyBorder="0" applyAlignment="0" applyProtection="0"/>
    <xf numFmtId="241" fontId="9" fillId="0" borderId="0" applyFont="0" applyFill="0" applyBorder="0" applyAlignment="0" applyProtection="0"/>
    <xf numFmtId="189" fontId="9" fillId="0" borderId="0" applyFont="0" applyFill="0" applyBorder="0" applyAlignment="0" applyProtection="0"/>
    <xf numFmtId="241" fontId="9" fillId="0" borderId="0" applyFont="0" applyFill="0" applyBorder="0" applyAlignment="0" applyProtection="0"/>
    <xf numFmtId="189" fontId="9" fillId="0" borderId="0" applyFont="0" applyFill="0" applyBorder="0" applyAlignment="0" applyProtection="0"/>
    <xf numFmtId="241" fontId="9" fillId="0" borderId="0" applyFont="0" applyFill="0" applyBorder="0" applyAlignment="0" applyProtection="0"/>
    <xf numFmtId="189" fontId="9" fillId="0" borderId="0" applyFont="0" applyFill="0" applyBorder="0" applyAlignment="0" applyProtection="0"/>
    <xf numFmtId="189" fontId="9" fillId="0" borderId="0" applyFont="0" applyFill="0" applyBorder="0" applyAlignment="0" applyProtection="0"/>
    <xf numFmtId="189" fontId="9" fillId="0" borderId="0" applyFont="0" applyFill="0" applyBorder="0" applyAlignment="0" applyProtection="0"/>
    <xf numFmtId="189" fontId="9" fillId="0" borderId="0" applyFont="0" applyFill="0" applyBorder="0" applyAlignment="0" applyProtection="0"/>
    <xf numFmtId="241" fontId="9" fillId="0" borderId="0" applyFont="0" applyFill="0" applyBorder="0" applyAlignment="0" applyProtection="0"/>
    <xf numFmtId="189" fontId="9" fillId="0" borderId="0" applyFont="0" applyFill="0" applyBorder="0" applyAlignment="0" applyProtection="0"/>
    <xf numFmtId="241" fontId="9" fillId="0" borderId="0" applyFont="0" applyFill="0" applyBorder="0" applyAlignment="0" applyProtection="0"/>
    <xf numFmtId="189" fontId="9" fillId="0" borderId="0" applyFont="0" applyFill="0" applyBorder="0" applyAlignment="0" applyProtection="0"/>
    <xf numFmtId="189" fontId="9" fillId="0" borderId="0" applyFont="0" applyFill="0" applyBorder="0" applyAlignment="0" applyProtection="0"/>
    <xf numFmtId="189" fontId="9" fillId="0" borderId="0" applyFont="0" applyFill="0" applyBorder="0" applyAlignment="0" applyProtection="0"/>
    <xf numFmtId="241" fontId="9" fillId="0" borderId="0" applyFont="0" applyFill="0" applyBorder="0" applyAlignment="0" applyProtection="0"/>
    <xf numFmtId="242" fontId="9" fillId="0" borderId="0" applyFont="0" applyFill="0" applyBorder="0" applyAlignment="0" applyProtection="0"/>
    <xf numFmtId="242" fontId="9" fillId="0" borderId="0" applyFont="0" applyFill="0" applyBorder="0" applyAlignment="0" applyProtection="0"/>
    <xf numFmtId="242" fontId="9" fillId="0" borderId="0" applyFont="0" applyFill="0" applyBorder="0" applyAlignment="0" applyProtection="0"/>
    <xf numFmtId="242" fontId="9" fillId="0" borderId="0" applyFont="0" applyFill="0" applyBorder="0" applyAlignment="0" applyProtection="0"/>
    <xf numFmtId="243" fontId="9" fillId="0" borderId="0" applyFont="0" applyFill="0" applyBorder="0" applyAlignment="0" applyProtection="0"/>
    <xf numFmtId="242" fontId="9" fillId="0" borderId="0" applyFont="0" applyFill="0" applyBorder="0" applyAlignment="0" applyProtection="0"/>
    <xf numFmtId="243" fontId="9" fillId="0" borderId="0" applyFont="0" applyFill="0" applyBorder="0" applyAlignment="0" applyProtection="0"/>
    <xf numFmtId="242" fontId="9" fillId="0" borderId="0" applyFont="0" applyFill="0" applyBorder="0" applyAlignment="0" applyProtection="0"/>
    <xf numFmtId="243" fontId="9" fillId="0" borderId="0" applyFont="0" applyFill="0" applyBorder="0" applyAlignment="0" applyProtection="0"/>
    <xf numFmtId="243" fontId="9" fillId="0" borderId="0" applyFont="0" applyFill="0" applyBorder="0" applyAlignment="0" applyProtection="0"/>
    <xf numFmtId="243" fontId="9" fillId="0" borderId="0" applyFont="0" applyFill="0" applyBorder="0" applyAlignment="0" applyProtection="0"/>
    <xf numFmtId="243" fontId="9" fillId="0" borderId="0" applyFont="0" applyFill="0" applyBorder="0" applyAlignment="0" applyProtection="0"/>
    <xf numFmtId="242" fontId="9" fillId="0" borderId="0" applyFont="0" applyFill="0" applyBorder="0" applyAlignment="0" applyProtection="0"/>
    <xf numFmtId="243" fontId="9" fillId="0" borderId="0" applyFont="0" applyFill="0" applyBorder="0" applyAlignment="0" applyProtection="0"/>
    <xf numFmtId="242" fontId="9" fillId="0" borderId="0" applyFont="0" applyFill="0" applyBorder="0" applyAlignment="0" applyProtection="0"/>
    <xf numFmtId="243" fontId="9" fillId="0" borderId="0" applyFont="0" applyFill="0" applyBorder="0" applyAlignment="0" applyProtection="0"/>
    <xf numFmtId="243" fontId="9" fillId="0" borderId="0" applyFont="0" applyFill="0" applyBorder="0" applyAlignment="0" applyProtection="0"/>
    <xf numFmtId="243" fontId="9" fillId="0" borderId="0" applyFont="0" applyFill="0" applyBorder="0" applyAlignment="0" applyProtection="0"/>
    <xf numFmtId="242" fontId="9" fillId="0" borderId="0" applyFont="0" applyFill="0" applyBorder="0" applyAlignment="0" applyProtection="0"/>
    <xf numFmtId="244" fontId="9" fillId="0" borderId="0" applyFont="0" applyFill="0" applyBorder="0" applyAlignment="0" applyProtection="0"/>
    <xf numFmtId="244" fontId="9" fillId="0" borderId="0" applyFont="0" applyFill="0" applyBorder="0" applyAlignment="0" applyProtection="0"/>
    <xf numFmtId="244" fontId="9" fillId="0" borderId="0" applyFont="0" applyFill="0" applyBorder="0" applyAlignment="0" applyProtection="0"/>
    <xf numFmtId="244" fontId="9" fillId="0" borderId="0" applyFont="0" applyFill="0" applyBorder="0" applyAlignment="0" applyProtection="0"/>
    <xf numFmtId="39" fontId="9" fillId="0" borderId="0" applyFont="0" applyFill="0" applyBorder="0" applyAlignment="0" applyProtection="0"/>
    <xf numFmtId="244" fontId="9" fillId="0" borderId="0" applyFont="0" applyFill="0" applyBorder="0" applyAlignment="0" applyProtection="0"/>
    <xf numFmtId="39" fontId="9" fillId="0" borderId="0" applyFont="0" applyFill="0" applyBorder="0" applyAlignment="0" applyProtection="0"/>
    <xf numFmtId="244" fontId="9" fillId="0" borderId="0" applyFont="0" applyFill="0" applyBorder="0" applyAlignment="0" applyProtection="0"/>
    <xf numFmtId="39" fontId="9" fillId="0" borderId="0" applyFont="0" applyFill="0" applyBorder="0" applyAlignment="0" applyProtection="0"/>
    <xf numFmtId="39" fontId="9" fillId="0" borderId="0" applyFont="0" applyFill="0" applyBorder="0" applyAlignment="0" applyProtection="0"/>
    <xf numFmtId="39" fontId="9" fillId="0" borderId="0" applyFont="0" applyFill="0" applyBorder="0" applyAlignment="0" applyProtection="0"/>
    <xf numFmtId="39" fontId="9" fillId="0" borderId="0" applyFont="0" applyFill="0" applyBorder="0" applyAlignment="0" applyProtection="0"/>
    <xf numFmtId="244" fontId="9" fillId="0" borderId="0" applyFont="0" applyFill="0" applyBorder="0" applyAlignment="0" applyProtection="0"/>
    <xf numFmtId="39" fontId="9" fillId="0" borderId="0" applyFont="0" applyFill="0" applyBorder="0" applyAlignment="0" applyProtection="0"/>
    <xf numFmtId="244" fontId="9" fillId="0" borderId="0" applyFont="0" applyFill="0" applyBorder="0" applyAlignment="0" applyProtection="0"/>
    <xf numFmtId="39" fontId="9" fillId="0" borderId="0" applyFont="0" applyFill="0" applyBorder="0" applyAlignment="0" applyProtection="0"/>
    <xf numFmtId="39" fontId="9" fillId="0" borderId="0" applyFont="0" applyFill="0" applyBorder="0" applyAlignment="0" applyProtection="0"/>
    <xf numFmtId="39" fontId="9" fillId="0" borderId="0" applyFont="0" applyFill="0" applyBorder="0" applyAlignment="0" applyProtection="0"/>
    <xf numFmtId="244" fontId="9" fillId="0" borderId="0" applyFont="0" applyFill="0" applyBorder="0" applyAlignment="0" applyProtection="0"/>
    <xf numFmtId="245" fontId="9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9" fillId="25" borderId="0" applyNumberFormat="0" applyFont="0" applyAlignment="0" applyProtection="0"/>
    <xf numFmtId="246" fontId="9" fillId="0" borderId="0" applyFont="0" applyFill="0" applyBorder="0" applyAlignment="0" applyProtection="0"/>
    <xf numFmtId="246" fontId="9" fillId="0" borderId="0" applyFont="0" applyFill="0" applyBorder="0" applyAlignment="0" applyProtection="0"/>
    <xf numFmtId="246" fontId="9" fillId="0" borderId="0" applyFont="0" applyFill="0" applyBorder="0" applyAlignment="0" applyProtection="0"/>
    <xf numFmtId="246" fontId="9" fillId="0" borderId="0" applyFont="0" applyFill="0" applyBorder="0" applyAlignment="0" applyProtection="0"/>
    <xf numFmtId="247" fontId="9" fillId="0" borderId="0" applyFont="0" applyFill="0" applyBorder="0" applyAlignment="0" applyProtection="0"/>
    <xf numFmtId="246" fontId="9" fillId="0" borderId="0" applyFont="0" applyFill="0" applyBorder="0" applyAlignment="0" applyProtection="0"/>
    <xf numFmtId="247" fontId="9" fillId="0" borderId="0" applyFont="0" applyFill="0" applyBorder="0" applyAlignment="0" applyProtection="0"/>
    <xf numFmtId="246" fontId="9" fillId="0" borderId="0" applyFont="0" applyFill="0" applyBorder="0" applyAlignment="0" applyProtection="0"/>
    <xf numFmtId="247" fontId="9" fillId="0" borderId="0" applyFont="0" applyFill="0" applyBorder="0" applyAlignment="0" applyProtection="0"/>
    <xf numFmtId="247" fontId="9" fillId="0" borderId="0" applyFont="0" applyFill="0" applyBorder="0" applyAlignment="0" applyProtection="0"/>
    <xf numFmtId="247" fontId="9" fillId="0" borderId="0" applyFont="0" applyFill="0" applyBorder="0" applyAlignment="0" applyProtection="0"/>
    <xf numFmtId="247" fontId="9" fillId="0" borderId="0" applyFont="0" applyFill="0" applyBorder="0" applyAlignment="0" applyProtection="0"/>
    <xf numFmtId="246" fontId="9" fillId="0" borderId="0" applyFont="0" applyFill="0" applyBorder="0" applyAlignment="0" applyProtection="0"/>
    <xf numFmtId="247" fontId="9" fillId="0" borderId="0" applyFont="0" applyFill="0" applyBorder="0" applyAlignment="0" applyProtection="0"/>
    <xf numFmtId="246" fontId="9" fillId="0" borderId="0" applyFont="0" applyFill="0" applyBorder="0" applyAlignment="0" applyProtection="0"/>
    <xf numFmtId="247" fontId="9" fillId="0" borderId="0" applyFont="0" applyFill="0" applyBorder="0" applyAlignment="0" applyProtection="0"/>
    <xf numFmtId="247" fontId="9" fillId="0" borderId="0" applyFont="0" applyFill="0" applyBorder="0" applyAlignment="0" applyProtection="0"/>
    <xf numFmtId="247" fontId="9" fillId="0" borderId="0" applyFont="0" applyFill="0" applyBorder="0" applyAlignment="0" applyProtection="0"/>
    <xf numFmtId="246" fontId="9" fillId="0" borderId="0" applyFont="0" applyFill="0" applyBorder="0" applyAlignment="0" applyProtection="0"/>
    <xf numFmtId="248" fontId="9" fillId="0" borderId="0" applyFont="0" applyFill="0" applyBorder="0" applyProtection="0">
      <alignment horizontal="right"/>
    </xf>
    <xf numFmtId="0" fontId="144" fillId="0" borderId="37" applyNumberFormat="0" applyFill="0" applyAlignment="0" applyProtection="0"/>
    <xf numFmtId="0" fontId="145" fillId="0" borderId="38" applyNumberFormat="0" applyFill="0" applyProtection="0">
      <alignment horizontal="center"/>
    </xf>
    <xf numFmtId="0" fontId="145" fillId="0" borderId="0" applyNumberFormat="0" applyFill="0" applyBorder="0" applyProtection="0">
      <alignment horizontal="left"/>
    </xf>
    <xf numFmtId="0" fontId="146" fillId="0" borderId="0" applyNumberFormat="0" applyFill="0" applyBorder="0" applyProtection="0">
      <alignment horizontal="centerContinuous"/>
    </xf>
    <xf numFmtId="249" fontId="9" fillId="0" borderId="0" applyFont="0" applyFill="0" applyBorder="0" applyAlignment="0" applyProtection="0"/>
    <xf numFmtId="250" fontId="9" fillId="0" borderId="0" applyFont="0" applyFill="0" applyBorder="0" applyAlignment="0" applyProtection="0"/>
    <xf numFmtId="1" fontId="19" fillId="0" borderId="0"/>
    <xf numFmtId="170" fontId="24" fillId="0" borderId="0">
      <alignment horizontal="right"/>
    </xf>
    <xf numFmtId="0" fontId="23" fillId="0" borderId="0" applyNumberFormat="0" applyAlignment="0"/>
    <xf numFmtId="0" fontId="67" fillId="0" borderId="32"/>
    <xf numFmtId="251" fontId="67" fillId="0" borderId="15"/>
    <xf numFmtId="251" fontId="67" fillId="0" borderId="35" applyBorder="0"/>
    <xf numFmtId="170" fontId="147" fillId="0" borderId="0" applyNumberFormat="0" applyFont="0" applyAlignment="0">
      <alignment horizontal="left" indent="1"/>
    </xf>
    <xf numFmtId="0" fontId="65" fillId="27" borderId="0" applyNumberFormat="0" applyFont="0" applyBorder="0" applyAlignment="0"/>
    <xf numFmtId="252" fontId="148" fillId="0" borderId="0"/>
    <xf numFmtId="189" fontId="113" fillId="0" borderId="0"/>
    <xf numFmtId="187" fontId="113" fillId="0" borderId="16"/>
    <xf numFmtId="253" fontId="148" fillId="0" borderId="0"/>
    <xf numFmtId="254" fontId="148" fillId="0" borderId="0"/>
    <xf numFmtId="255" fontId="148" fillId="0" borderId="0"/>
    <xf numFmtId="256" fontId="113" fillId="0" borderId="0">
      <alignment horizontal="right"/>
    </xf>
    <xf numFmtId="257" fontId="148" fillId="0" borderId="0">
      <alignment horizontal="right"/>
    </xf>
    <xf numFmtId="258" fontId="148" fillId="0" borderId="0">
      <alignment horizontal="right"/>
    </xf>
    <xf numFmtId="259" fontId="148" fillId="0" borderId="0"/>
    <xf numFmtId="260" fontId="113" fillId="0" borderId="0">
      <alignment horizontal="right"/>
    </xf>
    <xf numFmtId="0" fontId="149" fillId="0" borderId="0" applyNumberFormat="0" applyFill="0" applyBorder="0" applyAlignment="0" applyProtection="0"/>
    <xf numFmtId="0" fontId="150" fillId="27" borderId="0" applyNumberFormat="0" applyFill="0" applyBorder="0" applyAlignment="0" applyProtection="0">
      <protection locked="0"/>
    </xf>
    <xf numFmtId="261" fontId="67" fillId="0" borderId="0" applyFont="0" applyFill="0" applyBorder="0" applyAlignment="0" applyProtection="0"/>
    <xf numFmtId="262" fontId="67" fillId="0" borderId="0" applyFont="0" applyFill="0" applyBorder="0" applyAlignment="0" applyProtection="0"/>
    <xf numFmtId="263" fontId="67" fillId="0" borderId="0" applyFont="0" applyFill="0" applyBorder="0" applyAlignment="0" applyProtection="0"/>
    <xf numFmtId="264" fontId="67" fillId="0" borderId="0" applyFont="0" applyFill="0" applyBorder="0" applyAlignment="0" applyProtection="0"/>
    <xf numFmtId="265" fontId="67" fillId="0" borderId="0" applyFont="0" applyFill="0" applyBorder="0" applyAlignment="0" applyProtection="0"/>
    <xf numFmtId="266" fontId="67" fillId="0" borderId="0" applyFont="0" applyFill="0" applyBorder="0" applyAlignment="0" applyProtection="0"/>
    <xf numFmtId="267" fontId="67" fillId="0" borderId="0" applyFont="0" applyFill="0" applyBorder="0" applyAlignment="0" applyProtection="0"/>
    <xf numFmtId="268" fontId="67" fillId="0" borderId="0" applyFont="0" applyFill="0" applyBorder="0" applyAlignment="0" applyProtection="0"/>
    <xf numFmtId="269" fontId="67" fillId="0" borderId="0" applyFont="0" applyFill="0" applyBorder="0" applyAlignment="0" applyProtection="0"/>
    <xf numFmtId="270" fontId="67" fillId="0" borderId="0" applyFont="0" applyFill="0" applyBorder="0" applyAlignment="0" applyProtection="0"/>
    <xf numFmtId="271" fontId="67" fillId="0" borderId="0" applyFont="0" applyFill="0" applyBorder="0" applyAlignment="0" applyProtection="0"/>
    <xf numFmtId="272" fontId="67" fillId="0" borderId="0" applyFont="0" applyFill="0" applyBorder="0" applyAlignment="0" applyProtection="0"/>
    <xf numFmtId="0" fontId="151" fillId="45" borderId="0"/>
    <xf numFmtId="273" fontId="148" fillId="0" borderId="0"/>
    <xf numFmtId="274" fontId="148" fillId="0" borderId="0"/>
    <xf numFmtId="275" fontId="148" fillId="0" borderId="0"/>
    <xf numFmtId="276" fontId="148" fillId="0" borderId="0"/>
    <xf numFmtId="277" fontId="148" fillId="0" borderId="0"/>
    <xf numFmtId="0" fontId="152" fillId="43" borderId="0"/>
    <xf numFmtId="0" fontId="153" fillId="0" borderId="30"/>
    <xf numFmtId="0" fontId="154" fillId="0" borderId="15" applyNumberFormat="0" applyFill="0" applyAlignment="0" applyProtection="0"/>
    <xf numFmtId="0" fontId="155" fillId="27" borderId="32" applyNumberFormat="0" applyFill="0" applyBorder="0" applyAlignment="0" applyProtection="0">
      <protection locked="0"/>
    </xf>
    <xf numFmtId="0" fontId="113" fillId="0" borderId="18" applyNumberFormat="0" applyFont="0" applyFill="0" applyAlignment="0" applyProtection="0"/>
    <xf numFmtId="170" fontId="67" fillId="0" borderId="39" applyNumberFormat="0" applyFont="0" applyAlignment="0" applyProtection="0"/>
    <xf numFmtId="166" fontId="156" fillId="0" borderId="30"/>
    <xf numFmtId="278" fontId="9" fillId="0" borderId="0" applyFont="0" applyFill="0" applyBorder="0" applyAlignment="0" applyProtection="0"/>
    <xf numFmtId="0" fontId="157" fillId="0" borderId="0" applyNumberFormat="0" applyFill="0" applyBorder="0" applyProtection="0">
      <alignment horizontal="right"/>
    </xf>
    <xf numFmtId="0" fontId="59" fillId="0" borderId="40">
      <alignment horizontal="center"/>
    </xf>
    <xf numFmtId="0" fontId="158" fillId="45" borderId="0">
      <alignment horizontal="left"/>
    </xf>
    <xf numFmtId="0" fontId="159" fillId="45" borderId="0">
      <alignment horizontal="right"/>
    </xf>
    <xf numFmtId="0" fontId="155" fillId="32" borderId="0">
      <alignment horizontal="center"/>
    </xf>
    <xf numFmtId="0" fontId="159" fillId="45" borderId="0">
      <alignment horizontal="right"/>
    </xf>
    <xf numFmtId="0" fontId="160" fillId="32" borderId="0">
      <alignment horizontal="left"/>
    </xf>
    <xf numFmtId="279" fontId="161" fillId="0" borderId="0"/>
    <xf numFmtId="279" fontId="161" fillId="0" borderId="0"/>
    <xf numFmtId="279" fontId="161" fillId="0" borderId="0"/>
    <xf numFmtId="279" fontId="161" fillId="0" borderId="0"/>
    <xf numFmtId="279" fontId="161" fillId="0" borderId="0"/>
    <xf numFmtId="279" fontId="161" fillId="0" borderId="0"/>
    <xf numFmtId="279" fontId="161" fillId="0" borderId="0"/>
    <xf numFmtId="279" fontId="161" fillId="0" borderId="0"/>
    <xf numFmtId="170" fontId="33" fillId="0" borderId="0"/>
    <xf numFmtId="170" fontId="33" fillId="0" borderId="0"/>
    <xf numFmtId="170" fontId="33" fillId="0" borderId="0"/>
    <xf numFmtId="170" fontId="33" fillId="0" borderId="0"/>
    <xf numFmtId="185" fontId="67" fillId="0" borderId="0"/>
    <xf numFmtId="169" fontId="65" fillId="0" borderId="0" applyFont="0" applyFill="0" applyBorder="0" applyAlignment="0" applyProtection="0"/>
    <xf numFmtId="214" fontId="65" fillId="0" borderId="0" applyFont="0" applyFill="0" applyBorder="0" applyAlignment="0" applyProtection="0"/>
    <xf numFmtId="0" fontId="162" fillId="0" borderId="0" applyFont="0" applyFill="0" applyBorder="0" applyProtection="0">
      <alignment horizontal="right"/>
    </xf>
    <xf numFmtId="280" fontId="51" fillId="0" borderId="0" applyFont="0" applyFill="0" applyBorder="0" applyAlignment="0" applyProtection="0"/>
    <xf numFmtId="37" fontId="113" fillId="0" borderId="0" applyFill="0" applyBorder="0" applyAlignment="0" applyProtection="0"/>
    <xf numFmtId="3" fontId="9" fillId="0" borderId="0"/>
    <xf numFmtId="0" fontId="163" fillId="0" borderId="0"/>
    <xf numFmtId="0" fontId="109" fillId="0" borderId="0"/>
    <xf numFmtId="0" fontId="109" fillId="0" borderId="0"/>
    <xf numFmtId="3" fontId="164" fillId="0" borderId="0" applyFont="0" applyFill="0" applyBorder="0" applyAlignment="0" applyProtection="0"/>
    <xf numFmtId="0" fontId="163" fillId="0" borderId="0"/>
    <xf numFmtId="0" fontId="109" fillId="0" borderId="0"/>
    <xf numFmtId="0" fontId="109" fillId="0" borderId="0"/>
    <xf numFmtId="170" fontId="33" fillId="0" borderId="0"/>
    <xf numFmtId="170" fontId="33" fillId="0" borderId="0"/>
    <xf numFmtId="170" fontId="33" fillId="0" borderId="0"/>
    <xf numFmtId="170" fontId="33" fillId="0" borderId="0"/>
    <xf numFmtId="0" fontId="109" fillId="0" borderId="0"/>
    <xf numFmtId="0" fontId="109" fillId="0" borderId="0"/>
    <xf numFmtId="44" fontId="10" fillId="0" borderId="0" applyFont="0" applyFill="0" applyBorder="0" applyAlignment="0" applyProtection="0"/>
    <xf numFmtId="168" fontId="65" fillId="0" borderId="0" applyFont="0" applyFill="0" applyBorder="0" applyAlignment="0" applyProtection="0"/>
    <xf numFmtId="213" fontId="65" fillId="0" borderId="0" applyFont="0" applyFill="0" applyBorder="0" applyAlignment="0" applyProtection="0"/>
    <xf numFmtId="0" fontId="162" fillId="0" borderId="0" applyFont="0" applyFill="0" applyBorder="0" applyProtection="0">
      <alignment horizontal="right"/>
    </xf>
    <xf numFmtId="164" fontId="113" fillId="0" borderId="0" applyFill="0" applyBorder="0" applyAlignment="0" applyProtection="0"/>
    <xf numFmtId="164" fontId="9" fillId="0" borderId="0"/>
    <xf numFmtId="281" fontId="9" fillId="0" borderId="0"/>
    <xf numFmtId="0" fontId="165" fillId="44" borderId="0"/>
    <xf numFmtId="282" fontId="9" fillId="0" borderId="0" applyFont="0" applyFill="0" applyBorder="0" applyAlignment="0" applyProtection="0"/>
    <xf numFmtId="170" fontId="113" fillId="0" borderId="0" applyFont="0" applyFill="0" applyBorder="0" applyProtection="0">
      <alignment horizontal="right"/>
    </xf>
    <xf numFmtId="283" fontId="67" fillId="0" borderId="0" applyFont="0" applyFill="0" applyBorder="0" applyAlignment="0" applyProtection="0"/>
    <xf numFmtId="284" fontId="67" fillId="0" borderId="0" applyFont="0" applyFill="0" applyBorder="0" applyAlignment="0" applyProtection="0"/>
    <xf numFmtId="285" fontId="67" fillId="0" borderId="0" applyFont="0" applyFill="0" applyBorder="0" applyAlignment="0" applyProtection="0"/>
    <xf numFmtId="17" fontId="59" fillId="0" borderId="0" applyFill="0" applyBorder="0">
      <alignment horizontal="right"/>
    </xf>
    <xf numFmtId="286" fontId="67" fillId="0" borderId="0" applyFont="0" applyFill="0" applyBorder="0" applyAlignment="0" applyProtection="0"/>
    <xf numFmtId="287" fontId="113" fillId="0" borderId="0" applyFont="0" applyFill="0" applyBorder="0" applyAlignment="0" applyProtection="0"/>
    <xf numFmtId="37" fontId="156" fillId="0" borderId="41"/>
    <xf numFmtId="0" fontId="166" fillId="0" borderId="0">
      <protection locked="0"/>
    </xf>
    <xf numFmtId="3" fontId="167" fillId="0" borderId="0">
      <alignment horizontal="left"/>
    </xf>
    <xf numFmtId="0" fontId="168" fillId="0" borderId="0">
      <protection locked="0"/>
    </xf>
    <xf numFmtId="0" fontId="168" fillId="0" borderId="0">
      <protection locked="0"/>
    </xf>
    <xf numFmtId="0" fontId="109" fillId="0" borderId="0"/>
    <xf numFmtId="0" fontId="9" fillId="0" borderId="0"/>
    <xf numFmtId="169" fontId="9" fillId="0" borderId="0" applyBorder="0"/>
    <xf numFmtId="214" fontId="9" fillId="0" borderId="0" applyBorder="0"/>
    <xf numFmtId="168" fontId="9" fillId="0" borderId="0" applyBorder="0"/>
    <xf numFmtId="213" fontId="9" fillId="0" borderId="0" applyBorder="0"/>
    <xf numFmtId="0" fontId="126" fillId="0" borderId="0" applyNumberFormat="0" applyBorder="0"/>
    <xf numFmtId="0" fontId="169" fillId="0" borderId="0" applyNumberFormat="0" applyBorder="0"/>
    <xf numFmtId="9" fontId="9" fillId="0" borderId="0" applyBorder="0"/>
    <xf numFmtId="0" fontId="126" fillId="0" borderId="0" applyNumberFormat="0" applyBorder="0"/>
    <xf numFmtId="0" fontId="169" fillId="0" borderId="0" applyNumberFormat="0" applyBorder="0"/>
    <xf numFmtId="9" fontId="9" fillId="0" borderId="0" applyBorder="0"/>
    <xf numFmtId="0" fontId="126" fillId="0" borderId="0" applyNumberFormat="0" applyBorder="0"/>
    <xf numFmtId="0" fontId="169" fillId="0" borderId="0" applyNumberFormat="0" applyBorder="0"/>
    <xf numFmtId="9" fontId="9" fillId="0" borderId="0" applyBorder="0"/>
    <xf numFmtId="0" fontId="126" fillId="0" borderId="0" applyNumberFormat="0" applyBorder="0"/>
    <xf numFmtId="0" fontId="169" fillId="0" borderId="0" applyNumberFormat="0" applyBorder="0"/>
    <xf numFmtId="9" fontId="9" fillId="0" borderId="0" applyBorder="0"/>
    <xf numFmtId="0" fontId="126" fillId="0" borderId="0" applyNumberFormat="0" applyBorder="0"/>
    <xf numFmtId="0" fontId="169" fillId="0" borderId="0" applyNumberFormat="0" applyBorder="0"/>
    <xf numFmtId="9" fontId="9" fillId="0" borderId="0" applyBorder="0"/>
    <xf numFmtId="0" fontId="166" fillId="0" borderId="0">
      <protection locked="0"/>
    </xf>
    <xf numFmtId="0" fontId="166" fillId="0" borderId="0">
      <protection locked="0"/>
    </xf>
    <xf numFmtId="0" fontId="166" fillId="0" borderId="0">
      <protection locked="0"/>
    </xf>
    <xf numFmtId="0" fontId="166" fillId="0" borderId="0">
      <protection locked="0"/>
    </xf>
    <xf numFmtId="0" fontId="166" fillId="0" borderId="0">
      <protection locked="0"/>
    </xf>
    <xf numFmtId="0" fontId="166" fillId="0" borderId="0">
      <protection locked="0"/>
    </xf>
    <xf numFmtId="0" fontId="166" fillId="0" borderId="0">
      <protection locked="0"/>
    </xf>
    <xf numFmtId="0" fontId="166" fillId="0" borderId="0">
      <protection locked="0"/>
    </xf>
    <xf numFmtId="2" fontId="9" fillId="0" borderId="0"/>
    <xf numFmtId="185" fontId="23" fillId="27" borderId="10" applyFont="0" applyBorder="0" applyAlignment="0" applyProtection="0">
      <alignment vertical="top"/>
    </xf>
    <xf numFmtId="288" fontId="67" fillId="0" borderId="0" applyFont="0" applyFill="0" applyBorder="0" applyAlignment="0" applyProtection="0"/>
    <xf numFmtId="289" fontId="67" fillId="0" borderId="0" applyFont="0" applyFill="0" applyBorder="0" applyAlignment="0" applyProtection="0"/>
    <xf numFmtId="290" fontId="67" fillId="0" borderId="0" applyFont="0" applyFill="0" applyBorder="0" applyAlignment="0" applyProtection="0"/>
    <xf numFmtId="291" fontId="9" fillId="0" borderId="0"/>
    <xf numFmtId="0" fontId="24" fillId="0" borderId="0">
      <alignment horizontal="left"/>
    </xf>
    <xf numFmtId="0" fontId="170" fillId="0" borderId="0"/>
    <xf numFmtId="0" fontId="171" fillId="46" borderId="0">
      <alignment horizontal="left"/>
    </xf>
    <xf numFmtId="0" fontId="171" fillId="0" borderId="0" applyProtection="0">
      <alignment horizontal="left"/>
    </xf>
    <xf numFmtId="0" fontId="172" fillId="0" borderId="0">
      <alignment horizontal="left"/>
    </xf>
    <xf numFmtId="0" fontId="154" fillId="0" borderId="0">
      <alignment horizontal="left"/>
    </xf>
    <xf numFmtId="0" fontId="173" fillId="0" borderId="0">
      <alignment horizontal="left"/>
    </xf>
    <xf numFmtId="0" fontId="174" fillId="0" borderId="15"/>
    <xf numFmtId="292" fontId="175" fillId="0" borderId="0"/>
    <xf numFmtId="205" fontId="23" fillId="23" borderId="0" applyNumberFormat="0" applyFont="0" applyBorder="0" applyAlignment="0" applyProtection="0">
      <alignment horizontal="center"/>
      <protection locked="0"/>
    </xf>
    <xf numFmtId="174" fontId="23" fillId="23" borderId="15" applyNumberFormat="0" applyFont="0" applyAlignment="0" applyProtection="0">
      <alignment horizontal="center"/>
      <protection locked="0"/>
    </xf>
    <xf numFmtId="0" fontId="9" fillId="0" borderId="18"/>
    <xf numFmtId="293" fontId="31" fillId="0" borderId="0" applyFont="0" applyFill="0" applyBorder="0" applyAlignment="0" applyProtection="0"/>
    <xf numFmtId="294" fontId="31" fillId="0" borderId="0" applyFont="0" applyFill="0" applyBorder="0" applyAlignment="0" applyProtection="0"/>
    <xf numFmtId="295" fontId="176" fillId="0" borderId="0" applyNumberFormat="0">
      <alignment horizontal="left"/>
    </xf>
    <xf numFmtId="165" fontId="9" fillId="0" borderId="42" applyNumberFormat="0" applyFont="0" applyFill="0" applyAlignment="0" applyProtection="0"/>
    <xf numFmtId="296" fontId="14" fillId="0" borderId="10">
      <alignment horizontal="right"/>
    </xf>
    <xf numFmtId="297" fontId="14" fillId="0" borderId="10">
      <alignment horizontal="right"/>
    </xf>
    <xf numFmtId="298" fontId="113" fillId="0" borderId="0" applyFont="0" applyFill="0" applyBorder="0" applyAlignment="0" applyProtection="0"/>
    <xf numFmtId="0" fontId="158" fillId="45" borderId="0">
      <alignment horizontal="left"/>
    </xf>
    <xf numFmtId="0" fontId="34" fillId="32" borderId="0">
      <alignment horizontal="left"/>
    </xf>
    <xf numFmtId="0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41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299" fontId="9" fillId="0" borderId="0"/>
    <xf numFmtId="300" fontId="9" fillId="0" borderId="0"/>
    <xf numFmtId="301" fontId="51" fillId="0" borderId="0" applyFont="0" applyFill="0" applyBorder="0" applyProtection="0">
      <alignment horizontal="right"/>
    </xf>
    <xf numFmtId="38" fontId="1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5" fontId="59" fillId="0" borderId="0" applyNumberFormat="0" applyFill="0" applyBorder="0" applyAlignment="0" applyProtection="0"/>
    <xf numFmtId="0" fontId="9" fillId="0" borderId="0"/>
    <xf numFmtId="40" fontId="183" fillId="27" borderId="0" applyBorder="0">
      <alignment horizontal="right"/>
    </xf>
    <xf numFmtId="0" fontId="184" fillId="27" borderId="0" applyBorder="0">
      <alignment horizontal="right"/>
    </xf>
    <xf numFmtId="0" fontId="185" fillId="27" borderId="0" applyBorder="0"/>
    <xf numFmtId="0" fontId="185" fillId="0" borderId="0" applyBorder="0">
      <alignment horizontal="centerContinuous"/>
    </xf>
    <xf numFmtId="0" fontId="186" fillId="0" borderId="0" applyBorder="0">
      <alignment horizontal="centerContinuous"/>
    </xf>
    <xf numFmtId="0" fontId="67" fillId="0" borderId="0"/>
    <xf numFmtId="37" fontId="23" fillId="0" borderId="0" applyBorder="0">
      <protection locked="0"/>
    </xf>
    <xf numFmtId="0" fontId="67" fillId="0" borderId="0"/>
    <xf numFmtId="0" fontId="187" fillId="0" borderId="0" applyProtection="0">
      <alignment horizontal="left"/>
    </xf>
    <xf numFmtId="0" fontId="187" fillId="0" borderId="0" applyFill="0" applyBorder="0" applyProtection="0">
      <alignment horizontal="left"/>
    </xf>
    <xf numFmtId="0" fontId="188" fillId="0" borderId="0" applyFill="0" applyBorder="0" applyProtection="0">
      <alignment horizontal="left"/>
    </xf>
    <xf numFmtId="0" fontId="189" fillId="47" borderId="43"/>
    <xf numFmtId="37" fontId="113" fillId="48" borderId="0" applyNumberFormat="0" applyFont="0" applyBorder="0" applyAlignment="0" applyProtection="0"/>
    <xf numFmtId="0" fontId="147" fillId="0" borderId="44" applyNumberFormat="0" applyAlignment="0" applyProtection="0"/>
    <xf numFmtId="0" fontId="67" fillId="49" borderId="0" applyNumberFormat="0" applyFont="0" applyBorder="0" applyAlignment="0" applyProtection="0"/>
    <xf numFmtId="0" fontId="23" fillId="50" borderId="42" applyNumberFormat="0" applyFont="0" applyBorder="0" applyAlignment="0" applyProtection="0">
      <alignment horizontal="center"/>
    </xf>
    <xf numFmtId="0" fontId="23" fillId="51" borderId="42" applyNumberFormat="0" applyFont="0" applyBorder="0" applyAlignment="0" applyProtection="0">
      <alignment horizontal="center"/>
    </xf>
    <xf numFmtId="0" fontId="67" fillId="0" borderId="45" applyNumberFormat="0" applyAlignment="0" applyProtection="0"/>
    <xf numFmtId="0" fontId="67" fillId="0" borderId="46" applyNumberFormat="0" applyAlignment="0" applyProtection="0"/>
    <xf numFmtId="0" fontId="147" fillId="0" borderId="47" applyNumberFormat="0" applyAlignment="0" applyProtection="0"/>
    <xf numFmtId="0" fontId="109" fillId="0" borderId="0"/>
    <xf numFmtId="302" fontId="190" fillId="0" borderId="0" applyFont="0" applyFill="0" applyBorder="0" applyAlignment="0" applyProtection="0"/>
    <xf numFmtId="303" fontId="162" fillId="0" borderId="0" applyFont="0" applyFill="0" applyBorder="0" applyProtection="0">
      <alignment horizontal="right"/>
    </xf>
    <xf numFmtId="304" fontId="113" fillId="0" borderId="0" applyFont="0" applyFill="0" applyBorder="0" applyProtection="0">
      <alignment horizontal="right"/>
    </xf>
    <xf numFmtId="305" fontId="191" fillId="0" borderId="0" applyFont="0" applyFill="0" applyBorder="0" applyAlignment="0" applyProtection="0"/>
    <xf numFmtId="174" fontId="67" fillId="0" borderId="0" applyProtection="0"/>
    <xf numFmtId="10" fontId="67" fillId="0" borderId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59" fillId="22" borderId="10" applyNumberFormat="0" applyFont="0" applyAlignment="0" applyProtection="0"/>
    <xf numFmtId="205" fontId="23" fillId="22" borderId="0" applyNumberFormat="0" applyFont="0" applyBorder="0" applyAlignment="0" applyProtection="0">
      <alignment horizontal="center"/>
      <protection locked="0"/>
    </xf>
    <xf numFmtId="9" fontId="192" fillId="0" borderId="0" applyFont="0" applyFill="0" applyProtection="0"/>
    <xf numFmtId="306" fontId="9" fillId="0" borderId="0"/>
    <xf numFmtId="0" fontId="19" fillId="52" borderId="0" applyNumberFormat="0" applyFont="0" applyBorder="0" applyAlignment="0" applyProtection="0"/>
    <xf numFmtId="307" fontId="193" fillId="53" borderId="48">
      <alignment vertical="center"/>
    </xf>
    <xf numFmtId="308" fontId="162" fillId="0" borderId="0" applyFont="0" applyFill="0" applyBorder="0" applyProtection="0">
      <alignment horizontal="right"/>
    </xf>
    <xf numFmtId="309" fontId="162" fillId="0" borderId="0" applyFont="0" applyFill="0" applyBorder="0" applyProtection="0">
      <alignment horizontal="right"/>
    </xf>
    <xf numFmtId="310" fontId="162" fillId="0" borderId="0" applyFont="0" applyFill="0" applyBorder="0" applyProtection="0">
      <alignment horizontal="right"/>
    </xf>
    <xf numFmtId="0" fontId="34" fillId="25" borderId="0">
      <alignment horizontal="center"/>
    </xf>
    <xf numFmtId="49" fontId="194" fillId="32" borderId="0">
      <alignment horizontal="center"/>
    </xf>
    <xf numFmtId="38" fontId="195" fillId="0" borderId="0"/>
    <xf numFmtId="0" fontId="59" fillId="0" borderId="0" applyNumberFormat="0" applyFill="0" applyBorder="0"/>
    <xf numFmtId="0" fontId="159" fillId="45" borderId="0">
      <alignment horizontal="center"/>
    </xf>
    <xf numFmtId="0" fontId="159" fillId="45" borderId="0">
      <alignment horizontal="centerContinuous"/>
    </xf>
    <xf numFmtId="0" fontId="150" fillId="32" borderId="0">
      <alignment horizontal="left"/>
    </xf>
    <xf numFmtId="49" fontId="150" fillId="32" borderId="0">
      <alignment horizontal="center"/>
    </xf>
    <xf numFmtId="0" fontId="158" fillId="45" borderId="0">
      <alignment horizontal="left"/>
    </xf>
    <xf numFmtId="49" fontId="150" fillId="32" borderId="0">
      <alignment horizontal="left"/>
    </xf>
    <xf numFmtId="0" fontId="158" fillId="45" borderId="0">
      <alignment horizontal="centerContinuous"/>
    </xf>
    <xf numFmtId="0" fontId="158" fillId="45" borderId="0">
      <alignment horizontal="right"/>
    </xf>
    <xf numFmtId="49" fontId="34" fillId="32" borderId="0">
      <alignment horizontal="left"/>
    </xf>
    <xf numFmtId="0" fontId="159" fillId="45" borderId="0">
      <alignment horizontal="right"/>
    </xf>
    <xf numFmtId="0" fontId="150" fillId="7" borderId="0">
      <alignment horizontal="center"/>
    </xf>
    <xf numFmtId="0" fontId="196" fillId="7" borderId="0">
      <alignment horizontal="center"/>
    </xf>
    <xf numFmtId="0" fontId="67" fillId="36" borderId="0" applyNumberFormat="0" applyFont="0" applyBorder="0" applyAlignment="0" applyProtection="0"/>
    <xf numFmtId="172" fontId="67" fillId="0" borderId="0"/>
    <xf numFmtId="311" fontId="67" fillId="0" borderId="0">
      <alignment horizontal="center"/>
    </xf>
    <xf numFmtId="312" fontId="197" fillId="0" borderId="0">
      <alignment horizontal="center"/>
    </xf>
    <xf numFmtId="0" fontId="198" fillId="0" borderId="0" applyNumberFormat="0">
      <alignment horizontal="left"/>
    </xf>
    <xf numFmtId="313" fontId="199" fillId="54" borderId="0" applyFont="0" applyFill="0" applyBorder="0" applyAlignment="0" applyProtection="0">
      <alignment horizontal="right"/>
      <protection locked="0"/>
    </xf>
    <xf numFmtId="0" fontId="192" fillId="0" borderId="0"/>
    <xf numFmtId="0" fontId="114" fillId="0" borderId="30"/>
    <xf numFmtId="0" fontId="24" fillId="44" borderId="0"/>
    <xf numFmtId="0" fontId="200" fillId="44" borderId="0"/>
    <xf numFmtId="0" fontId="201" fillId="0" borderId="49"/>
    <xf numFmtId="0" fontId="114" fillId="0" borderId="0"/>
    <xf numFmtId="0" fontId="114" fillId="0" borderId="41"/>
    <xf numFmtId="0" fontId="202" fillId="55" borderId="0" applyNumberFormat="0" applyBorder="0" applyProtection="0">
      <alignment horizontal="center" wrapText="1"/>
    </xf>
    <xf numFmtId="0" fontId="203" fillId="27" borderId="0" applyNumberFormat="0" applyAlignment="0" applyProtection="0"/>
    <xf numFmtId="0" fontId="9" fillId="27" borderId="50" applyNumberFormat="0" applyFont="0" applyProtection="0">
      <alignment horizontal="left" vertical="center"/>
    </xf>
    <xf numFmtId="0" fontId="9" fillId="27" borderId="51" applyNumberFormat="0" applyProtection="0">
      <alignment horizontal="center" vertical="center"/>
    </xf>
    <xf numFmtId="0" fontId="9" fillId="27" borderId="52" applyNumberFormat="0" applyProtection="0">
      <alignment horizontal="center" vertical="center"/>
    </xf>
    <xf numFmtId="0" fontId="9" fillId="27" borderId="53" applyNumberFormat="0" applyProtection="0">
      <alignment horizontal="center" vertical="center"/>
    </xf>
    <xf numFmtId="0" fontId="9" fillId="36" borderId="50" applyNumberFormat="0" applyFont="0" applyProtection="0">
      <alignment horizontal="left" vertical="center"/>
    </xf>
    <xf numFmtId="0" fontId="9" fillId="36" borderId="51" applyNumberFormat="0" applyProtection="0">
      <alignment horizontal="center" vertical="center"/>
    </xf>
    <xf numFmtId="0" fontId="9" fillId="36" borderId="52" applyNumberFormat="0" applyProtection="0">
      <alignment horizontal="center" vertical="center"/>
    </xf>
    <xf numFmtId="0" fontId="9" fillId="36" borderId="53" applyNumberFormat="0" applyProtection="0">
      <alignment horizontal="center" vertical="center"/>
    </xf>
    <xf numFmtId="0" fontId="9" fillId="37" borderId="53" applyNumberFormat="0" applyFont="0" applyProtection="0">
      <alignment horizontal="center" vertical="center"/>
    </xf>
    <xf numFmtId="0" fontId="203" fillId="27" borderId="0" applyNumberFormat="0" applyAlignment="0" applyProtection="0"/>
    <xf numFmtId="0" fontId="9" fillId="27" borderId="50" applyNumberFormat="0" applyFont="0" applyProtection="0">
      <alignment horizontal="left" vertical="center"/>
    </xf>
    <xf numFmtId="0" fontId="9" fillId="27" borderId="51" applyNumberFormat="0" applyProtection="0">
      <alignment horizontal="center" vertical="center"/>
    </xf>
    <xf numFmtId="0" fontId="9" fillId="27" borderId="52" applyNumberFormat="0" applyProtection="0">
      <alignment horizontal="center" vertical="center"/>
    </xf>
    <xf numFmtId="0" fontId="9" fillId="27" borderId="53" applyNumberFormat="0" applyProtection="0">
      <alignment horizontal="center" vertical="center"/>
    </xf>
    <xf numFmtId="0" fontId="9" fillId="36" borderId="50" applyNumberFormat="0" applyFont="0" applyProtection="0">
      <alignment horizontal="left" vertical="center"/>
    </xf>
    <xf numFmtId="0" fontId="9" fillId="36" borderId="51" applyNumberFormat="0" applyProtection="0">
      <alignment horizontal="center" vertical="center"/>
    </xf>
    <xf numFmtId="0" fontId="9" fillId="36" borderId="52" applyNumberFormat="0" applyProtection="0">
      <alignment horizontal="center" vertical="center"/>
    </xf>
    <xf numFmtId="0" fontId="9" fillId="36" borderId="53" applyNumberFormat="0" applyProtection="0">
      <alignment horizontal="center" vertical="center"/>
    </xf>
    <xf numFmtId="0" fontId="9" fillId="37" borderId="53" applyNumberFormat="0" applyFont="0" applyProtection="0">
      <alignment horizontal="center" vertical="center"/>
    </xf>
    <xf numFmtId="0" fontId="203" fillId="27" borderId="0" applyNumberFormat="0"/>
    <xf numFmtId="0" fontId="9" fillId="27" borderId="50" applyNumberFormat="0">
      <alignment horizontal="left" vertical="center"/>
    </xf>
    <xf numFmtId="0" fontId="9" fillId="27" borderId="51" applyNumberFormat="0">
      <alignment horizontal="center" vertical="center"/>
    </xf>
    <xf numFmtId="0" fontId="9" fillId="27" borderId="52" applyNumberFormat="0">
      <alignment horizontal="center" vertical="center"/>
    </xf>
    <xf numFmtId="0" fontId="9" fillId="27" borderId="53" applyNumberFormat="0">
      <alignment horizontal="center" vertical="center"/>
    </xf>
    <xf numFmtId="0" fontId="9" fillId="56" borderId="50" applyNumberFormat="0">
      <alignment horizontal="left" vertical="center"/>
    </xf>
    <xf numFmtId="0" fontId="9" fillId="56" borderId="51" applyNumberFormat="0">
      <alignment horizontal="center" vertical="center"/>
    </xf>
    <xf numFmtId="0" fontId="9" fillId="56" borderId="52" applyNumberFormat="0">
      <alignment horizontal="center" vertical="center"/>
    </xf>
    <xf numFmtId="0" fontId="9" fillId="56" borderId="53" applyNumberFormat="0">
      <alignment horizontal="center" vertical="center"/>
    </xf>
    <xf numFmtId="0" fontId="9" fillId="37" borderId="53" applyNumberFormat="0">
      <alignment horizontal="center" vertical="center"/>
    </xf>
    <xf numFmtId="0" fontId="9" fillId="27" borderId="50" applyNumberFormat="0">
      <alignment horizontal="left" vertical="center"/>
    </xf>
    <xf numFmtId="0" fontId="9" fillId="27" borderId="51" applyNumberFormat="0">
      <alignment horizontal="center" vertical="center"/>
    </xf>
    <xf numFmtId="0" fontId="9" fillId="27" borderId="52" applyNumberFormat="0">
      <alignment horizontal="center" vertical="center"/>
    </xf>
    <xf numFmtId="0" fontId="9" fillId="27" borderId="53" applyNumberFormat="0">
      <alignment horizontal="center" vertical="center"/>
    </xf>
    <xf numFmtId="0" fontId="9" fillId="56" borderId="50" applyNumberFormat="0">
      <alignment horizontal="left" vertical="center"/>
    </xf>
    <xf numFmtId="0" fontId="9" fillId="56" borderId="51" applyNumberFormat="0">
      <alignment horizontal="center" vertical="center"/>
    </xf>
    <xf numFmtId="0" fontId="9" fillId="56" borderId="52" applyNumberFormat="0">
      <alignment horizontal="center" vertical="center"/>
    </xf>
    <xf numFmtId="0" fontId="9" fillId="56" borderId="53" applyNumberFormat="0">
      <alignment horizontal="center" vertical="center"/>
    </xf>
    <xf numFmtId="0" fontId="9" fillId="37" borderId="53" applyNumberFormat="0">
      <alignment horizontal="center" vertical="center"/>
    </xf>
    <xf numFmtId="0" fontId="9" fillId="27" borderId="50" applyNumberFormat="0">
      <alignment horizontal="left" vertical="center"/>
    </xf>
    <xf numFmtId="0" fontId="9" fillId="27" borderId="51" applyNumberFormat="0">
      <alignment horizontal="center" vertical="center"/>
    </xf>
    <xf numFmtId="0" fontId="9" fillId="27" borderId="52" applyNumberFormat="0">
      <alignment horizontal="center" vertical="center"/>
    </xf>
    <xf numFmtId="0" fontId="9" fillId="27" borderId="53" applyNumberFormat="0">
      <alignment horizontal="center" vertical="center"/>
    </xf>
    <xf numFmtId="0" fontId="9" fillId="56" borderId="50" applyNumberFormat="0">
      <alignment horizontal="left" vertical="center"/>
    </xf>
    <xf numFmtId="0" fontId="9" fillId="56" borderId="51" applyNumberFormat="0">
      <alignment horizontal="center" vertical="center"/>
    </xf>
    <xf numFmtId="0" fontId="9" fillId="56" borderId="52" applyNumberFormat="0">
      <alignment horizontal="center" vertical="center"/>
    </xf>
    <xf numFmtId="0" fontId="9" fillId="56" borderId="53" applyNumberFormat="0">
      <alignment horizontal="center" vertical="center"/>
    </xf>
    <xf numFmtId="0" fontId="9" fillId="37" borderId="53" applyNumberFormat="0">
      <alignment horizontal="center" vertical="center"/>
    </xf>
    <xf numFmtId="0" fontId="9" fillId="0" borderId="54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55" applyNumberFormat="0" applyFont="0" applyFill="0" applyAlignment="0" applyProtection="0"/>
    <xf numFmtId="0" fontId="9" fillId="0" borderId="56" applyNumberFormat="0" applyFont="0" applyFill="0" applyAlignment="0" applyProtection="0"/>
    <xf numFmtId="0" fontId="9" fillId="0" borderId="57" applyNumberFormat="0" applyFont="0" applyFill="0" applyAlignment="0" applyProtection="0"/>
    <xf numFmtId="0" fontId="9" fillId="0" borderId="58" applyNumberFormat="0" applyFont="0" applyFill="0" applyAlignment="0" applyProtection="0"/>
    <xf numFmtId="0" fontId="9" fillId="0" borderId="59" applyNumberFormat="0" applyFont="0" applyFill="0" applyAlignment="0" applyProtection="0"/>
    <xf numFmtId="0" fontId="9" fillId="0" borderId="60" applyNumberFormat="0" applyFont="0" applyFill="0" applyAlignment="0" applyProtection="0"/>
    <xf numFmtId="0" fontId="202" fillId="55" borderId="0" applyNumberFormat="0" applyBorder="0">
      <alignment horizontal="center" wrapText="1"/>
    </xf>
    <xf numFmtId="0" fontId="9" fillId="27" borderId="51" applyNumberFormat="0" applyProtection="0">
      <alignment horizontal="center" vertical="center"/>
    </xf>
    <xf numFmtId="0" fontId="9" fillId="36" borderId="51" applyNumberFormat="0" applyProtection="0">
      <alignment horizontal="center" vertical="center"/>
    </xf>
    <xf numFmtId="0" fontId="203" fillId="27" borderId="0" applyNumberFormat="0"/>
    <xf numFmtId="0" fontId="9" fillId="27" borderId="50" applyNumberFormat="0">
      <alignment horizontal="left" vertical="center"/>
    </xf>
    <xf numFmtId="0" fontId="9" fillId="27" borderId="51" applyNumberFormat="0">
      <alignment horizontal="center" vertical="center"/>
    </xf>
    <xf numFmtId="0" fontId="9" fillId="27" borderId="52" applyNumberFormat="0">
      <alignment horizontal="center" vertical="center"/>
    </xf>
    <xf numFmtId="0" fontId="9" fillId="27" borderId="53" applyNumberFormat="0">
      <alignment horizontal="center" vertical="center"/>
    </xf>
    <xf numFmtId="0" fontId="9" fillId="56" borderId="50" applyNumberFormat="0">
      <alignment horizontal="left" vertical="center"/>
    </xf>
    <xf numFmtId="0" fontId="9" fillId="56" borderId="51" applyNumberFormat="0">
      <alignment horizontal="center" vertical="center"/>
    </xf>
    <xf numFmtId="0" fontId="9" fillId="56" borderId="52" applyNumberFormat="0">
      <alignment horizontal="center" vertical="center"/>
    </xf>
    <xf numFmtId="0" fontId="9" fillId="56" borderId="53" applyNumberFormat="0">
      <alignment horizontal="center" vertical="center"/>
    </xf>
    <xf numFmtId="0" fontId="9" fillId="37" borderId="53" applyNumberFormat="0">
      <alignment horizontal="center" vertical="center"/>
    </xf>
    <xf numFmtId="0" fontId="9" fillId="27" borderId="50" applyNumberFormat="0">
      <alignment horizontal="left" vertical="center"/>
    </xf>
    <xf numFmtId="0" fontId="9" fillId="27" borderId="51" applyNumberFormat="0">
      <alignment horizontal="center" vertical="center"/>
    </xf>
    <xf numFmtId="0" fontId="9" fillId="27" borderId="52" applyNumberFormat="0">
      <alignment horizontal="center" vertical="center"/>
    </xf>
    <xf numFmtId="0" fontId="9" fillId="27" borderId="53" applyNumberFormat="0">
      <alignment horizontal="center" vertical="center"/>
    </xf>
    <xf numFmtId="0" fontId="9" fillId="56" borderId="50" applyNumberFormat="0">
      <alignment horizontal="left" vertical="center"/>
    </xf>
    <xf numFmtId="0" fontId="9" fillId="56" borderId="51" applyNumberFormat="0">
      <alignment horizontal="center" vertical="center"/>
    </xf>
    <xf numFmtId="0" fontId="9" fillId="56" borderId="52" applyNumberFormat="0">
      <alignment horizontal="center" vertical="center"/>
    </xf>
    <xf numFmtId="0" fontId="9" fillId="56" borderId="53" applyNumberFormat="0">
      <alignment horizontal="center" vertical="center"/>
    </xf>
    <xf numFmtId="0" fontId="9" fillId="37" borderId="53" applyNumberFormat="0">
      <alignment horizontal="center" vertical="center"/>
    </xf>
    <xf numFmtId="0" fontId="204" fillId="0" borderId="0">
      <alignment vertical="top"/>
    </xf>
    <xf numFmtId="0" fontId="9" fillId="0" borderId="0" applyNumberFormat="0" applyFont="0" applyFill="0" applyBorder="0" applyAlignment="0" applyProtection="0"/>
    <xf numFmtId="0" fontId="205" fillId="36" borderId="61" applyNumberFormat="0" applyProtection="0">
      <alignment horizontal="right"/>
    </xf>
    <xf numFmtId="0" fontId="205" fillId="36" borderId="62" applyNumberFormat="0" applyProtection="0">
      <alignment horizontal="right"/>
    </xf>
    <xf numFmtId="0" fontId="205" fillId="36" borderId="63" applyNumberFormat="0" applyProtection="0">
      <alignment horizontal="right"/>
    </xf>
    <xf numFmtId="0" fontId="9" fillId="0" borderId="10" applyNumberFormat="0" applyFont="0" applyFill="0" applyProtection="0">
      <alignment horizontal="center"/>
    </xf>
    <xf numFmtId="0" fontId="205" fillId="36" borderId="11" applyNumberFormat="0" applyAlignment="0" applyProtection="0"/>
    <xf numFmtId="0" fontId="182" fillId="0" borderId="61" applyNumberFormat="0" applyFill="0" applyProtection="0">
      <alignment horizontal="right"/>
    </xf>
    <xf numFmtId="0" fontId="182" fillId="0" borderId="62" applyNumberFormat="0" applyFill="0" applyProtection="0">
      <alignment horizontal="right"/>
    </xf>
    <xf numFmtId="0" fontId="182" fillId="0" borderId="63" applyNumberFormat="0" applyFill="0" applyProtection="0">
      <alignment horizontal="right"/>
    </xf>
    <xf numFmtId="314" fontId="9" fillId="27" borderId="57" applyFont="0" applyAlignment="0" applyProtection="0"/>
    <xf numFmtId="314" fontId="9" fillId="27" borderId="0" applyBorder="0" applyAlignment="0" applyProtection="0"/>
    <xf numFmtId="314" fontId="9" fillId="27" borderId="58" applyAlignment="0" applyProtection="0"/>
    <xf numFmtId="314" fontId="9" fillId="57" borderId="57" applyFont="0" applyAlignment="0" applyProtection="0"/>
    <xf numFmtId="314" fontId="9" fillId="57" borderId="0" applyBorder="0" applyAlignment="0" applyProtection="0"/>
    <xf numFmtId="314" fontId="9" fillId="57" borderId="58" applyFont="0" applyAlignment="0" applyProtection="0"/>
    <xf numFmtId="315" fontId="9" fillId="27" borderId="58" applyAlignment="0" applyProtection="0"/>
    <xf numFmtId="315" fontId="9" fillId="27" borderId="0" applyFont="0" applyBorder="0" applyAlignment="0" applyProtection="0"/>
    <xf numFmtId="315" fontId="9" fillId="57" borderId="0" applyBorder="0" applyAlignment="0" applyProtection="0"/>
    <xf numFmtId="315" fontId="9" fillId="57" borderId="58" applyFont="0" applyAlignment="0" applyProtection="0"/>
    <xf numFmtId="315" fontId="9" fillId="57" borderId="57" applyFont="0" applyAlignment="0" applyProtection="0"/>
    <xf numFmtId="315" fontId="9" fillId="27" borderId="57" applyFont="0" applyAlignment="0" applyProtection="0"/>
    <xf numFmtId="316" fontId="9" fillId="27" borderId="58" applyFont="0" applyAlignment="0" applyProtection="0"/>
    <xf numFmtId="316" fontId="9" fillId="27" borderId="0" applyFont="0" applyBorder="0" applyAlignment="0" applyProtection="0"/>
    <xf numFmtId="316" fontId="9" fillId="57" borderId="0" applyBorder="0" applyAlignment="0" applyProtection="0"/>
    <xf numFmtId="316" fontId="9" fillId="57" borderId="58" applyFont="0" applyAlignment="0" applyProtection="0"/>
    <xf numFmtId="316" fontId="9" fillId="57" borderId="57" applyFont="0" applyAlignment="0" applyProtection="0"/>
    <xf numFmtId="316" fontId="9" fillId="27" borderId="57" applyFont="0" applyAlignment="0" applyProtection="0"/>
    <xf numFmtId="0" fontId="182" fillId="27" borderId="57" applyNumberFormat="0" applyProtection="0">
      <alignment horizontal="right"/>
    </xf>
    <xf numFmtId="0" fontId="182" fillId="57" borderId="57" applyNumberFormat="0" applyProtection="0">
      <alignment horizontal="right"/>
    </xf>
    <xf numFmtId="0" fontId="9" fillId="0" borderId="54" applyNumberFormat="0" applyFont="0" applyFill="0" applyAlignment="0" applyProtection="0"/>
    <xf numFmtId="315" fontId="206" fillId="0" borderId="64" applyFill="0" applyAlignment="0" applyProtection="0"/>
    <xf numFmtId="315" fontId="206" fillId="0" borderId="64" applyFill="0" applyAlignment="0" applyProtection="0"/>
    <xf numFmtId="317" fontId="182" fillId="27" borderId="57" applyProtection="0">
      <alignment horizontal="right"/>
    </xf>
    <xf numFmtId="317" fontId="182" fillId="57" borderId="57" applyProtection="0">
      <alignment horizontal="right"/>
    </xf>
    <xf numFmtId="315" fontId="9" fillId="27" borderId="57" applyFont="0" applyAlignment="0" applyProtection="0"/>
    <xf numFmtId="315" fontId="9" fillId="57" borderId="57" applyFont="0" applyAlignment="0" applyProtection="0"/>
    <xf numFmtId="316" fontId="9" fillId="27" borderId="58" applyFont="0" applyAlignment="0" applyProtection="0"/>
    <xf numFmtId="316" fontId="9" fillId="57" borderId="58" applyFont="0" applyAlignment="0" applyProtection="0"/>
    <xf numFmtId="318" fontId="9" fillId="27" borderId="57" applyFont="0" applyAlignment="0" applyProtection="0"/>
    <xf numFmtId="314" fontId="9" fillId="57" borderId="57" applyFont="0" applyAlignment="0" applyProtection="0"/>
    <xf numFmtId="318" fontId="9" fillId="27" borderId="58" applyFont="0" applyAlignment="0" applyProtection="0"/>
    <xf numFmtId="318" fontId="9" fillId="57" borderId="58" applyFont="0" applyAlignment="0" applyProtection="0"/>
    <xf numFmtId="0" fontId="9" fillId="0" borderId="54" applyNumberFormat="0" applyFont="0" applyFill="0" applyAlignment="0" applyProtection="0"/>
    <xf numFmtId="314" fontId="9" fillId="0" borderId="61" applyFill="0" applyAlignment="0" applyProtection="0"/>
    <xf numFmtId="314" fontId="9" fillId="0" borderId="62" applyFont="0" applyFill="0" applyAlignment="0" applyProtection="0"/>
    <xf numFmtId="314" fontId="9" fillId="0" borderId="63" applyFont="0" applyFill="0" applyAlignment="0" applyProtection="0"/>
    <xf numFmtId="315" fontId="9" fillId="0" borderId="61" applyFill="0" applyAlignment="0" applyProtection="0"/>
    <xf numFmtId="315" fontId="9" fillId="0" borderId="62" applyFont="0" applyFill="0" applyAlignment="0" applyProtection="0"/>
    <xf numFmtId="315" fontId="9" fillId="0" borderId="63" applyFont="0" applyFill="0" applyAlignment="0" applyProtection="0"/>
    <xf numFmtId="316" fontId="9" fillId="0" borderId="61" applyFill="0" applyAlignment="0" applyProtection="0"/>
    <xf numFmtId="316" fontId="9" fillId="0" borderId="62" applyFont="0" applyFill="0" applyAlignment="0" applyProtection="0"/>
    <xf numFmtId="316" fontId="9" fillId="0" borderId="63" applyFont="0" applyFill="0" applyAlignment="0" applyProtection="0"/>
    <xf numFmtId="316" fontId="9" fillId="27" borderId="57" applyFont="0" applyAlignment="0" applyProtection="0"/>
    <xf numFmtId="316" fontId="9" fillId="57" borderId="57" applyFont="0" applyAlignment="0" applyProtection="0"/>
    <xf numFmtId="315" fontId="9" fillId="0" borderId="63" applyFont="0" applyFill="0" applyAlignment="0" applyProtection="0"/>
    <xf numFmtId="316" fontId="9" fillId="0" borderId="61" applyFill="0" applyAlignment="0" applyProtection="0"/>
    <xf numFmtId="316" fontId="9" fillId="0" borderId="62" applyFont="0" applyFill="0" applyAlignment="0" applyProtection="0"/>
    <xf numFmtId="316" fontId="9" fillId="0" borderId="63" applyFont="0" applyFill="0" applyAlignment="0" applyProtection="0"/>
    <xf numFmtId="316" fontId="9" fillId="0" borderId="57" applyFont="0" applyFill="0" applyAlignment="0" applyProtection="0"/>
    <xf numFmtId="316" fontId="9" fillId="57" borderId="57" applyFont="0" applyAlignment="0" applyProtection="0"/>
    <xf numFmtId="316" fontId="203" fillId="37" borderId="57" applyAlignment="0" applyProtection="0"/>
    <xf numFmtId="316" fontId="203" fillId="37" borderId="58" applyAlignment="0" applyProtection="0"/>
    <xf numFmtId="315" fontId="203" fillId="37" borderId="57" applyAlignment="0" applyProtection="0"/>
    <xf numFmtId="314" fontId="203" fillId="37" borderId="57" applyAlignment="0" applyProtection="0"/>
    <xf numFmtId="314" fontId="203" fillId="37" borderId="58" applyAlignment="0" applyProtection="0"/>
    <xf numFmtId="0" fontId="203" fillId="37" borderId="57" applyNumberFormat="0" applyProtection="0">
      <alignment horizontal="right"/>
    </xf>
    <xf numFmtId="316" fontId="203" fillId="37" borderId="57" applyAlignment="0" applyProtection="0"/>
    <xf numFmtId="316" fontId="203" fillId="37" borderId="58" applyAlignment="0" applyProtection="0"/>
    <xf numFmtId="315" fontId="203" fillId="37" borderId="57" applyAlignment="0" applyProtection="0"/>
    <xf numFmtId="314" fontId="203" fillId="37" borderId="57" applyAlignment="0" applyProtection="0"/>
    <xf numFmtId="314" fontId="203" fillId="37" borderId="58" applyAlignment="0" applyProtection="0"/>
    <xf numFmtId="0" fontId="203" fillId="37" borderId="57" applyNumberFormat="0" applyProtection="0">
      <alignment horizontal="right"/>
    </xf>
    <xf numFmtId="0" fontId="9" fillId="27" borderId="51" applyNumberFormat="0" applyFont="0"/>
    <xf numFmtId="0" fontId="9" fillId="36" borderId="51" applyNumberFormat="0" applyFont="0"/>
    <xf numFmtId="0" fontId="9" fillId="0" borderId="0" applyNumberFormat="0" applyFont="0" applyFill="0" applyBorder="0" applyAlignment="0" applyProtection="0"/>
    <xf numFmtId="0" fontId="205" fillId="36" borderId="11" applyNumberFormat="0" applyAlignment="0" applyProtection="0"/>
    <xf numFmtId="0" fontId="182" fillId="0" borderId="61" applyNumberFormat="0" applyFill="0" applyProtection="0">
      <alignment horizontal="right"/>
    </xf>
    <xf numFmtId="0" fontId="182" fillId="0" borderId="62" applyNumberFormat="0" applyFill="0" applyProtection="0">
      <alignment horizontal="right"/>
    </xf>
    <xf numFmtId="0" fontId="182" fillId="0" borderId="63" applyNumberFormat="0" applyFill="0" applyProtection="0">
      <alignment horizontal="right"/>
    </xf>
    <xf numFmtId="316" fontId="9" fillId="0" borderId="58" applyFont="0" applyFill="0" applyAlignment="0" applyProtection="0"/>
    <xf numFmtId="316" fontId="9" fillId="0" borderId="0" applyFont="0" applyFill="0" applyBorder="0" applyAlignment="0" applyProtection="0"/>
    <xf numFmtId="316" fontId="9" fillId="57" borderId="0" applyFont="0" applyBorder="0" applyAlignment="0" applyProtection="0"/>
    <xf numFmtId="316" fontId="9" fillId="57" borderId="58" applyFont="0" applyAlignment="0" applyProtection="0"/>
    <xf numFmtId="316" fontId="9" fillId="57" borderId="57" applyFont="0" applyAlignment="0" applyProtection="0"/>
    <xf numFmtId="316" fontId="9" fillId="0" borderId="57" applyFont="0" applyFill="0" applyAlignment="0" applyProtection="0"/>
    <xf numFmtId="0" fontId="182" fillId="0" borderId="57" applyNumberFormat="0" applyFill="0" applyProtection="0">
      <alignment horizontal="right"/>
    </xf>
    <xf numFmtId="0" fontId="182" fillId="57" borderId="57" applyNumberFormat="0" applyProtection="0">
      <alignment horizontal="right"/>
    </xf>
    <xf numFmtId="316" fontId="9" fillId="0" borderId="61" applyFill="0" applyAlignment="0" applyProtection="0"/>
    <xf numFmtId="316" fontId="9" fillId="0" borderId="62" applyFont="0" applyFill="0" applyAlignment="0" applyProtection="0"/>
    <xf numFmtId="316" fontId="9" fillId="0" borderId="63" applyFont="0" applyFill="0" applyAlignment="0" applyProtection="0"/>
    <xf numFmtId="0" fontId="9" fillId="0" borderId="0" applyNumberFormat="0" applyFont="0" applyFill="0" applyBorder="0" applyAlignment="0" applyProtection="0"/>
    <xf numFmtId="0" fontId="205" fillId="36" borderId="61" applyNumberFormat="0" applyProtection="0">
      <alignment horizontal="right"/>
    </xf>
    <xf numFmtId="0" fontId="205" fillId="36" borderId="62" applyNumberFormat="0" applyProtection="0">
      <alignment horizontal="right"/>
    </xf>
    <xf numFmtId="0" fontId="205" fillId="36" borderId="63" applyNumberFormat="0" applyProtection="0">
      <alignment horizontal="right"/>
    </xf>
    <xf numFmtId="0" fontId="205" fillId="36" borderId="11" applyNumberFormat="0" applyAlignment="0" applyProtection="0"/>
    <xf numFmtId="316" fontId="9" fillId="0" borderId="58" applyFont="0" applyFill="0" applyAlignment="0" applyProtection="0"/>
    <xf numFmtId="316" fontId="9" fillId="0" borderId="0" applyFont="0" applyFill="0" applyBorder="0" applyAlignment="0" applyProtection="0"/>
    <xf numFmtId="316" fontId="9" fillId="57" borderId="0" applyFont="0" applyBorder="0" applyAlignment="0" applyProtection="0"/>
    <xf numFmtId="316" fontId="9" fillId="57" borderId="58" applyFont="0" applyAlignment="0" applyProtection="0"/>
    <xf numFmtId="316" fontId="9" fillId="57" borderId="57" applyFont="0" applyAlignment="0" applyProtection="0"/>
    <xf numFmtId="316" fontId="9" fillId="0" borderId="57" applyFont="0" applyFill="0" applyAlignment="0" applyProtection="0"/>
    <xf numFmtId="0" fontId="182" fillId="0" borderId="57" applyNumberFormat="0" applyFill="0" applyProtection="0">
      <alignment horizontal="right"/>
    </xf>
    <xf numFmtId="0" fontId="182" fillId="57" borderId="57" applyNumberFormat="0" applyProtection="0">
      <alignment horizontal="right"/>
    </xf>
    <xf numFmtId="314" fontId="9" fillId="0" borderId="0" applyFont="0" applyFill="0" applyBorder="0" applyAlignment="0" applyProtection="0"/>
    <xf numFmtId="314" fontId="9" fillId="0" borderId="58" applyFont="0" applyFill="0" applyAlignment="0" applyProtection="0"/>
    <xf numFmtId="314" fontId="9" fillId="57" borderId="57" applyFont="0" applyAlignment="0" applyProtection="0"/>
    <xf numFmtId="314" fontId="9" fillId="57" borderId="0" applyFont="0" applyBorder="0" applyAlignment="0" applyProtection="0"/>
    <xf numFmtId="314" fontId="9" fillId="57" borderId="58" applyFont="0" applyAlignment="0" applyProtection="0"/>
    <xf numFmtId="315" fontId="9" fillId="0" borderId="58" applyFont="0" applyFill="0" applyAlignment="0" applyProtection="0"/>
    <xf numFmtId="315" fontId="9" fillId="0" borderId="0" applyFont="0" applyFill="0" applyBorder="0" applyAlignment="0" applyProtection="0"/>
    <xf numFmtId="315" fontId="9" fillId="57" borderId="0" applyFont="0" applyBorder="0" applyAlignment="0" applyProtection="0"/>
    <xf numFmtId="315" fontId="9" fillId="57" borderId="58" applyFont="0" applyAlignment="0" applyProtection="0"/>
    <xf numFmtId="315" fontId="9" fillId="57" borderId="57" applyFont="0" applyAlignment="0" applyProtection="0"/>
    <xf numFmtId="315" fontId="9" fillId="0" borderId="57" applyFont="0" applyFill="0" applyAlignment="0" applyProtection="0"/>
    <xf numFmtId="316" fontId="9" fillId="0" borderId="58" applyFont="0" applyFill="0" applyAlignment="0" applyProtection="0"/>
    <xf numFmtId="316" fontId="9" fillId="0" borderId="0" applyFont="0" applyFill="0" applyBorder="0" applyAlignment="0" applyProtection="0"/>
    <xf numFmtId="316" fontId="9" fillId="57" borderId="0" applyFont="0" applyBorder="0" applyAlignment="0" applyProtection="0"/>
    <xf numFmtId="316" fontId="9" fillId="57" borderId="58" applyFont="0" applyAlignment="0" applyProtection="0"/>
    <xf numFmtId="316" fontId="9" fillId="57" borderId="57" applyFont="0" applyAlignment="0" applyProtection="0"/>
    <xf numFmtId="316" fontId="9" fillId="0" borderId="57" applyFont="0" applyFill="0" applyAlignment="0" applyProtection="0"/>
    <xf numFmtId="0" fontId="182" fillId="0" borderId="57" applyNumberFormat="0" applyFill="0" applyProtection="0">
      <alignment horizontal="right"/>
    </xf>
    <xf numFmtId="0" fontId="182" fillId="57" borderId="57" applyNumberFormat="0" applyProtection="0">
      <alignment horizontal="right"/>
    </xf>
    <xf numFmtId="314" fontId="9" fillId="0" borderId="61" applyFill="0" applyAlignment="0" applyProtection="0"/>
    <xf numFmtId="314" fontId="9" fillId="0" borderId="62" applyFont="0" applyFill="0" applyAlignment="0" applyProtection="0"/>
    <xf numFmtId="0" fontId="9" fillId="57" borderId="57" applyNumberFormat="0" applyFont="0" applyProtection="0">
      <alignment horizontal="right"/>
    </xf>
    <xf numFmtId="0" fontId="9" fillId="27" borderId="57" applyNumberFormat="0" applyFont="0" applyProtection="0">
      <alignment horizontal="center"/>
    </xf>
    <xf numFmtId="315" fontId="9" fillId="0" borderId="62" applyFont="0" applyFill="0" applyAlignment="0" applyProtection="0"/>
    <xf numFmtId="315" fontId="9" fillId="0" borderId="63" applyFont="0" applyFill="0" applyAlignment="0" applyProtection="0"/>
    <xf numFmtId="316" fontId="9" fillId="0" borderId="61" applyFill="0" applyAlignment="0" applyProtection="0"/>
    <xf numFmtId="316" fontId="9" fillId="0" borderId="62" applyFont="0" applyFill="0" applyAlignment="0" applyProtection="0"/>
    <xf numFmtId="316" fontId="9" fillId="0" borderId="63" applyFont="0" applyFill="0" applyAlignment="0" applyProtection="0"/>
    <xf numFmtId="319" fontId="9" fillId="57" borderId="57" applyFont="0" applyProtection="0">
      <alignment horizontal="left"/>
    </xf>
    <xf numFmtId="319" fontId="9" fillId="27" borderId="57" applyFont="0" applyProtection="0">
      <alignment horizontal="left"/>
    </xf>
    <xf numFmtId="0" fontId="9" fillId="0" borderId="55" applyNumberFormat="0"/>
    <xf numFmtId="0" fontId="9" fillId="0" borderId="56" applyNumberFormat="0"/>
    <xf numFmtId="0" fontId="9" fillId="0" borderId="57" applyNumberFormat="0"/>
    <xf numFmtId="0" fontId="9" fillId="0" borderId="58" applyNumberFormat="0"/>
    <xf numFmtId="0" fontId="9" fillId="0" borderId="59" applyNumberFormat="0"/>
    <xf numFmtId="0" fontId="9" fillId="0" borderId="60" applyNumberFormat="0"/>
    <xf numFmtId="0" fontId="182" fillId="0" borderId="62" applyNumberFormat="0" applyFill="0" applyProtection="0">
      <alignment horizontal="right"/>
    </xf>
    <xf numFmtId="0" fontId="182" fillId="0" borderId="63" applyNumberFormat="0" applyFill="0" applyProtection="0">
      <alignment horizontal="right"/>
    </xf>
    <xf numFmtId="314" fontId="9" fillId="0" borderId="0" applyFill="0" applyBorder="0" applyAlignment="0" applyProtection="0"/>
    <xf numFmtId="314" fontId="9" fillId="0" borderId="58" applyFont="0" applyFill="0" applyAlignment="0" applyProtection="0"/>
    <xf numFmtId="314" fontId="9" fillId="57" borderId="0" applyBorder="0" applyAlignment="0" applyProtection="0"/>
    <xf numFmtId="0" fontId="9" fillId="27" borderId="57" applyNumberFormat="0" applyFont="0" applyProtection="0">
      <alignment horizontal="left"/>
    </xf>
    <xf numFmtId="0" fontId="9" fillId="57" borderId="57" applyNumberFormat="0" applyFont="0" applyProtection="0">
      <alignment horizontal="left"/>
    </xf>
    <xf numFmtId="0" fontId="9" fillId="27" borderId="57" applyNumberFormat="0" applyFont="0" applyProtection="0">
      <alignment horizontal="right"/>
    </xf>
    <xf numFmtId="0" fontId="9" fillId="57" borderId="57" applyNumberFormat="0" applyFont="0" applyProtection="0">
      <alignment horizontal="right"/>
    </xf>
    <xf numFmtId="0" fontId="9" fillId="0" borderId="54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55" applyNumberFormat="0" applyFont="0" applyFill="0" applyAlignment="0" applyProtection="0"/>
    <xf numFmtId="0" fontId="9" fillId="0" borderId="56" applyNumberFormat="0" applyFont="0" applyFill="0" applyAlignment="0" applyProtection="0"/>
    <xf numFmtId="0" fontId="9" fillId="0" borderId="57" applyNumberFormat="0" applyFont="0" applyFill="0" applyAlignment="0" applyProtection="0"/>
    <xf numFmtId="0" fontId="9" fillId="0" borderId="58" applyNumberFormat="0" applyFont="0" applyFill="0" applyAlignment="0" applyProtection="0"/>
    <xf numFmtId="0" fontId="9" fillId="0" borderId="54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55" applyNumberFormat="0" applyFont="0" applyFill="0" applyAlignment="0" applyProtection="0"/>
    <xf numFmtId="0" fontId="9" fillId="0" borderId="56" applyNumberFormat="0" applyFont="0" applyFill="0" applyAlignment="0" applyProtection="0"/>
    <xf numFmtId="0" fontId="9" fillId="0" borderId="57" applyNumberFormat="0" applyFont="0" applyFill="0" applyAlignment="0" applyProtection="0"/>
    <xf numFmtId="0" fontId="9" fillId="0" borderId="58" applyNumberFormat="0" applyFont="0" applyFill="0" applyAlignment="0" applyProtection="0"/>
    <xf numFmtId="0" fontId="9" fillId="0" borderId="59" applyNumberFormat="0" applyFont="0" applyFill="0" applyAlignment="0" applyProtection="0"/>
    <xf numFmtId="0" fontId="9" fillId="0" borderId="60" applyNumberFormat="0" applyFont="0" applyFill="0" applyAlignment="0" applyProtection="0"/>
    <xf numFmtId="0" fontId="9" fillId="0" borderId="0" applyNumberFormat="0" applyFont="0" applyFill="0" applyBorder="0" applyAlignment="0" applyProtection="0"/>
    <xf numFmtId="0" fontId="205" fillId="36" borderId="11" applyNumberFormat="0" applyAlignment="0" applyProtection="0"/>
    <xf numFmtId="0" fontId="9" fillId="27" borderId="57" applyNumberFormat="0" applyFont="0" applyProtection="0">
      <alignment horizontal="left"/>
    </xf>
    <xf numFmtId="0" fontId="182" fillId="0" borderId="61" applyNumberFormat="0" applyFill="0" applyProtection="0">
      <alignment horizontal="right"/>
    </xf>
    <xf numFmtId="0" fontId="182" fillId="0" borderId="62" applyNumberFormat="0" applyFill="0" applyProtection="0">
      <alignment horizontal="right"/>
    </xf>
    <xf numFmtId="0" fontId="182" fillId="0" borderId="63" applyNumberFormat="0" applyFill="0" applyProtection="0">
      <alignment horizontal="right"/>
    </xf>
    <xf numFmtId="316" fontId="9" fillId="0" borderId="58" applyFont="0" applyFill="0" applyAlignment="0" applyProtection="0"/>
    <xf numFmtId="316" fontId="9" fillId="0" borderId="0" applyFont="0" applyFill="0" applyBorder="0" applyAlignment="0" applyProtection="0"/>
    <xf numFmtId="316" fontId="9" fillId="57" borderId="0" applyFont="0" applyBorder="0" applyAlignment="0" applyProtection="0"/>
    <xf numFmtId="0" fontId="9" fillId="0" borderId="54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55" applyNumberFormat="0" applyFont="0" applyFill="0" applyAlignment="0" applyProtection="0"/>
    <xf numFmtId="0" fontId="9" fillId="0" borderId="56" applyNumberFormat="0" applyFont="0" applyFill="0" applyAlignment="0" applyProtection="0"/>
    <xf numFmtId="0" fontId="9" fillId="58" borderId="57" applyNumberFormat="0" applyFont="0" applyProtection="0">
      <alignment horizontal="left"/>
    </xf>
    <xf numFmtId="0" fontId="9" fillId="0" borderId="57" applyNumberFormat="0" applyFont="0" applyFill="0" applyAlignment="0" applyProtection="0"/>
    <xf numFmtId="0" fontId="9" fillId="0" borderId="58" applyNumberFormat="0" applyFont="0" applyFill="0" applyAlignment="0" applyProtection="0"/>
    <xf numFmtId="0" fontId="9" fillId="0" borderId="59" applyNumberFormat="0" applyFont="0" applyFill="0" applyAlignment="0" applyProtection="0"/>
    <xf numFmtId="0" fontId="9" fillId="0" borderId="60" applyNumberFormat="0" applyFont="0" applyFill="0" applyAlignment="0" applyProtection="0"/>
    <xf numFmtId="0" fontId="9" fillId="0" borderId="55" applyNumberFormat="0" applyFont="0" applyFill="0" applyAlignment="0" applyProtection="0"/>
    <xf numFmtId="0" fontId="9" fillId="0" borderId="56" applyNumberFormat="0" applyFont="0" applyFill="0" applyAlignment="0" applyProtection="0"/>
    <xf numFmtId="0" fontId="9" fillId="0" borderId="57" applyNumberFormat="0" applyFont="0" applyFill="0" applyAlignment="0" applyProtection="0"/>
    <xf numFmtId="0" fontId="9" fillId="0" borderId="58" applyNumberFormat="0" applyFont="0" applyFill="0" applyAlignment="0" applyProtection="0"/>
    <xf numFmtId="317" fontId="182" fillId="0" borderId="57" applyFill="0" applyProtection="0">
      <alignment horizontal="right"/>
    </xf>
    <xf numFmtId="317" fontId="182" fillId="0" borderId="57">
      <alignment horizontal="right"/>
    </xf>
    <xf numFmtId="0" fontId="9" fillId="27" borderId="57" applyNumberFormat="0" applyFont="0" applyProtection="0">
      <alignment horizontal="right"/>
    </xf>
    <xf numFmtId="317" fontId="182" fillId="57" borderId="57">
      <alignment horizontal="right"/>
    </xf>
    <xf numFmtId="315" fontId="9" fillId="0" borderId="57"/>
    <xf numFmtId="315" fontId="9" fillId="57" borderId="57"/>
    <xf numFmtId="316" fontId="9" fillId="0" borderId="58"/>
    <xf numFmtId="316" fontId="9" fillId="57" borderId="58"/>
    <xf numFmtId="317" fontId="182" fillId="0" borderId="57" applyFill="0" applyProtection="0">
      <alignment horizontal="right"/>
    </xf>
    <xf numFmtId="317" fontId="182" fillId="57" borderId="57" applyProtection="0">
      <alignment horizontal="right"/>
    </xf>
    <xf numFmtId="315" fontId="9" fillId="0" borderId="57" applyFont="0" applyFill="0" applyAlignment="0" applyProtection="0"/>
    <xf numFmtId="315" fontId="9" fillId="57" borderId="57" applyFont="0" applyAlignment="0" applyProtection="0"/>
    <xf numFmtId="316" fontId="9" fillId="0" borderId="58" applyFont="0" applyFill="0" applyAlignment="0" applyProtection="0"/>
    <xf numFmtId="0" fontId="9" fillId="58" borderId="57" applyNumberFormat="0" applyFont="0" applyProtection="0">
      <alignment horizontal="right"/>
    </xf>
    <xf numFmtId="316" fontId="9" fillId="57" borderId="58" applyFont="0" applyAlignment="0" applyProtection="0"/>
    <xf numFmtId="318" fontId="9" fillId="0" borderId="57" applyFont="0" applyFill="0" applyAlignment="0" applyProtection="0"/>
    <xf numFmtId="314" fontId="9" fillId="57" borderId="57" applyFont="0" applyAlignment="0" applyProtection="0"/>
    <xf numFmtId="318" fontId="9" fillId="0" borderId="58" applyFont="0" applyFill="0" applyAlignment="0" applyProtection="0"/>
    <xf numFmtId="318" fontId="9" fillId="57" borderId="58" applyFont="0" applyAlignment="0" applyProtection="0"/>
    <xf numFmtId="0" fontId="9" fillId="0" borderId="54" applyNumberFormat="0" applyFont="0" applyFill="0" applyAlignment="0" applyProtection="0"/>
    <xf numFmtId="316" fontId="9" fillId="0" borderId="57" applyFont="0" applyFill="0" applyAlignment="0" applyProtection="0"/>
    <xf numFmtId="316" fontId="9" fillId="57" borderId="57" applyFont="0" applyAlignment="0" applyProtection="0"/>
    <xf numFmtId="0" fontId="9" fillId="27" borderId="57" applyNumberFormat="0" applyFont="0" applyProtection="0">
      <alignment horizontal="center"/>
    </xf>
    <xf numFmtId="0" fontId="9" fillId="0" borderId="0" applyNumberFormat="0" applyFont="0" applyFill="0" applyBorder="0" applyAlignment="0" applyProtection="0"/>
    <xf numFmtId="0" fontId="205" fillId="36" borderId="61" applyNumberFormat="0" applyProtection="0">
      <alignment horizontal="right"/>
    </xf>
    <xf numFmtId="0" fontId="205" fillId="36" borderId="62" applyNumberFormat="0" applyProtection="0">
      <alignment horizontal="right"/>
    </xf>
    <xf numFmtId="0" fontId="205" fillId="36" borderId="63" applyNumberFormat="0" applyProtection="0">
      <alignment horizontal="right"/>
    </xf>
    <xf numFmtId="0" fontId="182" fillId="0" borderId="57" applyNumberFormat="0">
      <alignment horizontal="right"/>
    </xf>
    <xf numFmtId="0" fontId="182" fillId="57" borderId="57" applyNumberFormat="0">
      <alignment horizontal="right"/>
    </xf>
    <xf numFmtId="315" fontId="9" fillId="0" borderId="57"/>
    <xf numFmtId="315" fontId="9" fillId="57" borderId="57"/>
    <xf numFmtId="0" fontId="9" fillId="58" borderId="57" applyNumberFormat="0" applyFont="0" applyProtection="0">
      <alignment horizontal="center"/>
    </xf>
    <xf numFmtId="316" fontId="9" fillId="0" borderId="58"/>
    <xf numFmtId="316" fontId="9" fillId="57" borderId="58"/>
    <xf numFmtId="0" fontId="182" fillId="0" borderId="57" applyNumberFormat="0" applyFill="0" applyProtection="0">
      <alignment horizontal="right"/>
    </xf>
    <xf numFmtId="0" fontId="182" fillId="57" borderId="57" applyNumberFormat="0" applyProtection="0">
      <alignment horizontal="right"/>
    </xf>
    <xf numFmtId="315" fontId="9" fillId="0" borderId="57" applyFont="0" applyFill="0" applyAlignment="0" applyProtection="0"/>
    <xf numFmtId="315" fontId="9" fillId="57" borderId="57" applyFont="0" applyAlignment="0" applyProtection="0"/>
    <xf numFmtId="316" fontId="9" fillId="0" borderId="58" applyFont="0" applyFill="0" applyAlignment="0" applyProtection="0"/>
    <xf numFmtId="316" fontId="9" fillId="57" borderId="58" applyFont="0" applyAlignment="0" applyProtection="0"/>
    <xf numFmtId="318" fontId="9" fillId="0" borderId="57" applyFont="0" applyFill="0" applyAlignment="0" applyProtection="0"/>
    <xf numFmtId="314" fontId="9" fillId="57" borderId="57" applyFont="0" applyAlignment="0" applyProtection="0"/>
    <xf numFmtId="0" fontId="9" fillId="0" borderId="54" applyNumberFormat="0" applyFont="0" applyFill="0" applyAlignment="0" applyProtection="0"/>
    <xf numFmtId="318" fontId="9" fillId="0" borderId="58" applyFont="0" applyFill="0" applyAlignment="0" applyProtection="0"/>
    <xf numFmtId="318" fontId="9" fillId="57" borderId="58" applyFont="0" applyAlignment="0" applyProtection="0"/>
    <xf numFmtId="0" fontId="9" fillId="0" borderId="54" applyNumberFormat="0" applyFont="0" applyFill="0" applyAlignment="0" applyProtection="0"/>
    <xf numFmtId="316" fontId="9" fillId="0" borderId="57" applyFont="0" applyFill="0" applyAlignment="0" applyProtection="0"/>
    <xf numFmtId="316" fontId="9" fillId="57" borderId="57" applyFont="0" applyAlignment="0" applyProtection="0"/>
    <xf numFmtId="316" fontId="203" fillId="37" borderId="57" applyAlignment="0" applyProtection="0"/>
    <xf numFmtId="316" fontId="203" fillId="37" borderId="58" applyAlignment="0" applyProtection="0"/>
    <xf numFmtId="315" fontId="203" fillId="37" borderId="57" applyAlignment="0" applyProtection="0"/>
    <xf numFmtId="314" fontId="203" fillId="37" borderId="57" applyAlignment="0" applyProtection="0"/>
    <xf numFmtId="314" fontId="203" fillId="37" borderId="58" applyAlignment="0" applyProtection="0"/>
    <xf numFmtId="0" fontId="9" fillId="0" borderId="57" applyNumberFormat="0" applyFont="0" applyFill="0" applyAlignment="0" applyProtection="0"/>
    <xf numFmtId="0" fontId="203" fillId="37" borderId="57" applyNumberFormat="0" applyProtection="0">
      <alignment horizontal="right"/>
    </xf>
    <xf numFmtId="0" fontId="9" fillId="0" borderId="0" applyNumberFormat="0" applyFont="0" applyFill="0" applyBorder="0" applyAlignment="0" applyProtection="0"/>
    <xf numFmtId="0" fontId="9" fillId="0" borderId="10" applyNumberFormat="0" applyFont="0" applyFill="0" applyProtection="0">
      <alignment horizontal="center"/>
    </xf>
    <xf numFmtId="0" fontId="9" fillId="0" borderId="0" applyNumberFormat="0" applyFont="0" applyFill="0" applyBorder="0" applyAlignment="0" applyProtection="0"/>
    <xf numFmtId="0" fontId="9" fillId="0" borderId="10" applyNumberFormat="0" applyFont="0" applyFill="0" applyProtection="0">
      <alignment horizontal="center"/>
    </xf>
    <xf numFmtId="0" fontId="205" fillId="36" borderId="11" applyNumberFormat="0" applyAlignment="0" applyProtection="0"/>
    <xf numFmtId="0" fontId="182" fillId="0" borderId="61" applyNumberFormat="0" applyFill="0" applyProtection="0">
      <alignment horizontal="right"/>
    </xf>
    <xf numFmtId="0" fontId="182" fillId="0" borderId="62" applyNumberFormat="0" applyFill="0" applyProtection="0">
      <alignment horizontal="right"/>
    </xf>
    <xf numFmtId="0" fontId="9" fillId="0" borderId="61" applyNumberFormat="0" applyFont="0" applyFill="0" applyAlignment="0" applyProtection="0"/>
    <xf numFmtId="0" fontId="182" fillId="0" borderId="63" applyNumberFormat="0" applyFill="0" applyProtection="0">
      <alignment horizontal="right"/>
    </xf>
    <xf numFmtId="0" fontId="9" fillId="0" borderId="0" applyNumberFormat="0" applyFont="0" applyFill="0" applyBorder="0" applyAlignment="0" applyProtection="0"/>
    <xf numFmtId="0" fontId="9" fillId="0" borderId="10" applyNumberFormat="0" applyFont="0" applyFill="0" applyProtection="0">
      <alignment horizontal="center"/>
    </xf>
    <xf numFmtId="0" fontId="205" fillId="36" borderId="11" applyNumberFormat="0" applyAlignment="0" applyProtection="0"/>
    <xf numFmtId="0" fontId="182" fillId="0" borderId="61" applyNumberFormat="0" applyFill="0" applyProtection="0">
      <alignment horizontal="right"/>
    </xf>
    <xf numFmtId="0" fontId="9" fillId="27" borderId="57" applyNumberFormat="0">
      <alignment horizontal="left"/>
    </xf>
    <xf numFmtId="0" fontId="9" fillId="57" borderId="57" applyNumberFormat="0">
      <alignment horizontal="left"/>
    </xf>
    <xf numFmtId="0" fontId="9" fillId="27" borderId="57" applyNumberFormat="0">
      <alignment horizontal="right"/>
    </xf>
    <xf numFmtId="0" fontId="9" fillId="57" borderId="57" applyNumberFormat="0">
      <alignment horizontal="right"/>
    </xf>
    <xf numFmtId="0" fontId="9" fillId="27" borderId="57" applyNumberFormat="0">
      <alignment horizontal="center"/>
    </xf>
    <xf numFmtId="0" fontId="9" fillId="0" borderId="62" applyNumberFormat="0" applyFont="0" applyFill="0" applyAlignment="0" applyProtection="0"/>
    <xf numFmtId="0" fontId="9" fillId="57" borderId="57" applyNumberFormat="0">
      <alignment horizontal="center"/>
    </xf>
    <xf numFmtId="0" fontId="9" fillId="27" borderId="57" applyNumberFormat="0" applyFont="0" applyProtection="0">
      <alignment horizontal="left"/>
    </xf>
    <xf numFmtId="0" fontId="9" fillId="57" borderId="57" applyNumberFormat="0" applyFont="0" applyProtection="0">
      <alignment horizontal="left"/>
    </xf>
    <xf numFmtId="0" fontId="9" fillId="27" borderId="57" applyNumberFormat="0" applyFont="0" applyProtection="0">
      <alignment horizontal="right"/>
    </xf>
    <xf numFmtId="0" fontId="9" fillId="57" borderId="57" applyNumberFormat="0" applyFont="0" applyProtection="0">
      <alignment horizontal="right"/>
    </xf>
    <xf numFmtId="0" fontId="9" fillId="27" borderId="57" applyNumberFormat="0" applyFont="0" applyProtection="0">
      <alignment horizontal="center"/>
    </xf>
    <xf numFmtId="0" fontId="9" fillId="57" borderId="57" applyNumberFormat="0" applyFont="0" applyProtection="0">
      <alignment horizontal="center"/>
    </xf>
    <xf numFmtId="0" fontId="9" fillId="0" borderId="54" applyNumberFormat="0" applyFont="0" applyFill="0" applyAlignment="0" applyProtection="0"/>
    <xf numFmtId="0" fontId="9" fillId="0" borderId="57" applyNumberFormat="0" applyFont="0" applyFill="0" applyAlignment="0" applyProtection="0"/>
    <xf numFmtId="0" fontId="9" fillId="0" borderId="61" applyNumberFormat="0" applyFont="0" applyFill="0" applyAlignment="0" applyProtection="0"/>
    <xf numFmtId="319" fontId="9" fillId="58" borderId="57" applyFont="0" applyProtection="0">
      <alignment horizontal="left"/>
    </xf>
    <xf numFmtId="0" fontId="9" fillId="0" borderId="62" applyNumberFormat="0" applyFont="0" applyFill="0" applyAlignment="0" applyProtection="0"/>
    <xf numFmtId="319" fontId="9" fillId="57" borderId="57" applyFont="0" applyProtection="0">
      <alignment horizontal="left"/>
    </xf>
    <xf numFmtId="319" fontId="9" fillId="27" borderId="57" applyFont="0" applyProtection="0">
      <alignment horizontal="left"/>
    </xf>
    <xf numFmtId="319" fontId="9" fillId="27" borderId="57" applyFont="0" applyProtection="0">
      <alignment horizontal="left"/>
    </xf>
    <xf numFmtId="0" fontId="207" fillId="27" borderId="57" applyNumberFormat="0" applyProtection="0">
      <alignment horizontal="center"/>
    </xf>
    <xf numFmtId="0" fontId="202" fillId="55" borderId="0" applyNumberFormat="0" applyBorder="0">
      <alignment horizontal="center" wrapText="1"/>
    </xf>
    <xf numFmtId="0" fontId="9" fillId="0" borderId="0" applyNumberFormat="0" applyFont="0" applyFill="0" applyAlignment="0" applyProtection="0"/>
    <xf numFmtId="0" fontId="9" fillId="0" borderId="55" applyNumberFormat="0" applyFont="0" applyFill="0" applyAlignment="0" applyProtection="0"/>
    <xf numFmtId="0" fontId="9" fillId="0" borderId="56" applyNumberFormat="0" applyFont="0" applyFill="0" applyAlignment="0" applyProtection="0"/>
    <xf numFmtId="0" fontId="9" fillId="0" borderId="57" applyNumberFormat="0" applyFont="0" applyFill="0" applyAlignment="0" applyProtection="0"/>
    <xf numFmtId="0" fontId="9" fillId="0" borderId="58" applyNumberFormat="0" applyFont="0" applyFill="0" applyAlignment="0" applyProtection="0"/>
    <xf numFmtId="0" fontId="9" fillId="0" borderId="59" applyNumberFormat="0" applyFont="0" applyFill="0" applyAlignment="0" applyProtection="0"/>
    <xf numFmtId="0" fontId="9" fillId="0" borderId="54" applyNumberFormat="0" applyFont="0" applyFill="0" applyAlignment="0" applyProtection="0"/>
    <xf numFmtId="0" fontId="9" fillId="0" borderId="0" applyNumberFormat="0" applyFont="0" applyFill="0" applyAlignment="0" applyProtection="0"/>
    <xf numFmtId="0" fontId="207" fillId="58" borderId="57" applyNumberFormat="0" applyProtection="0">
      <alignment horizontal="center"/>
    </xf>
    <xf numFmtId="0" fontId="9" fillId="0" borderId="55" applyNumberFormat="0" applyFont="0" applyFill="0" applyAlignment="0" applyProtection="0"/>
    <xf numFmtId="0" fontId="9" fillId="0" borderId="56" applyNumberFormat="0" applyFont="0" applyFill="0" applyAlignment="0" applyProtection="0"/>
    <xf numFmtId="0" fontId="9" fillId="0" borderId="57" applyNumberFormat="0" applyFont="0" applyFill="0" applyAlignment="0" applyProtection="0"/>
    <xf numFmtId="0" fontId="9" fillId="0" borderId="58" applyNumberFormat="0" applyFont="0" applyFill="0" applyAlignment="0" applyProtection="0"/>
    <xf numFmtId="0" fontId="9" fillId="0" borderId="59" applyNumberFormat="0" applyFont="0" applyFill="0" applyAlignment="0" applyProtection="0"/>
    <xf numFmtId="0" fontId="9" fillId="0" borderId="60" applyNumberFormat="0" applyFont="0" applyFill="0" applyAlignment="0" applyProtection="0"/>
    <xf numFmtId="317" fontId="182" fillId="0" borderId="57" applyFill="0" applyProtection="0">
      <alignment horizontal="right"/>
    </xf>
    <xf numFmtId="317" fontId="182" fillId="57" borderId="57" applyProtection="0">
      <alignment horizontal="right"/>
    </xf>
    <xf numFmtId="315" fontId="9" fillId="0" borderId="57" applyFont="0" applyFill="0" applyAlignment="0" applyProtection="0"/>
    <xf numFmtId="317" fontId="182" fillId="0" borderId="57" applyFill="0" applyProtection="0">
      <alignment horizontal="right"/>
    </xf>
    <xf numFmtId="317" fontId="182" fillId="57" borderId="57" applyProtection="0">
      <alignment horizontal="right"/>
    </xf>
    <xf numFmtId="315" fontId="9" fillId="0" borderId="57" applyFont="0" applyFill="0" applyAlignment="0" applyProtection="0"/>
    <xf numFmtId="315" fontId="9" fillId="57" borderId="57" applyFont="0" applyAlignment="0" applyProtection="0"/>
    <xf numFmtId="316" fontId="9" fillId="0" borderId="58" applyFont="0" applyFill="0" applyAlignment="0" applyProtection="0"/>
    <xf numFmtId="316" fontId="9" fillId="57" borderId="58" applyFont="0" applyAlignment="0" applyProtection="0"/>
    <xf numFmtId="317" fontId="182" fillId="0" borderId="57" applyFill="0" applyProtection="0">
      <alignment horizontal="right"/>
    </xf>
    <xf numFmtId="317" fontId="182" fillId="57" borderId="57" applyProtection="0">
      <alignment horizontal="right"/>
    </xf>
    <xf numFmtId="0" fontId="9" fillId="0" borderId="54" applyNumberFormat="0"/>
    <xf numFmtId="0" fontId="9" fillId="0" borderId="0" applyNumberFormat="0"/>
    <xf numFmtId="0" fontId="9" fillId="0" borderId="55" applyNumberFormat="0"/>
    <xf numFmtId="0" fontId="9" fillId="0" borderId="56" applyNumberFormat="0"/>
    <xf numFmtId="0" fontId="9" fillId="0" borderId="57" applyNumberFormat="0"/>
    <xf numFmtId="0" fontId="9" fillId="0" borderId="58" applyNumberFormat="0"/>
    <xf numFmtId="0" fontId="9" fillId="0" borderId="59" applyNumberFormat="0"/>
    <xf numFmtId="0" fontId="9" fillId="0" borderId="60" applyNumberFormat="0"/>
    <xf numFmtId="0" fontId="9" fillId="0" borderId="54" applyNumberFormat="0" applyFont="0" applyFill="0" applyAlignment="0" applyProtection="0"/>
    <xf numFmtId="316" fontId="9" fillId="0" borderId="57" applyFont="0" applyFill="0" applyAlignment="0" applyProtection="0"/>
    <xf numFmtId="316" fontId="9" fillId="57" borderId="57" applyFont="0" applyAlignment="0" applyProtection="0"/>
    <xf numFmtId="0" fontId="182" fillId="0" borderId="57" applyNumberFormat="0" applyFill="0" applyProtection="0">
      <alignment horizontal="right"/>
    </xf>
    <xf numFmtId="0" fontId="182" fillId="57" borderId="57" applyNumberFormat="0" applyProtection="0">
      <alignment horizontal="right"/>
    </xf>
    <xf numFmtId="315" fontId="9" fillId="0" borderId="57" applyFont="0" applyFill="0" applyAlignment="0" applyProtection="0"/>
    <xf numFmtId="0" fontId="182" fillId="0" borderId="57" applyNumberFormat="0" applyFill="0" applyProtection="0">
      <alignment horizontal="right"/>
    </xf>
    <xf numFmtId="0" fontId="182" fillId="57" borderId="57" applyNumberFormat="0" applyProtection="0">
      <alignment horizontal="right"/>
    </xf>
    <xf numFmtId="315" fontId="9" fillId="0" borderId="57" applyFont="0" applyFill="0" applyAlignment="0" applyProtection="0"/>
    <xf numFmtId="315" fontId="9" fillId="57" borderId="57" applyFont="0" applyAlignment="0" applyProtection="0"/>
    <xf numFmtId="316" fontId="9" fillId="0" borderId="58" applyFont="0" applyFill="0" applyAlignment="0" applyProtection="0"/>
    <xf numFmtId="316" fontId="9" fillId="57" borderId="58" applyFont="0" applyAlignment="0" applyProtection="0"/>
    <xf numFmtId="0" fontId="182" fillId="0" borderId="57" applyNumberFormat="0" applyFill="0" applyProtection="0">
      <alignment horizontal="right"/>
    </xf>
    <xf numFmtId="0" fontId="182" fillId="57" borderId="57" applyNumberFormat="0" applyProtection="0">
      <alignment horizontal="right"/>
    </xf>
    <xf numFmtId="315" fontId="9" fillId="0" borderId="57" applyFont="0" applyFill="0" applyAlignment="0" applyProtection="0"/>
    <xf numFmtId="315" fontId="9" fillId="57" borderId="57" applyFont="0" applyAlignment="0" applyProtection="0"/>
    <xf numFmtId="316" fontId="9" fillId="0" borderId="58" applyFont="0" applyFill="0" applyAlignment="0" applyProtection="0"/>
    <xf numFmtId="316" fontId="9" fillId="57" borderId="58" applyFont="0" applyAlignment="0" applyProtection="0"/>
    <xf numFmtId="318" fontId="9" fillId="0" borderId="57" applyFont="0" applyFill="0" applyAlignment="0" applyProtection="0"/>
    <xf numFmtId="314" fontId="9" fillId="57" borderId="57" applyFont="0" applyAlignment="0" applyProtection="0"/>
    <xf numFmtId="318" fontId="9" fillId="0" borderId="58" applyFont="0" applyFill="0" applyAlignment="0" applyProtection="0"/>
    <xf numFmtId="318" fontId="9" fillId="57" borderId="58" applyFont="0" applyAlignment="0" applyProtection="0"/>
    <xf numFmtId="0" fontId="9" fillId="0" borderId="54" applyNumberFormat="0" applyFont="0" applyFill="0" applyAlignment="0" applyProtection="0"/>
    <xf numFmtId="316" fontId="9" fillId="0" borderId="57" applyFont="0" applyFill="0" applyAlignment="0" applyProtection="0"/>
    <xf numFmtId="316" fontId="9" fillId="57" borderId="57" applyFont="0" applyAlignment="0" applyProtection="0"/>
    <xf numFmtId="316" fontId="203" fillId="37" borderId="57" applyAlignment="0" applyProtection="0"/>
    <xf numFmtId="316" fontId="203" fillId="37" borderId="58" applyAlignment="0" applyProtection="0"/>
    <xf numFmtId="315" fontId="203" fillId="37" borderId="57" applyAlignment="0" applyProtection="0"/>
    <xf numFmtId="314" fontId="203" fillId="37" borderId="57" applyAlignment="0" applyProtection="0"/>
    <xf numFmtId="314" fontId="203" fillId="37" borderId="58" applyAlignment="0" applyProtection="0"/>
    <xf numFmtId="0" fontId="203" fillId="37" borderId="57" applyNumberFormat="0" applyProtection="0">
      <alignment horizontal="right"/>
    </xf>
    <xf numFmtId="0" fontId="9" fillId="27" borderId="57" applyNumberFormat="0" applyFont="0" applyProtection="0">
      <alignment horizontal="left"/>
    </xf>
    <xf numFmtId="0" fontId="9" fillId="57" borderId="57" applyNumberFormat="0" applyFont="0" applyProtection="0">
      <alignment horizontal="left"/>
    </xf>
    <xf numFmtId="0" fontId="9" fillId="27" borderId="57" applyNumberFormat="0" applyFont="0" applyProtection="0">
      <alignment horizontal="right"/>
    </xf>
    <xf numFmtId="0" fontId="9" fillId="27" borderId="57" applyNumberFormat="0" applyFont="0" applyProtection="0">
      <alignment horizontal="left"/>
    </xf>
    <xf numFmtId="0" fontId="9" fillId="57" borderId="57" applyNumberFormat="0" applyFont="0" applyProtection="0">
      <alignment horizontal="left"/>
    </xf>
    <xf numFmtId="0" fontId="9" fillId="27" borderId="57" applyNumberFormat="0" applyFont="0" applyProtection="0">
      <alignment horizontal="right"/>
    </xf>
    <xf numFmtId="0" fontId="9" fillId="57" borderId="57" applyNumberFormat="0" applyFont="0" applyProtection="0">
      <alignment horizontal="left"/>
    </xf>
    <xf numFmtId="0" fontId="9" fillId="27" borderId="57" applyNumberFormat="0" applyFont="0" applyProtection="0">
      <alignment horizontal="right"/>
    </xf>
    <xf numFmtId="0" fontId="9" fillId="57" borderId="57" applyNumberFormat="0" applyFont="0" applyProtection="0">
      <alignment horizontal="center"/>
    </xf>
    <xf numFmtId="0" fontId="9" fillId="27" borderId="57" applyNumberFormat="0" applyFont="0" applyProtection="0">
      <alignment horizontal="left"/>
    </xf>
    <xf numFmtId="0" fontId="9" fillId="57" borderId="57" applyNumberFormat="0" applyFont="0" applyProtection="0">
      <alignment horizontal="left"/>
    </xf>
    <xf numFmtId="0" fontId="9" fillId="27" borderId="57" applyNumberFormat="0" applyFont="0" applyProtection="0">
      <alignment horizontal="right"/>
    </xf>
    <xf numFmtId="0" fontId="9" fillId="57" borderId="57" applyNumberFormat="0" applyFont="0" applyProtection="0">
      <alignment horizontal="right"/>
    </xf>
    <xf numFmtId="0" fontId="9" fillId="27" borderId="57" applyNumberFormat="0" applyFont="0" applyProtection="0">
      <alignment horizontal="center"/>
    </xf>
    <xf numFmtId="0" fontId="9" fillId="57" borderId="57" applyNumberFormat="0" applyFont="0" applyProtection="0">
      <alignment horizontal="center"/>
    </xf>
    <xf numFmtId="0" fontId="9" fillId="0" borderId="54" applyNumberFormat="0" applyFont="0" applyFill="0" applyAlignment="0" applyProtection="0"/>
    <xf numFmtId="0" fontId="9" fillId="0" borderId="57" applyNumberFormat="0" applyFont="0" applyFill="0" applyAlignment="0" applyProtection="0"/>
    <xf numFmtId="0" fontId="9" fillId="0" borderId="61" applyNumberFormat="0" applyFont="0" applyFill="0" applyAlignment="0" applyProtection="0"/>
    <xf numFmtId="0" fontId="9" fillId="0" borderId="62" applyNumberFormat="0" applyFont="0" applyFill="0" applyAlignment="0" applyProtection="0"/>
    <xf numFmtId="319" fontId="9" fillId="57" borderId="57" applyFont="0" applyProtection="0">
      <alignment horizontal="left"/>
    </xf>
    <xf numFmtId="319" fontId="9" fillId="27" borderId="57" applyFont="0" applyProtection="0">
      <alignment horizontal="left"/>
    </xf>
    <xf numFmtId="0" fontId="9" fillId="27" borderId="50" applyNumberFormat="0" applyFont="0"/>
    <xf numFmtId="0" fontId="9" fillId="27" borderId="51" applyNumberFormat="0" applyFont="0"/>
    <xf numFmtId="0" fontId="9" fillId="27" borderId="52" applyNumberFormat="0" applyFont="0"/>
    <xf numFmtId="0" fontId="9" fillId="27" borderId="53" applyNumberFormat="0" applyFont="0"/>
    <xf numFmtId="0" fontId="9" fillId="36" borderId="50" applyNumberFormat="0" applyFont="0"/>
    <xf numFmtId="0" fontId="9" fillId="36" borderId="51" applyNumberFormat="0" applyFont="0"/>
    <xf numFmtId="0" fontId="9" fillId="57" borderId="57" applyNumberFormat="0" applyFont="0" applyProtection="0">
      <alignment horizontal="left"/>
    </xf>
    <xf numFmtId="0" fontId="9" fillId="27" borderId="57" applyNumberFormat="0" applyFont="0" applyProtection="0">
      <alignment horizontal="right"/>
    </xf>
    <xf numFmtId="0" fontId="9" fillId="57" borderId="57" applyNumberFormat="0" applyFont="0" applyProtection="0">
      <alignment horizontal="right"/>
    </xf>
    <xf numFmtId="0" fontId="9" fillId="27" borderId="57" applyNumberFormat="0" applyFont="0" applyProtection="0">
      <alignment horizontal="center"/>
    </xf>
    <xf numFmtId="0" fontId="9" fillId="57" borderId="57" applyNumberFormat="0" applyFont="0" applyProtection="0">
      <alignment horizontal="center"/>
    </xf>
    <xf numFmtId="0" fontId="9" fillId="0" borderId="54" applyNumberFormat="0" applyFont="0" applyFill="0" applyAlignment="0" applyProtection="0"/>
    <xf numFmtId="0" fontId="9" fillId="0" borderId="54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55" applyNumberFormat="0" applyFont="0" applyFill="0" applyAlignment="0" applyProtection="0"/>
    <xf numFmtId="0" fontId="9" fillId="0" borderId="56" applyNumberFormat="0" applyFont="0" applyFill="0" applyAlignment="0" applyProtection="0"/>
    <xf numFmtId="0" fontId="9" fillId="0" borderId="57" applyNumberFormat="0" applyFont="0" applyFill="0" applyAlignment="0" applyProtection="0"/>
    <xf numFmtId="0" fontId="9" fillId="0" borderId="58" applyNumberFormat="0" applyFont="0" applyFill="0" applyAlignment="0" applyProtection="0"/>
    <xf numFmtId="0" fontId="9" fillId="0" borderId="59" applyNumberFormat="0" applyFont="0" applyFill="0" applyAlignment="0" applyProtection="0"/>
    <xf numFmtId="0" fontId="9" fillId="0" borderId="54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55" applyNumberFormat="0" applyFont="0" applyFill="0" applyAlignment="0" applyProtection="0"/>
    <xf numFmtId="0" fontId="9" fillId="0" borderId="56" applyNumberFormat="0" applyFont="0" applyFill="0" applyAlignment="0" applyProtection="0"/>
    <xf numFmtId="0" fontId="9" fillId="0" borderId="57" applyNumberFormat="0" applyFont="0" applyFill="0" applyAlignment="0" applyProtection="0"/>
    <xf numFmtId="0" fontId="9" fillId="0" borderId="58" applyNumberFormat="0" applyFont="0" applyFill="0" applyAlignment="0" applyProtection="0"/>
    <xf numFmtId="0" fontId="9" fillId="0" borderId="59" applyNumberFormat="0" applyFont="0" applyFill="0" applyAlignment="0" applyProtection="0"/>
    <xf numFmtId="0" fontId="9" fillId="0" borderId="60" applyNumberFormat="0" applyFont="0" applyFill="0" applyAlignment="0" applyProtection="0"/>
    <xf numFmtId="0" fontId="9" fillId="0" borderId="60" applyNumberFormat="0" applyFont="0" applyFill="0" applyAlignment="0" applyProtection="0"/>
    <xf numFmtId="0" fontId="9" fillId="0" borderId="56" applyNumberFormat="0" applyFont="0" applyFill="0" applyAlignment="0" applyProtection="0"/>
    <xf numFmtId="0" fontId="9" fillId="0" borderId="57" applyNumberFormat="0" applyFont="0" applyFill="0" applyAlignment="0" applyProtection="0"/>
    <xf numFmtId="0" fontId="9" fillId="0" borderId="58" applyNumberFormat="0" applyFont="0" applyFill="0" applyAlignment="0" applyProtection="0"/>
    <xf numFmtId="0" fontId="9" fillId="0" borderId="59" applyNumberFormat="0" applyFont="0" applyFill="0" applyAlignment="0" applyProtection="0"/>
    <xf numFmtId="0" fontId="9" fillId="0" borderId="60" applyNumberFormat="0" applyFont="0" applyFill="0" applyAlignment="0" applyProtection="0"/>
    <xf numFmtId="0" fontId="9" fillId="27" borderId="50" applyNumberFormat="0"/>
    <xf numFmtId="0" fontId="9" fillId="27" borderId="51" applyNumberFormat="0"/>
    <xf numFmtId="0" fontId="9" fillId="27" borderId="52" applyNumberFormat="0"/>
    <xf numFmtId="0" fontId="9" fillId="27" borderId="53" applyNumberFormat="0"/>
    <xf numFmtId="0" fontId="9" fillId="56" borderId="50" applyNumberFormat="0"/>
    <xf numFmtId="0" fontId="9" fillId="56" borderId="51" applyNumberFormat="0"/>
    <xf numFmtId="0" fontId="9" fillId="56" borderId="52" applyNumberFormat="0"/>
    <xf numFmtId="0" fontId="9" fillId="56" borderId="53" applyNumberFormat="0"/>
    <xf numFmtId="0" fontId="202" fillId="55" borderId="0" applyNumberFormat="0" applyBorder="0">
      <alignment horizontal="center" wrapText="1"/>
    </xf>
    <xf numFmtId="0" fontId="9" fillId="27" borderId="50" applyNumberFormat="0">
      <alignment horizontal="left"/>
    </xf>
    <xf numFmtId="0" fontId="9" fillId="27" borderId="51" applyNumberFormat="0"/>
    <xf numFmtId="0" fontId="9" fillId="27" borderId="52" applyNumberFormat="0"/>
    <xf numFmtId="0" fontId="9" fillId="27" borderId="53" applyNumberFormat="0"/>
    <xf numFmtId="0" fontId="9" fillId="56" borderId="50" applyNumberFormat="0">
      <alignment horizontal="left"/>
    </xf>
    <xf numFmtId="0" fontId="9" fillId="56" borderId="51" applyNumberFormat="0"/>
    <xf numFmtId="0" fontId="9" fillId="56" borderId="52" applyNumberFormat="0"/>
    <xf numFmtId="0" fontId="9" fillId="56" borderId="53" applyNumberFormat="0"/>
    <xf numFmtId="0" fontId="202" fillId="55" borderId="0" applyNumberFormat="0" applyBorder="0">
      <alignment horizontal="center" wrapText="1"/>
    </xf>
    <xf numFmtId="0" fontId="9" fillId="59" borderId="0" applyNumberFormat="0" applyBorder="0"/>
    <xf numFmtId="0" fontId="9" fillId="59" borderId="0" applyNumberFormat="0" applyBorder="0">
      <alignment horizontal="center"/>
    </xf>
    <xf numFmtId="0" fontId="9" fillId="27" borderId="0" applyNumberFormat="0" applyBorder="0"/>
    <xf numFmtId="0" fontId="202" fillId="55" borderId="0" applyNumberFormat="0" applyBorder="0" applyProtection="0">
      <alignment horizontal="center" wrapText="1"/>
    </xf>
    <xf numFmtId="0" fontId="9" fillId="59" borderId="0" applyNumberFormat="0" applyBorder="0"/>
    <xf numFmtId="0" fontId="9" fillId="59" borderId="0" applyNumberFormat="0" applyBorder="0">
      <alignment horizontal="center"/>
    </xf>
    <xf numFmtId="0" fontId="9" fillId="27" borderId="0" applyNumberFormat="0" applyBorder="0"/>
    <xf numFmtId="0" fontId="9" fillId="37" borderId="0" applyNumberFormat="0" applyBorder="0"/>
    <xf numFmtId="0" fontId="9" fillId="59" borderId="0" applyNumberFormat="0" applyBorder="0"/>
    <xf numFmtId="0" fontId="9" fillId="59" borderId="0" applyNumberFormat="0" applyBorder="0">
      <alignment horizontal="center"/>
    </xf>
    <xf numFmtId="0" fontId="9" fillId="27" borderId="0" applyNumberFormat="0" applyBorder="0"/>
    <xf numFmtId="0" fontId="9" fillId="37" borderId="0" applyNumberFormat="0" applyBorder="0"/>
    <xf numFmtId="0" fontId="9" fillId="59" borderId="0" applyNumberFormat="0" applyBorder="0"/>
    <xf numFmtId="0" fontId="9" fillId="59" borderId="0" applyNumberFormat="0" applyBorder="0">
      <alignment horizontal="center"/>
    </xf>
    <xf numFmtId="0" fontId="9" fillId="27" borderId="0" applyNumberFormat="0" applyBorder="0"/>
    <xf numFmtId="0" fontId="9" fillId="37" borderId="0" applyNumberFormat="0" applyBorder="0"/>
    <xf numFmtId="0" fontId="9" fillId="59" borderId="0" applyNumberFormat="0" applyBorder="0"/>
    <xf numFmtId="0" fontId="9" fillId="59" borderId="0" applyNumberFormat="0" applyBorder="0">
      <alignment horizontal="center"/>
    </xf>
    <xf numFmtId="0" fontId="9" fillId="27" borderId="0" applyNumberFormat="0" applyBorder="0"/>
    <xf numFmtId="0" fontId="9" fillId="37" borderId="0" applyNumberFormat="0" applyBorder="0"/>
    <xf numFmtId="0" fontId="9" fillId="59" borderId="0" applyNumberFormat="0" applyBorder="0"/>
    <xf numFmtId="0" fontId="9" fillId="59" borderId="0" applyNumberFormat="0" applyBorder="0">
      <alignment horizontal="center"/>
    </xf>
    <xf numFmtId="0" fontId="9" fillId="27" borderId="0" applyNumberFormat="0" applyBorder="0"/>
    <xf numFmtId="0" fontId="9" fillId="37" borderId="0" applyNumberFormat="0" applyBorder="0"/>
    <xf numFmtId="0" fontId="9" fillId="59" borderId="0" applyNumberFormat="0" applyBorder="0"/>
    <xf numFmtId="0" fontId="9" fillId="59" borderId="0" applyNumberFormat="0" applyBorder="0">
      <alignment horizontal="center"/>
    </xf>
    <xf numFmtId="0" fontId="9" fillId="27" borderId="0" applyNumberFormat="0" applyBorder="0"/>
    <xf numFmtId="0" fontId="9" fillId="37" borderId="0" applyNumberFormat="0" applyBorder="0"/>
    <xf numFmtId="0" fontId="9" fillId="59" borderId="0" applyNumberFormat="0" applyBorder="0"/>
    <xf numFmtId="0" fontId="9" fillId="59" borderId="0" applyNumberFormat="0" applyBorder="0">
      <alignment horizontal="center"/>
    </xf>
    <xf numFmtId="0" fontId="9" fillId="27" borderId="0" applyNumberFormat="0" applyBorder="0"/>
    <xf numFmtId="0" fontId="9" fillId="37" borderId="0" applyNumberFormat="0" applyBorder="0"/>
    <xf numFmtId="0" fontId="9" fillId="59" borderId="0" applyNumberFormat="0" applyBorder="0"/>
    <xf numFmtId="0" fontId="9" fillId="59" borderId="0" applyNumberFormat="0" applyBorder="0">
      <alignment horizontal="center"/>
    </xf>
    <xf numFmtId="0" fontId="9" fillId="27" borderId="0" applyNumberFormat="0" applyBorder="0"/>
    <xf numFmtId="0" fontId="9" fillId="37" borderId="0" applyNumberFormat="0" applyBorder="0"/>
    <xf numFmtId="0" fontId="9" fillId="59" borderId="0" applyNumberFormat="0" applyBorder="0"/>
    <xf numFmtId="0" fontId="9" fillId="59" borderId="0" applyNumberFormat="0" applyBorder="0">
      <alignment horizontal="center"/>
    </xf>
    <xf numFmtId="0" fontId="9" fillId="27" borderId="0" applyNumberFormat="0" applyBorder="0"/>
    <xf numFmtId="0" fontId="9" fillId="37" borderId="0" applyNumberFormat="0" applyBorder="0"/>
    <xf numFmtId="0" fontId="203" fillId="27" borderId="0" applyNumberFormat="0"/>
    <xf numFmtId="0" fontId="9" fillId="27" borderId="50" applyNumberFormat="0">
      <alignment horizontal="left" vertical="center"/>
    </xf>
    <xf numFmtId="0" fontId="9" fillId="27" borderId="51" applyNumberFormat="0">
      <alignment horizontal="center" vertical="center"/>
    </xf>
    <xf numFmtId="0" fontId="9" fillId="27" borderId="52" applyNumberFormat="0">
      <alignment horizontal="center" vertical="center"/>
    </xf>
    <xf numFmtId="0" fontId="9" fillId="27" borderId="53" applyNumberFormat="0">
      <alignment horizontal="center" vertical="center"/>
    </xf>
    <xf numFmtId="0" fontId="9" fillId="56" borderId="50" applyNumberFormat="0">
      <alignment horizontal="left" vertical="center"/>
    </xf>
    <xf numFmtId="0" fontId="9" fillId="56" borderId="51" applyNumberFormat="0">
      <alignment horizontal="center" vertical="center"/>
    </xf>
    <xf numFmtId="0" fontId="9" fillId="56" borderId="52" applyNumberFormat="0">
      <alignment horizontal="center" vertical="center"/>
    </xf>
    <xf numFmtId="0" fontId="9" fillId="56" borderId="53" applyNumberFormat="0">
      <alignment horizontal="center" vertical="center"/>
    </xf>
    <xf numFmtId="0" fontId="9" fillId="37" borderId="53" applyNumberFormat="0">
      <alignment horizontal="center" vertical="center"/>
    </xf>
    <xf numFmtId="0" fontId="202" fillId="55" borderId="0" applyNumberFormat="0" applyBorder="0">
      <alignment horizontal="center" wrapText="1"/>
    </xf>
    <xf numFmtId="0" fontId="18" fillId="0" borderId="0" applyNumberFormat="0" applyBorder="0" applyAlignment="0"/>
    <xf numFmtId="0" fontId="67" fillId="0" borderId="0"/>
    <xf numFmtId="0" fontId="208" fillId="0" borderId="0" applyNumberFormat="0" applyBorder="0" applyAlignment="0"/>
    <xf numFmtId="0" fontId="34" fillId="0" borderId="0" applyNumberFormat="0" applyBorder="0" applyAlignment="0"/>
    <xf numFmtId="0" fontId="67" fillId="0" borderId="0"/>
    <xf numFmtId="0" fontId="114" fillId="0" borderId="0"/>
    <xf numFmtId="0" fontId="67" fillId="0" borderId="0"/>
    <xf numFmtId="0" fontId="209" fillId="0" borderId="0" applyNumberFormat="0" applyBorder="0" applyAlignment="0"/>
    <xf numFmtId="0" fontId="34" fillId="20" borderId="0" applyNumberFormat="0" applyBorder="0" applyAlignment="0"/>
    <xf numFmtId="0" fontId="67" fillId="0" borderId="0"/>
    <xf numFmtId="0" fontId="210" fillId="0" borderId="0" applyNumberFormat="0" applyBorder="0" applyAlignment="0"/>
    <xf numFmtId="0" fontId="155" fillId="0" borderId="0" applyNumberFormat="0" applyBorder="0" applyAlignment="0"/>
    <xf numFmtId="0" fontId="211" fillId="0" borderId="0"/>
    <xf numFmtId="0" fontId="59" fillId="22" borderId="0" applyNumberFormat="0" applyFont="0" applyBorder="0" applyAlignment="0" applyProtection="0"/>
    <xf numFmtId="0" fontId="75" fillId="0" borderId="0" applyFill="0" applyBorder="0" applyProtection="0">
      <alignment horizontal="center" vertical="center"/>
    </xf>
    <xf numFmtId="0" fontId="212" fillId="0" borderId="49"/>
    <xf numFmtId="0" fontId="75" fillId="0" borderId="0" applyFill="0" applyBorder="0" applyProtection="0"/>
    <xf numFmtId="295" fontId="213" fillId="0" borderId="0" applyNumberFormat="0">
      <alignment horizontal="left"/>
    </xf>
    <xf numFmtId="0" fontId="150" fillId="27" borderId="16" applyNumberFormat="0" applyFont="0" applyFill="0" applyAlignment="0" applyProtection="0">
      <protection locked="0"/>
    </xf>
    <xf numFmtId="0" fontId="214" fillId="0" borderId="0" applyFill="0" applyBorder="0" applyProtection="0">
      <alignment horizontal="center" vertical="center"/>
    </xf>
    <xf numFmtId="0" fontId="150" fillId="27" borderId="65" applyNumberFormat="0" applyFont="0" applyFill="0" applyAlignment="0" applyProtection="0">
      <protection locked="0"/>
    </xf>
    <xf numFmtId="0" fontId="215" fillId="0" borderId="0" applyFill="0" applyBorder="0" applyProtection="0">
      <alignment vertical="top"/>
    </xf>
    <xf numFmtId="0" fontId="216" fillId="0" borderId="0" applyFill="0" applyBorder="0" applyProtection="0">
      <alignment vertical="center"/>
    </xf>
    <xf numFmtId="0" fontId="154" fillId="0" borderId="0" applyFill="0" applyBorder="0" applyProtection="0"/>
    <xf numFmtId="0" fontId="59" fillId="0" borderId="0" applyNumberFormat="0" applyFill="0" applyBorder="0" applyAlignment="0" applyProtection="0"/>
    <xf numFmtId="320" fontId="67" fillId="0" borderId="0" applyFont="0" applyFill="0" applyBorder="0" applyAlignment="0" applyProtection="0"/>
    <xf numFmtId="321" fontId="67" fillId="0" borderId="0" applyFont="0" applyFill="0" applyBorder="0" applyAlignment="0" applyProtection="0"/>
    <xf numFmtId="322" fontId="67" fillId="0" borderId="0" applyFont="0" applyFill="0" applyBorder="0" applyAlignment="0" applyProtection="0"/>
    <xf numFmtId="323" fontId="67" fillId="0" borderId="0" applyFont="0" applyFill="0" applyBorder="0" applyAlignment="0" applyProtection="0"/>
    <xf numFmtId="324" fontId="67" fillId="0" borderId="0" applyFont="0" applyFill="0" applyBorder="0" applyAlignment="0" applyProtection="0"/>
    <xf numFmtId="49" fontId="9" fillId="0" borderId="0" applyFont="0" applyFill="0" applyBorder="0" applyAlignment="0" applyProtection="0"/>
    <xf numFmtId="18" fontId="150" fillId="27" borderId="0" applyFont="0" applyFill="0" applyBorder="0" applyAlignment="0" applyProtection="0">
      <protection locked="0"/>
    </xf>
    <xf numFmtId="325" fontId="67" fillId="0" borderId="0" applyFont="0" applyFill="0" applyBorder="0" applyAlignment="0" applyProtection="0"/>
    <xf numFmtId="326" fontId="67" fillId="0" borderId="0" applyFont="0" applyFill="0" applyBorder="0" applyAlignment="0" applyProtection="0"/>
    <xf numFmtId="327" fontId="67" fillId="0" borderId="0" applyFont="0" applyFill="0" applyBorder="0" applyAlignment="0" applyProtection="0"/>
    <xf numFmtId="328" fontId="67" fillId="0" borderId="0" applyFont="0" applyFill="0" applyBorder="0" applyAlignment="0" applyProtection="0"/>
    <xf numFmtId="39" fontId="217" fillId="0" borderId="0">
      <alignment vertical="center"/>
    </xf>
    <xf numFmtId="39" fontId="217" fillId="0" borderId="0">
      <alignment vertical="center"/>
    </xf>
    <xf numFmtId="39" fontId="218" fillId="0" borderId="0">
      <alignment vertical="center"/>
    </xf>
    <xf numFmtId="0" fontId="156" fillId="0" borderId="41"/>
    <xf numFmtId="0" fontId="114" fillId="0" borderId="41"/>
    <xf numFmtId="3" fontId="34" fillId="0" borderId="0"/>
    <xf numFmtId="3" fontId="219" fillId="0" borderId="0">
      <protection locked="0"/>
    </xf>
    <xf numFmtId="0" fontId="220" fillId="32" borderId="0">
      <alignment horizontal="center"/>
    </xf>
    <xf numFmtId="0" fontId="156" fillId="0" borderId="0"/>
    <xf numFmtId="329" fontId="221" fillId="0" borderId="0">
      <alignment horizontal="left"/>
    </xf>
    <xf numFmtId="330" fontId="9" fillId="0" borderId="0">
      <alignment horizontal="right"/>
    </xf>
    <xf numFmtId="331" fontId="9" fillId="0" borderId="0" applyFont="0" applyFill="0" applyBorder="0" applyAlignment="0" applyProtection="0"/>
    <xf numFmtId="332" fontId="31" fillId="0" borderId="0" applyFont="0" applyFill="0" applyBorder="0" applyAlignment="0" applyProtection="0"/>
    <xf numFmtId="333" fontId="31" fillId="0" borderId="0" applyFont="0" applyFill="0" applyBorder="0" applyAlignment="0" applyProtection="0"/>
    <xf numFmtId="4" fontId="181" fillId="0" borderId="0" applyFont="0" applyFill="0" applyBorder="0" applyAlignment="0" applyProtection="0"/>
    <xf numFmtId="0" fontId="24" fillId="0" borderId="66" applyFont="0" applyBorder="0" applyAlignment="0">
      <alignment horizontal="left"/>
    </xf>
    <xf numFmtId="1" fontId="222" fillId="0" borderId="0">
      <alignment horizontal="right"/>
    </xf>
    <xf numFmtId="312" fontId="67" fillId="0" borderId="0"/>
    <xf numFmtId="0" fontId="67" fillId="0" borderId="0"/>
    <xf numFmtId="334" fontId="9" fillId="0" borderId="0" applyFont="0" applyFill="0" applyBorder="0" applyAlignment="0"/>
    <xf numFmtId="0" fontId="152" fillId="43" borderId="0"/>
    <xf numFmtId="0" fontId="223" fillId="0" borderId="0"/>
    <xf numFmtId="169" fontId="224" fillId="0" borderId="0" applyFont="0" applyFill="0" applyBorder="0" applyAlignment="0" applyProtection="0"/>
    <xf numFmtId="214" fontId="224" fillId="0" borderId="0" applyFont="0" applyFill="0" applyBorder="0" applyAlignment="0" applyProtection="0"/>
    <xf numFmtId="0" fontId="225" fillId="0" borderId="0"/>
    <xf numFmtId="172" fontId="1" fillId="0" borderId="0"/>
  </cellStyleXfs>
  <cellXfs count="106">
    <xf numFmtId="0" fontId="0" fillId="0" borderId="0" xfId="0"/>
    <xf numFmtId="0" fontId="89" fillId="0" borderId="0" xfId="0" applyFont="1" applyBorder="1"/>
    <xf numFmtId="0" fontId="89" fillId="0" borderId="0" xfId="0" applyFont="1"/>
    <xf numFmtId="0" fontId="80" fillId="0" borderId="0" xfId="0" applyFont="1" applyFill="1" applyAlignment="1">
      <alignment horizontal="left" indent="3"/>
    </xf>
    <xf numFmtId="37" fontId="87" fillId="0" borderId="0" xfId="0" applyNumberFormat="1" applyFont="1" applyFill="1"/>
    <xf numFmtId="0" fontId="89" fillId="0" borderId="0" xfId="0" applyFont="1" applyFill="1"/>
    <xf numFmtId="0" fontId="42" fillId="0" borderId="0" xfId="0" applyFont="1" applyFill="1"/>
    <xf numFmtId="0" fontId="91" fillId="0" borderId="0" xfId="0" applyFont="1" applyFill="1"/>
    <xf numFmtId="0" fontId="92" fillId="0" borderId="0" xfId="0" applyFont="1" applyFill="1"/>
    <xf numFmtId="0" fontId="91" fillId="0" borderId="0" xfId="0" applyFont="1" applyFill="1" applyBorder="1"/>
    <xf numFmtId="0" fontId="89" fillId="0" borderId="0" xfId="0" applyFont="1" applyFill="1" applyAlignment="1">
      <alignment horizontal="left"/>
    </xf>
    <xf numFmtId="0" fontId="88" fillId="0" borderId="0" xfId="0" applyFont="1" applyFill="1" applyAlignment="1">
      <alignment horizontal="left"/>
    </xf>
    <xf numFmtId="8" fontId="91" fillId="0" borderId="0" xfId="0" applyNumberFormat="1" applyFont="1" applyFill="1"/>
    <xf numFmtId="0" fontId="91" fillId="27" borderId="0" xfId="0" applyFont="1" applyFill="1"/>
    <xf numFmtId="185" fontId="89" fillId="0" borderId="0" xfId="0" applyNumberFormat="1" applyFont="1" applyFill="1" applyBorder="1"/>
    <xf numFmtId="185" fontId="89" fillId="0" borderId="15" xfId="0" applyNumberFormat="1" applyFont="1" applyFill="1" applyBorder="1"/>
    <xf numFmtId="186" fontId="89" fillId="0" borderId="17" xfId="0" applyNumberFormat="1" applyFont="1" applyFill="1" applyBorder="1"/>
    <xf numFmtId="207" fontId="89" fillId="0" borderId="0" xfId="59" applyNumberFormat="1" applyFont="1" applyFill="1"/>
    <xf numFmtId="208" fontId="91" fillId="0" borderId="0" xfId="0" applyNumberFormat="1" applyFont="1" applyFill="1"/>
    <xf numFmtId="0" fontId="99" fillId="22" borderId="26" xfId="9327" applyFont="1" applyFill="1" applyBorder="1" applyAlignment="1">
      <alignment horizontal="center"/>
    </xf>
    <xf numFmtId="0" fontId="99" fillId="22" borderId="6" xfId="9327" applyFont="1" applyFill="1" applyBorder="1" applyAlignment="1">
      <alignment horizontal="center"/>
    </xf>
    <xf numFmtId="0" fontId="90" fillId="22" borderId="26" xfId="0" applyFont="1" applyFill="1" applyBorder="1" applyAlignment="1">
      <alignment horizontal="center"/>
    </xf>
    <xf numFmtId="0" fontId="90" fillId="22" borderId="27" xfId="0" applyFont="1" applyFill="1" applyBorder="1" applyAlignment="1">
      <alignment horizontal="center"/>
    </xf>
    <xf numFmtId="43" fontId="91" fillId="0" borderId="0" xfId="0" applyNumberFormat="1" applyFont="1" applyFill="1"/>
    <xf numFmtId="43" fontId="91" fillId="0" borderId="0" xfId="59" applyFont="1" applyFill="1"/>
    <xf numFmtId="208" fontId="91" fillId="0" borderId="0" xfId="0" applyNumberFormat="1" applyFont="1" applyFill="1" applyBorder="1"/>
    <xf numFmtId="206" fontId="89" fillId="0" borderId="0" xfId="0" applyNumberFormat="1" applyFont="1" applyFill="1"/>
    <xf numFmtId="0" fontId="138" fillId="0" borderId="0" xfId="0" applyFont="1" applyFill="1"/>
    <xf numFmtId="0" fontId="95" fillId="29" borderId="0" xfId="0" applyFont="1" applyFill="1"/>
    <xf numFmtId="9" fontId="91" fillId="0" borderId="0" xfId="0" applyNumberFormat="1" applyFont="1" applyFill="1"/>
    <xf numFmtId="0" fontId="98" fillId="28" borderId="15" xfId="0" applyFont="1" applyFill="1" applyBorder="1"/>
    <xf numFmtId="185" fontId="88" fillId="0" borderId="0" xfId="0" applyNumberFormat="1" applyFont="1" applyFill="1" applyBorder="1"/>
    <xf numFmtId="185" fontId="139" fillId="0" borderId="0" xfId="0" applyNumberFormat="1" applyFont="1" applyFill="1" applyBorder="1"/>
    <xf numFmtId="185" fontId="81" fillId="0" borderId="0" xfId="0" applyNumberFormat="1" applyFont="1" applyFill="1" applyBorder="1"/>
    <xf numFmtId="185" fontId="81" fillId="0" borderId="15" xfId="0" applyNumberFormat="1" applyFont="1" applyFill="1" applyBorder="1"/>
    <xf numFmtId="0" fontId="94" fillId="29" borderId="0" xfId="0" applyFont="1" applyFill="1"/>
    <xf numFmtId="0" fontId="95" fillId="27" borderId="0" xfId="0" applyFont="1" applyFill="1"/>
    <xf numFmtId="0" fontId="94" fillId="27" borderId="0" xfId="0" applyFont="1" applyFill="1"/>
    <xf numFmtId="9" fontId="140" fillId="27" borderId="0" xfId="0" applyNumberFormat="1" applyFont="1" applyFill="1"/>
    <xf numFmtId="0" fontId="94" fillId="27" borderId="33" xfId="0" applyFont="1" applyFill="1" applyBorder="1"/>
    <xf numFmtId="174" fontId="94" fillId="27" borderId="34" xfId="0" applyNumberFormat="1" applyFont="1" applyFill="1" applyBorder="1"/>
    <xf numFmtId="0" fontId="94" fillId="27" borderId="35" xfId="0" applyFont="1" applyFill="1" applyBorder="1"/>
    <xf numFmtId="190" fontId="94" fillId="27" borderId="36" xfId="0" applyNumberFormat="1" applyFont="1" applyFill="1" applyBorder="1"/>
    <xf numFmtId="9" fontId="94" fillId="27" borderId="0" xfId="0" applyNumberFormat="1" applyFont="1" applyFill="1"/>
    <xf numFmtId="174" fontId="140" fillId="29" borderId="0" xfId="13444" applyNumberFormat="1" applyFont="1" applyFill="1"/>
    <xf numFmtId="10" fontId="94" fillId="29" borderId="0" xfId="13437" applyNumberFormat="1" applyFont="1" applyFill="1"/>
    <xf numFmtId="185" fontId="91" fillId="0" borderId="0" xfId="0" applyNumberFormat="1" applyFont="1" applyFill="1"/>
    <xf numFmtId="174" fontId="94" fillId="29" borderId="0" xfId="13444" applyNumberFormat="1" applyFont="1" applyFill="1"/>
    <xf numFmtId="238" fontId="91" fillId="0" borderId="0" xfId="0" applyNumberFormat="1" applyFont="1" applyFill="1"/>
    <xf numFmtId="0" fontId="94" fillId="27" borderId="0" xfId="0" applyFont="1" applyFill="1" applyBorder="1"/>
    <xf numFmtId="174" fontId="94" fillId="27" borderId="0" xfId="0" applyNumberFormat="1" applyFont="1" applyFill="1" applyBorder="1"/>
    <xf numFmtId="190" fontId="94" fillId="27" borderId="0" xfId="0" applyNumberFormat="1" applyFont="1" applyFill="1" applyBorder="1"/>
    <xf numFmtId="43" fontId="91" fillId="0" borderId="0" xfId="59" applyFont="1" applyFill="1" applyBorder="1"/>
    <xf numFmtId="43" fontId="91" fillId="0" borderId="0" xfId="0" applyNumberFormat="1" applyFont="1" applyFill="1" applyBorder="1"/>
    <xf numFmtId="0" fontId="94" fillId="29" borderId="0" xfId="0" applyFont="1" applyFill="1" applyBorder="1"/>
    <xf numFmtId="9" fontId="94" fillId="27" borderId="0" xfId="0" applyNumberFormat="1" applyFont="1" applyFill="1" applyBorder="1"/>
    <xf numFmtId="0" fontId="91" fillId="34" borderId="0" xfId="0" applyFont="1" applyFill="1" applyAlignment="1">
      <alignment horizontal="center" vertical="center"/>
    </xf>
    <xf numFmtId="174" fontId="91" fillId="0" borderId="0" xfId="0" applyNumberFormat="1" applyFont="1" applyFill="1" applyBorder="1"/>
    <xf numFmtId="174" fontId="141" fillId="0" borderId="0" xfId="13437" applyNumberFormat="1" applyFont="1" applyFill="1" applyBorder="1"/>
    <xf numFmtId="185" fontId="91" fillId="0" borderId="0" xfId="0" applyNumberFormat="1" applyFont="1" applyFill="1" applyBorder="1"/>
    <xf numFmtId="238" fontId="91" fillId="0" borderId="0" xfId="0" applyNumberFormat="1" applyFont="1" applyFill="1" applyBorder="1"/>
    <xf numFmtId="0" fontId="88" fillId="0" borderId="15" xfId="0" applyFont="1" applyFill="1" applyBorder="1" applyAlignment="1">
      <alignment horizontal="center"/>
    </xf>
    <xf numFmtId="185" fontId="91" fillId="0" borderId="15" xfId="0" applyNumberFormat="1" applyFont="1" applyFill="1" applyBorder="1"/>
    <xf numFmtId="185" fontId="142" fillId="0" borderId="0" xfId="0" applyNumberFormat="1" applyFont="1" applyFill="1"/>
    <xf numFmtId="185" fontId="142" fillId="0" borderId="0" xfId="0" applyNumberFormat="1" applyFont="1" applyFill="1" applyBorder="1"/>
    <xf numFmtId="238" fontId="142" fillId="0" borderId="0" xfId="0" applyNumberFormat="1" applyFont="1" applyFill="1" applyBorder="1"/>
    <xf numFmtId="0" fontId="91" fillId="0" borderId="0" xfId="0" applyFont="1" applyFill="1" applyBorder="1" applyAlignment="1">
      <alignment horizontal="center" vertical="center"/>
    </xf>
    <xf numFmtId="208" fontId="91" fillId="0" borderId="15" xfId="59" applyNumberFormat="1" applyFont="1" applyFill="1" applyBorder="1"/>
    <xf numFmtId="208" fontId="142" fillId="0" borderId="0" xfId="0" applyNumberFormat="1" applyFont="1" applyFill="1"/>
    <xf numFmtId="212" fontId="91" fillId="0" borderId="0" xfId="59" applyNumberFormat="1" applyFont="1" applyFill="1"/>
    <xf numFmtId="44" fontId="0" fillId="0" borderId="0" xfId="13449" applyFont="1"/>
    <xf numFmtId="43" fontId="0" fillId="0" borderId="0" xfId="59" applyFont="1"/>
    <xf numFmtId="43" fontId="0" fillId="0" borderId="0" xfId="0" applyNumberFormat="1"/>
    <xf numFmtId="8" fontId="0" fillId="0" borderId="0" xfId="0" applyNumberFormat="1"/>
    <xf numFmtId="44" fontId="226" fillId="0" borderId="0" xfId="0" applyNumberFormat="1" applyFont="1"/>
    <xf numFmtId="10" fontId="227" fillId="0" borderId="0" xfId="0" applyNumberFormat="1" applyFont="1"/>
    <xf numFmtId="10" fontId="227" fillId="0" borderId="0" xfId="13437" applyNumberFormat="1" applyFont="1"/>
    <xf numFmtId="10" fontId="182" fillId="0" borderId="0" xfId="13437" applyNumberFormat="1" applyFont="1"/>
    <xf numFmtId="0" fontId="228" fillId="35" borderId="0" xfId="0" applyFont="1" applyFill="1" applyAlignment="1">
      <alignment horizontal="center"/>
    </xf>
    <xf numFmtId="0" fontId="226" fillId="35" borderId="0" xfId="0" applyFont="1" applyFill="1" applyAlignment="1">
      <alignment horizontal="center"/>
    </xf>
    <xf numFmtId="43" fontId="0" fillId="0" borderId="70" xfId="0" applyNumberFormat="1" applyBorder="1"/>
    <xf numFmtId="0" fontId="0" fillId="0" borderId="67" xfId="0" applyBorder="1"/>
    <xf numFmtId="0" fontId="0" fillId="0" borderId="69" xfId="0" applyBorder="1"/>
    <xf numFmtId="0" fontId="228" fillId="35" borderId="67" xfId="0" applyFont="1" applyFill="1" applyBorder="1" applyAlignment="1">
      <alignment horizontal="center"/>
    </xf>
    <xf numFmtId="0" fontId="0" fillId="0" borderId="28" xfId="0" applyBorder="1"/>
    <xf numFmtId="43" fontId="0" fillId="0" borderId="72" xfId="59" applyFont="1" applyBorder="1"/>
    <xf numFmtId="0" fontId="0" fillId="0" borderId="70" xfId="0" applyBorder="1"/>
    <xf numFmtId="44" fontId="0" fillId="0" borderId="71" xfId="13449" applyFont="1" applyBorder="1"/>
    <xf numFmtId="0" fontId="182" fillId="0" borderId="68" xfId="0" applyFont="1" applyBorder="1"/>
    <xf numFmtId="44" fontId="182" fillId="0" borderId="69" xfId="13449" applyFont="1" applyBorder="1"/>
    <xf numFmtId="0" fontId="0" fillId="0" borderId="73" xfId="0" applyBorder="1"/>
    <xf numFmtId="43" fontId="0" fillId="0" borderId="74" xfId="0" applyNumberFormat="1" applyBorder="1"/>
    <xf numFmtId="10" fontId="182" fillId="0" borderId="73" xfId="13437" applyNumberFormat="1" applyFont="1" applyBorder="1"/>
    <xf numFmtId="0" fontId="182" fillId="0" borderId="28" xfId="0" applyFont="1" applyBorder="1"/>
    <xf numFmtId="44" fontId="182" fillId="0" borderId="72" xfId="13449" applyFont="1" applyBorder="1"/>
    <xf numFmtId="44" fontId="229" fillId="0" borderId="0" xfId="0" applyNumberFormat="1" applyFont="1"/>
    <xf numFmtId="0" fontId="226" fillId="0" borderId="0" xfId="0" applyFont="1"/>
    <xf numFmtId="10" fontId="182" fillId="29" borderId="67" xfId="13437" applyNumberFormat="1" applyFont="1" applyFill="1" applyBorder="1"/>
    <xf numFmtId="8" fontId="226" fillId="0" borderId="75" xfId="0" applyNumberFormat="1" applyFont="1" applyBorder="1"/>
    <xf numFmtId="44" fontId="0" fillId="0" borderId="0" xfId="0" applyNumberFormat="1" applyFont="1"/>
    <xf numFmtId="8" fontId="229" fillId="0" borderId="0" xfId="0" applyNumberFormat="1" applyFont="1" applyBorder="1"/>
    <xf numFmtId="0" fontId="24" fillId="0" borderId="0" xfId="0" applyFont="1" applyAlignment="1">
      <alignment horizontal="center" vertical="center" wrapText="1"/>
    </xf>
    <xf numFmtId="188" fontId="97" fillId="22" borderId="26" xfId="0" applyNumberFormat="1" applyFont="1" applyFill="1" applyBorder="1" applyAlignment="1">
      <alignment horizontal="center"/>
    </xf>
    <xf numFmtId="188" fontId="97" fillId="22" borderId="6" xfId="0" applyNumberFormat="1" applyFont="1" applyFill="1" applyBorder="1" applyAlignment="1">
      <alignment horizontal="center"/>
    </xf>
    <xf numFmtId="188" fontId="97" fillId="22" borderId="27" xfId="0" applyNumberFormat="1" applyFont="1" applyFill="1" applyBorder="1" applyAlignment="1">
      <alignment horizontal="center"/>
    </xf>
    <xf numFmtId="209" fontId="0" fillId="0" borderId="0" xfId="13437" applyNumberFormat="1" applyFont="1"/>
  </cellXfs>
  <cellStyles count="47183">
    <cellStyle name="          _x000d__x000a_386grabber=VGA.3GR_x000d__x000a_" xfId="13465" xr:uid="{00000000-0005-0000-0000-000000000000}"/>
    <cellStyle name="&quot;X&quot; MEN" xfId="46217" xr:uid="{00000000-0005-0000-0000-000001000000}"/>
    <cellStyle name="_%(SignOnly)" xfId="46218" xr:uid="{00000000-0005-0000-0000-000002000000}"/>
    <cellStyle name="_%(SignSpaceOnly)" xfId="46219" xr:uid="{00000000-0005-0000-0000-000003000000}"/>
    <cellStyle name="_Comma" xfId="46220" xr:uid="{00000000-0005-0000-0000-000004000000}"/>
    <cellStyle name="_Comma_Balance Sheet" xfId="46221" xr:uid="{00000000-0005-0000-0000-000005000000}"/>
    <cellStyle name="_Comma_Criteria" xfId="46222" xr:uid="{00000000-0005-0000-0000-000006000000}"/>
    <cellStyle name="_Comma_Data Tape" xfId="46223" xr:uid="{00000000-0005-0000-0000-000007000000}"/>
    <cellStyle name="_Comma_Data_Tape" xfId="46224" xr:uid="{00000000-0005-0000-0000-000008000000}"/>
    <cellStyle name="_Comma_Input" xfId="46225" xr:uid="{00000000-0005-0000-0000-000009000000}"/>
    <cellStyle name="_Comma_Pools" xfId="46226" xr:uid="{00000000-0005-0000-0000-00000A000000}"/>
    <cellStyle name="_Comma_Senario Input Assumptions" xfId="46227" xr:uid="{00000000-0005-0000-0000-00000B000000}"/>
    <cellStyle name="_Comma_Sheet1" xfId="46228" xr:uid="{00000000-0005-0000-0000-00000C000000}"/>
    <cellStyle name="_Comma_Sheet1_Balance Sheet" xfId="46229" xr:uid="{00000000-0005-0000-0000-00000D000000}"/>
    <cellStyle name="_Comma_Sheet1_Criteria" xfId="46230" xr:uid="{00000000-0005-0000-0000-00000E000000}"/>
    <cellStyle name="_Comma_Sheet1_Data Tape" xfId="46231" xr:uid="{00000000-0005-0000-0000-00000F000000}"/>
    <cellStyle name="_Comma_Sheet1_Data_Tape" xfId="46232" xr:uid="{00000000-0005-0000-0000-000010000000}"/>
    <cellStyle name="_Comma_Sheet1_Input" xfId="46233" xr:uid="{00000000-0005-0000-0000-000011000000}"/>
    <cellStyle name="_Comma_Sheet1_Pools" xfId="46234" xr:uid="{00000000-0005-0000-0000-000012000000}"/>
    <cellStyle name="_Comma_Sheet1_Senario Input Assumptions" xfId="46235" xr:uid="{00000000-0005-0000-0000-000013000000}"/>
    <cellStyle name="_Comma_Sheet1_Structure Model_2003_test2" xfId="46236" xr:uid="{00000000-0005-0000-0000-000014000000}"/>
    <cellStyle name="_Comma_Sheet3" xfId="46237" xr:uid="{00000000-0005-0000-0000-000015000000}"/>
    <cellStyle name="_Comma_Structure Model_2003_test2" xfId="46238" xr:uid="{00000000-0005-0000-0000-000016000000}"/>
    <cellStyle name="_Currency" xfId="46239" xr:uid="{00000000-0005-0000-0000-000017000000}"/>
    <cellStyle name="_Currency_Balance Sheet" xfId="46240" xr:uid="{00000000-0005-0000-0000-000018000000}"/>
    <cellStyle name="_Currency_Criteria" xfId="46241" xr:uid="{00000000-0005-0000-0000-000019000000}"/>
    <cellStyle name="_Currency_Data Tape" xfId="46242" xr:uid="{00000000-0005-0000-0000-00001A000000}"/>
    <cellStyle name="_Currency_Data_Tape" xfId="46243" xr:uid="{00000000-0005-0000-0000-00001B000000}"/>
    <cellStyle name="_Currency_Input" xfId="46244" xr:uid="{00000000-0005-0000-0000-00001C000000}"/>
    <cellStyle name="_Currency_Pools" xfId="46245" xr:uid="{00000000-0005-0000-0000-00001D000000}"/>
    <cellStyle name="_Currency_Senario Input Assumptions" xfId="46246" xr:uid="{00000000-0005-0000-0000-00001E000000}"/>
    <cellStyle name="_Currency_Sheet1" xfId="46247" xr:uid="{00000000-0005-0000-0000-00001F000000}"/>
    <cellStyle name="_Currency_Sheet1_Balance Sheet" xfId="46248" xr:uid="{00000000-0005-0000-0000-000020000000}"/>
    <cellStyle name="_Currency_Sheet1_Criteria" xfId="46249" xr:uid="{00000000-0005-0000-0000-000021000000}"/>
    <cellStyle name="_Currency_Sheet1_Data Tape" xfId="46250" xr:uid="{00000000-0005-0000-0000-000022000000}"/>
    <cellStyle name="_Currency_Sheet1_Data_Tape" xfId="46251" xr:uid="{00000000-0005-0000-0000-000023000000}"/>
    <cellStyle name="_Currency_Sheet1_Input" xfId="46252" xr:uid="{00000000-0005-0000-0000-000024000000}"/>
    <cellStyle name="_Currency_Sheet1_Pools" xfId="46253" xr:uid="{00000000-0005-0000-0000-000025000000}"/>
    <cellStyle name="_Currency_Sheet1_Senario Input Assumptions" xfId="46254" xr:uid="{00000000-0005-0000-0000-000026000000}"/>
    <cellStyle name="_Currency_Sheet1_Structure Model_2003_test2" xfId="46255" xr:uid="{00000000-0005-0000-0000-000027000000}"/>
    <cellStyle name="_Currency_Sheet3" xfId="46256" xr:uid="{00000000-0005-0000-0000-000028000000}"/>
    <cellStyle name="_Currency_Structure Model_2003_test2" xfId="46257" xr:uid="{00000000-0005-0000-0000-000029000000}"/>
    <cellStyle name="_CurrencySpace" xfId="46258" xr:uid="{00000000-0005-0000-0000-00002A000000}"/>
    <cellStyle name="_CurrencySpace_Balance Sheet" xfId="46259" xr:uid="{00000000-0005-0000-0000-00002B000000}"/>
    <cellStyle name="_CurrencySpace_Criteria" xfId="46260" xr:uid="{00000000-0005-0000-0000-00002C000000}"/>
    <cellStyle name="_CurrencySpace_Data Tape" xfId="46261" xr:uid="{00000000-0005-0000-0000-00002D000000}"/>
    <cellStyle name="_CurrencySpace_Data_Tape" xfId="46262" xr:uid="{00000000-0005-0000-0000-00002E000000}"/>
    <cellStyle name="_CurrencySpace_Input" xfId="46263" xr:uid="{00000000-0005-0000-0000-00002F000000}"/>
    <cellStyle name="_CurrencySpace_Pools" xfId="46264" xr:uid="{00000000-0005-0000-0000-000030000000}"/>
    <cellStyle name="_CurrencySpace_Senario Input Assumptions" xfId="46265" xr:uid="{00000000-0005-0000-0000-000031000000}"/>
    <cellStyle name="_CurrencySpace_Sheet1" xfId="46266" xr:uid="{00000000-0005-0000-0000-000032000000}"/>
    <cellStyle name="_CurrencySpace_Sheet1_Balance Sheet" xfId="46267" xr:uid="{00000000-0005-0000-0000-000033000000}"/>
    <cellStyle name="_CurrencySpace_Sheet1_Criteria" xfId="46268" xr:uid="{00000000-0005-0000-0000-000034000000}"/>
    <cellStyle name="_CurrencySpace_Sheet1_Data Tape" xfId="46269" xr:uid="{00000000-0005-0000-0000-000035000000}"/>
    <cellStyle name="_CurrencySpace_Sheet1_Data_Tape" xfId="46270" xr:uid="{00000000-0005-0000-0000-000036000000}"/>
    <cellStyle name="_CurrencySpace_Sheet1_Input" xfId="46271" xr:uid="{00000000-0005-0000-0000-000037000000}"/>
    <cellStyle name="_CurrencySpace_Sheet1_Pools" xfId="46272" xr:uid="{00000000-0005-0000-0000-000038000000}"/>
    <cellStyle name="_CurrencySpace_Sheet1_Senario Input Assumptions" xfId="46273" xr:uid="{00000000-0005-0000-0000-000039000000}"/>
    <cellStyle name="_CurrencySpace_Sheet1_Structure Model_2003_test2" xfId="46274" xr:uid="{00000000-0005-0000-0000-00003A000000}"/>
    <cellStyle name="_CurrencySpace_Sheet3" xfId="46275" xr:uid="{00000000-0005-0000-0000-00003B000000}"/>
    <cellStyle name="_CurrencySpace_Structure Model_2003_test2" xfId="46276" xr:uid="{00000000-0005-0000-0000-00003C000000}"/>
    <cellStyle name="_Euro" xfId="46277" xr:uid="{00000000-0005-0000-0000-00003D000000}"/>
    <cellStyle name="_Heading" xfId="46278" xr:uid="{00000000-0005-0000-0000-00003E000000}"/>
    <cellStyle name="_Highlight" xfId="46279" xr:uid="{00000000-0005-0000-0000-00003F000000}"/>
    <cellStyle name="_Multiple" xfId="46280" xr:uid="{00000000-0005-0000-0000-000040000000}"/>
    <cellStyle name="_Multiple_Balance Sheet" xfId="46281" xr:uid="{00000000-0005-0000-0000-000041000000}"/>
    <cellStyle name="_Multiple_Criteria" xfId="46282" xr:uid="{00000000-0005-0000-0000-000042000000}"/>
    <cellStyle name="_Multiple_Data Tape" xfId="46283" xr:uid="{00000000-0005-0000-0000-000043000000}"/>
    <cellStyle name="_Multiple_Data_Tape" xfId="46284" xr:uid="{00000000-0005-0000-0000-000044000000}"/>
    <cellStyle name="_Multiple_Input" xfId="46285" xr:uid="{00000000-0005-0000-0000-000045000000}"/>
    <cellStyle name="_Multiple_Pools" xfId="46286" xr:uid="{00000000-0005-0000-0000-000046000000}"/>
    <cellStyle name="_Multiple_Senario Input Assumptions" xfId="46287" xr:uid="{00000000-0005-0000-0000-000047000000}"/>
    <cellStyle name="_Multiple_Sheet1" xfId="46288" xr:uid="{00000000-0005-0000-0000-000048000000}"/>
    <cellStyle name="_Multiple_Sheet1_Balance Sheet" xfId="46289" xr:uid="{00000000-0005-0000-0000-000049000000}"/>
    <cellStyle name="_Multiple_Sheet1_Criteria" xfId="46290" xr:uid="{00000000-0005-0000-0000-00004A000000}"/>
    <cellStyle name="_Multiple_Sheet1_Data Tape" xfId="46291" xr:uid="{00000000-0005-0000-0000-00004B000000}"/>
    <cellStyle name="_Multiple_Sheet1_Data_Tape" xfId="46292" xr:uid="{00000000-0005-0000-0000-00004C000000}"/>
    <cellStyle name="_Multiple_Sheet1_Input" xfId="46293" xr:uid="{00000000-0005-0000-0000-00004D000000}"/>
    <cellStyle name="_Multiple_Sheet1_Pools" xfId="46294" xr:uid="{00000000-0005-0000-0000-00004E000000}"/>
    <cellStyle name="_Multiple_Sheet1_Senario Input Assumptions" xfId="46295" xr:uid="{00000000-0005-0000-0000-00004F000000}"/>
    <cellStyle name="_Multiple_Sheet1_Structure Model_2003_test2" xfId="46296" xr:uid="{00000000-0005-0000-0000-000050000000}"/>
    <cellStyle name="_Multiple_Sheet3" xfId="46297" xr:uid="{00000000-0005-0000-0000-000051000000}"/>
    <cellStyle name="_Multiple_Structure Model_2003_test2" xfId="46298" xr:uid="{00000000-0005-0000-0000-000052000000}"/>
    <cellStyle name="_MultipleSpace" xfId="46299" xr:uid="{00000000-0005-0000-0000-000053000000}"/>
    <cellStyle name="_SubHeading" xfId="13466" xr:uid="{00000000-0005-0000-0000-000054000000}"/>
    <cellStyle name="_Table" xfId="46300" xr:uid="{00000000-0005-0000-0000-000055000000}"/>
    <cellStyle name="_TableHead" xfId="46301" xr:uid="{00000000-0005-0000-0000-000056000000}"/>
    <cellStyle name="_TableRowHead" xfId="46302" xr:uid="{00000000-0005-0000-0000-000057000000}"/>
    <cellStyle name="_TableSuperHead" xfId="46303" xr:uid="{00000000-0005-0000-0000-000058000000}"/>
    <cellStyle name="£ BP" xfId="46304" xr:uid="{00000000-0005-0000-0000-000059000000}"/>
    <cellStyle name="¥ JY" xfId="46305" xr:uid="{00000000-0005-0000-0000-00005A000000}"/>
    <cellStyle name="=C:\WINNT\SYSTEM32\COMMAND.COM" xfId="13467" xr:uid="{00000000-0005-0000-0000-00005B000000}"/>
    <cellStyle name="_x000b_À_x000a__x0014__x0016_À_x0018__x001a_À_x001d_" xfId="1" xr:uid="{00000000-0005-0000-0000-00005C000000}"/>
    <cellStyle name="_x000b_À_x000a__x0014__x0016_À_x0018__x001a_À_x001d_ 10" xfId="9329" xr:uid="{00000000-0005-0000-0000-00005D000000}"/>
    <cellStyle name="_x000b_À_x000a__x0014__x0016_À_x0018__x001a_À_x001d_ 11" xfId="9330" xr:uid="{00000000-0005-0000-0000-00005E000000}"/>
    <cellStyle name="_x000b_À_x000a__x0014__x0016_À_x0018__x001a_À_x001d_ 12" xfId="9331" xr:uid="{00000000-0005-0000-0000-00005F000000}"/>
    <cellStyle name="_x000b_À_x000a__x0014__x0016_À_x0018__x001a_À_x001d_ 13" xfId="9332" xr:uid="{00000000-0005-0000-0000-000060000000}"/>
    <cellStyle name="_x000b_À_x000a__x0014__x0016_À_x0018__x001a_À_x001d_ 14" xfId="9333" xr:uid="{00000000-0005-0000-0000-000061000000}"/>
    <cellStyle name="_x000b_À_x000a__x0014__x0016_À_x0018__x001a_À_x001d_ 15" xfId="9334" xr:uid="{00000000-0005-0000-0000-000062000000}"/>
    <cellStyle name="_x000b_À_x000a__x0014__x0016_À_x0018__x001a_À_x001d_ 16" xfId="9335" xr:uid="{00000000-0005-0000-0000-000063000000}"/>
    <cellStyle name="_x000b_À_x000a__x0014__x0016_À_x0018__x001a_À_x001d_ 17" xfId="9336" xr:uid="{00000000-0005-0000-0000-000064000000}"/>
    <cellStyle name="_x000b_À_x000a__x0014__x0016_À_x0018__x001a_À_x001d_ 18" xfId="9337" xr:uid="{00000000-0005-0000-0000-000065000000}"/>
    <cellStyle name="_x000b_À_x000a__x0014__x0016_À_x0018__x001a_À_x001d_ 19" xfId="9338" xr:uid="{00000000-0005-0000-0000-000066000000}"/>
    <cellStyle name="_x000b_À_x000a__x0014__x0016_À_x0018__x001a_À_x001d_ 2" xfId="2419" xr:uid="{00000000-0005-0000-0000-000067000000}"/>
    <cellStyle name="_x000b_À_x000a__x0014__x0016_À_x0018__x001a_À_x001d_ 2 2" xfId="2420" xr:uid="{00000000-0005-0000-0000-000068000000}"/>
    <cellStyle name="_x000b_À_x000a__x0014__x0016_À_x0018__x001a_À_x001d_ 20" xfId="9339" xr:uid="{00000000-0005-0000-0000-000069000000}"/>
    <cellStyle name="_x000b_À_x000a__x0014__x0016_À_x0018__x001a_À_x001d_ 21" xfId="9340" xr:uid="{00000000-0005-0000-0000-00006A000000}"/>
    <cellStyle name="_x000b_À_x000a__x0014__x0016_À_x0018__x001a_À_x001d_ 22" xfId="9341" xr:uid="{00000000-0005-0000-0000-00006B000000}"/>
    <cellStyle name="_x000b_À_x000a__x0014__x0016_À_x0018__x001a_À_x001d_ 23" xfId="9342" xr:uid="{00000000-0005-0000-0000-00006C000000}"/>
    <cellStyle name="_x000b_À_x000a__x0014__x0016_À_x0018__x001a_À_x001d_ 24" xfId="9343" xr:uid="{00000000-0005-0000-0000-00006D000000}"/>
    <cellStyle name="_x000b_À_x000a__x0014__x0016_À_x0018__x001a_À_x001d_ 25" xfId="9344" xr:uid="{00000000-0005-0000-0000-00006E000000}"/>
    <cellStyle name="_x000b_À_x000a__x0014__x0016_À_x0018__x001a_À_x001d_ 26" xfId="9345" xr:uid="{00000000-0005-0000-0000-00006F000000}"/>
    <cellStyle name="_x000b_À_x000a__x0014__x0016_À_x0018__x001a_À_x001d_ 27" xfId="9346" xr:uid="{00000000-0005-0000-0000-000070000000}"/>
    <cellStyle name="_x000b_À_x000a__x0014__x0016_À_x0018__x001a_À_x001d_ 28" xfId="9347" xr:uid="{00000000-0005-0000-0000-000071000000}"/>
    <cellStyle name="_x000b_À_x000a__x0014__x0016_À_x0018__x001a_À_x001d_ 29" xfId="9348" xr:uid="{00000000-0005-0000-0000-000072000000}"/>
    <cellStyle name="_x000b_À_x000a__x0014__x0016_À_x0018__x001a_À_x001d_ 3" xfId="2421" xr:uid="{00000000-0005-0000-0000-000073000000}"/>
    <cellStyle name="_x000b_À_x000a__x0014__x0016_À_x0018__x001a_À_x001d_ 3 2" xfId="2422" xr:uid="{00000000-0005-0000-0000-000074000000}"/>
    <cellStyle name="_x000b_À_x000a__x0014__x0016_À_x0018__x001a_À_x001d_ 30" xfId="9349" xr:uid="{00000000-0005-0000-0000-000075000000}"/>
    <cellStyle name="_x000b_À_x000a__x0014__x0016_À_x0018__x001a_À_x001d_ 31" xfId="9350" xr:uid="{00000000-0005-0000-0000-000076000000}"/>
    <cellStyle name="_x000b_À_x000a__x0014__x0016_À_x0018__x001a_À_x001d_ 32" xfId="9351" xr:uid="{00000000-0005-0000-0000-000077000000}"/>
    <cellStyle name="_x000b_À_x000a__x0014__x0016_À_x0018__x001a_À_x001d_ 33" xfId="9352" xr:uid="{00000000-0005-0000-0000-000078000000}"/>
    <cellStyle name="_x000b_À_x000a__x0014__x0016_À_x0018__x001a_À_x001d_ 34" xfId="9353" xr:uid="{00000000-0005-0000-0000-000079000000}"/>
    <cellStyle name="_x000b_À_x000a__x0014__x0016_À_x0018__x001a_À_x001d_ 35" xfId="9354" xr:uid="{00000000-0005-0000-0000-00007A000000}"/>
    <cellStyle name="_x000b_À_x000a__x0014__x0016_À_x0018__x001a_À_x001d_ 36" xfId="9355" xr:uid="{00000000-0005-0000-0000-00007B000000}"/>
    <cellStyle name="_x000b_À_x000a__x0014__x0016_À_x0018__x001a_À_x001d_ 37" xfId="9356" xr:uid="{00000000-0005-0000-0000-00007C000000}"/>
    <cellStyle name="_x000b_À_x000a__x0014__x0016_À_x0018__x001a_À_x001d_ 38" xfId="9357" xr:uid="{00000000-0005-0000-0000-00007D000000}"/>
    <cellStyle name="_x000b_À_x000a__x0014__x0016_À_x0018__x001a_À_x001d_ 39" xfId="9358" xr:uid="{00000000-0005-0000-0000-00007E000000}"/>
    <cellStyle name="_x000b_À_x000a__x0014__x0016_À_x0018__x001a_À_x001d_ 4" xfId="2423" xr:uid="{00000000-0005-0000-0000-00007F000000}"/>
    <cellStyle name="_x000b_À_x000a__x0014__x0016_À_x0018__x001a_À_x001d_ 4 2" xfId="2424" xr:uid="{00000000-0005-0000-0000-000080000000}"/>
    <cellStyle name="_x000b_À_x000a__x0014__x0016_À_x0018__x001a_À_x001d_ 40" xfId="9359" xr:uid="{00000000-0005-0000-0000-000081000000}"/>
    <cellStyle name="_x000b_À_x000a__x0014__x0016_À_x0018__x001a_À_x001d_ 41" xfId="9360" xr:uid="{00000000-0005-0000-0000-000082000000}"/>
    <cellStyle name="_x000b_À_x000a__x0014__x0016_À_x0018__x001a_À_x001d_ 42" xfId="9361" xr:uid="{00000000-0005-0000-0000-000083000000}"/>
    <cellStyle name="_x000b_À_x000a__x0014__x0016_À_x0018__x001a_À_x001d_ 43" xfId="9362" xr:uid="{00000000-0005-0000-0000-000084000000}"/>
    <cellStyle name="_x000b_À_x000a__x0014__x0016_À_x0018__x001a_À_x001d_ 5" xfId="2425" xr:uid="{00000000-0005-0000-0000-000085000000}"/>
    <cellStyle name="_x000b_À_x000a__x0014__x0016_À_x0018__x001a_À_x001d_ 5 2" xfId="2426" xr:uid="{00000000-0005-0000-0000-000086000000}"/>
    <cellStyle name="_x000b_À_x000a__x0014__x0016_À_x0018__x001a_À_x001d_ 6" xfId="2427" xr:uid="{00000000-0005-0000-0000-000087000000}"/>
    <cellStyle name="_x000b_À_x000a__x0014__x0016_À_x0018__x001a_À_x001d_ 6 2" xfId="2428" xr:uid="{00000000-0005-0000-0000-000088000000}"/>
    <cellStyle name="_x000b_À_x000a__x0014__x0016_À_x0018__x001a_À_x001d_ 7" xfId="2429" xr:uid="{00000000-0005-0000-0000-000089000000}"/>
    <cellStyle name="_x000b_À_x000a__x0014__x0016_À_x0018__x001a_À_x001d_ 7 2" xfId="2430" xr:uid="{00000000-0005-0000-0000-00008A000000}"/>
    <cellStyle name="_x000b_À_x000a__x0014__x0016_À_x0018__x001a_À_x001d_ 8" xfId="2431" xr:uid="{00000000-0005-0000-0000-00008B000000}"/>
    <cellStyle name="_x000b_À_x000a__x0014__x0016_À_x0018__x001a_À_x001d_ 8 2" xfId="2432" xr:uid="{00000000-0005-0000-0000-00008C000000}"/>
    <cellStyle name="_x000b_À_x000a__x0014__x0016_À_x0018__x001a_À_x001d_ 9" xfId="9363" xr:uid="{00000000-0005-0000-0000-00008D000000}"/>
    <cellStyle name="_x000b_À_x000d__x0014__x0016_À_x0018__x001a_À_x001d_" xfId="138" xr:uid="{00000000-0005-0000-0000-00008E000000}"/>
    <cellStyle name="_x000b_À_x000d__x0014__x0016_À_x0018__x001a_À_x001d_ 10" xfId="786" xr:uid="{00000000-0005-0000-0000-00008F000000}"/>
    <cellStyle name="_x000b_À_x000d__x0014__x0016_À_x0018__x001a_À_x001d_ 10 2" xfId="2433" xr:uid="{00000000-0005-0000-0000-000090000000}"/>
    <cellStyle name="_x000b_À_x000d__x0014__x0016_À_x0018__x001a_À_x001d_ 10 2 2" xfId="2434" xr:uid="{00000000-0005-0000-0000-000091000000}"/>
    <cellStyle name="_x000b_À_x000d__x0014__x0016_À_x0018__x001a_À_x001d_ 10 3" xfId="2435" xr:uid="{00000000-0005-0000-0000-000092000000}"/>
    <cellStyle name="_x000b_À_x000d__x0014__x0016_À_x0018__x001a_À_x001d_ 10 3 2" xfId="2436" xr:uid="{00000000-0005-0000-0000-000093000000}"/>
    <cellStyle name="_x000b_À_x000d__x0014__x0016_À_x0018__x001a_À_x001d_ 10 4" xfId="2437" xr:uid="{00000000-0005-0000-0000-000094000000}"/>
    <cellStyle name="_x000b_À_x000d__x0014__x0016_À_x0018__x001a_À_x001d_ 10 4 2" xfId="2438" xr:uid="{00000000-0005-0000-0000-000095000000}"/>
    <cellStyle name="_x000b_À_x000d__x0014__x0016_À_x0018__x001a_À_x001d_ 10 5" xfId="2439" xr:uid="{00000000-0005-0000-0000-000096000000}"/>
    <cellStyle name="_x000b_À_x000d__x0014__x0016_À_x0018__x001a_À_x001d_ 10 5 2" xfId="2440" xr:uid="{00000000-0005-0000-0000-000097000000}"/>
    <cellStyle name="_x000b_À_x000d__x0014__x0016_À_x0018__x001a_À_x001d_ 11" xfId="822" xr:uid="{00000000-0005-0000-0000-000098000000}"/>
    <cellStyle name="_x000b_À_x000d__x0014__x0016_À_x0018__x001a_À_x001d_ 11 2" xfId="2441" xr:uid="{00000000-0005-0000-0000-000099000000}"/>
    <cellStyle name="_x000b_À_x000d__x0014__x0016_À_x0018__x001a_À_x001d_ 11 2 2" xfId="2442" xr:uid="{00000000-0005-0000-0000-00009A000000}"/>
    <cellStyle name="_x000b_À_x000d__x0014__x0016_À_x0018__x001a_À_x001d_ 11 3" xfId="2443" xr:uid="{00000000-0005-0000-0000-00009B000000}"/>
    <cellStyle name="_x000b_À_x000d__x0014__x0016_À_x0018__x001a_À_x001d_ 11 3 2" xfId="2444" xr:uid="{00000000-0005-0000-0000-00009C000000}"/>
    <cellStyle name="_x000b_À_x000d__x0014__x0016_À_x0018__x001a_À_x001d_ 11 4" xfId="2445" xr:uid="{00000000-0005-0000-0000-00009D000000}"/>
    <cellStyle name="_x000b_À_x000d__x0014__x0016_À_x0018__x001a_À_x001d_ 11 4 2" xfId="2446" xr:uid="{00000000-0005-0000-0000-00009E000000}"/>
    <cellStyle name="_x000b_À_x000d__x0014__x0016_À_x0018__x001a_À_x001d_ 11 5" xfId="2447" xr:uid="{00000000-0005-0000-0000-00009F000000}"/>
    <cellStyle name="_x000b_À_x000d__x0014__x0016_À_x0018__x001a_À_x001d_ 11 5 2" xfId="2448" xr:uid="{00000000-0005-0000-0000-0000A0000000}"/>
    <cellStyle name="_x000b_À_x000d__x0014__x0016_À_x0018__x001a_À_x001d_ 12" xfId="855" xr:uid="{00000000-0005-0000-0000-0000A1000000}"/>
    <cellStyle name="_x000b_À_x000d__x0014__x0016_À_x0018__x001a_À_x001d_ 12 2" xfId="2449" xr:uid="{00000000-0005-0000-0000-0000A2000000}"/>
    <cellStyle name="_x000b_À_x000d__x0014__x0016_À_x0018__x001a_À_x001d_ 12 2 2" xfId="2450" xr:uid="{00000000-0005-0000-0000-0000A3000000}"/>
    <cellStyle name="_x000b_À_x000d__x0014__x0016_À_x0018__x001a_À_x001d_ 12 3" xfId="2451" xr:uid="{00000000-0005-0000-0000-0000A4000000}"/>
    <cellStyle name="_x000b_À_x000d__x0014__x0016_À_x0018__x001a_À_x001d_ 12 3 2" xfId="2452" xr:uid="{00000000-0005-0000-0000-0000A5000000}"/>
    <cellStyle name="_x000b_À_x000d__x0014__x0016_À_x0018__x001a_À_x001d_ 12 4" xfId="2453" xr:uid="{00000000-0005-0000-0000-0000A6000000}"/>
    <cellStyle name="_x000b_À_x000d__x0014__x0016_À_x0018__x001a_À_x001d_ 12 4 2" xfId="2454" xr:uid="{00000000-0005-0000-0000-0000A7000000}"/>
    <cellStyle name="_x000b_À_x000d__x0014__x0016_À_x0018__x001a_À_x001d_ 12 5" xfId="2455" xr:uid="{00000000-0005-0000-0000-0000A8000000}"/>
    <cellStyle name="_x000b_À_x000d__x0014__x0016_À_x0018__x001a_À_x001d_ 12 5 2" xfId="2456" xr:uid="{00000000-0005-0000-0000-0000A9000000}"/>
    <cellStyle name="_x000b_À_x000d__x0014__x0016_À_x0018__x001a_À_x001d_ 13" xfId="882" xr:uid="{00000000-0005-0000-0000-0000AA000000}"/>
    <cellStyle name="_x000b_À_x000d__x0014__x0016_À_x0018__x001a_À_x001d_ 13 2" xfId="2457" xr:uid="{00000000-0005-0000-0000-0000AB000000}"/>
    <cellStyle name="_x000b_À_x000d__x0014__x0016_À_x0018__x001a_À_x001d_ 13 2 2" xfId="2458" xr:uid="{00000000-0005-0000-0000-0000AC000000}"/>
    <cellStyle name="_x000b_À_x000d__x0014__x0016_À_x0018__x001a_À_x001d_ 13 3" xfId="2459" xr:uid="{00000000-0005-0000-0000-0000AD000000}"/>
    <cellStyle name="_x000b_À_x000d__x0014__x0016_À_x0018__x001a_À_x001d_ 13 3 2" xfId="2460" xr:uid="{00000000-0005-0000-0000-0000AE000000}"/>
    <cellStyle name="_x000b_À_x000d__x0014__x0016_À_x0018__x001a_À_x001d_ 14" xfId="903" xr:uid="{00000000-0005-0000-0000-0000AF000000}"/>
    <cellStyle name="_x000b_À_x000d__x0014__x0016_À_x0018__x001a_À_x001d_ 14 2" xfId="2461" xr:uid="{00000000-0005-0000-0000-0000B0000000}"/>
    <cellStyle name="_x000b_À_x000d__x0014__x0016_À_x0018__x001a_À_x001d_ 14 2 2" xfId="2462" xr:uid="{00000000-0005-0000-0000-0000B1000000}"/>
    <cellStyle name="_x000b_À_x000d__x0014__x0016_À_x0018__x001a_À_x001d_ 14 3" xfId="2463" xr:uid="{00000000-0005-0000-0000-0000B2000000}"/>
    <cellStyle name="_x000b_À_x000d__x0014__x0016_À_x0018__x001a_À_x001d_ 14 3 2" xfId="2464" xr:uid="{00000000-0005-0000-0000-0000B3000000}"/>
    <cellStyle name="_x000b_À_x000d__x0014__x0016_À_x0018__x001a_À_x001d_ 15" xfId="904" xr:uid="{00000000-0005-0000-0000-0000B4000000}"/>
    <cellStyle name="_x000b_À_x000d__x0014__x0016_À_x0018__x001a_À_x001d_ 15 2" xfId="2465" xr:uid="{00000000-0005-0000-0000-0000B5000000}"/>
    <cellStyle name="_x000b_À_x000d__x0014__x0016_À_x0018__x001a_À_x001d_ 15 2 2" xfId="2466" xr:uid="{00000000-0005-0000-0000-0000B6000000}"/>
    <cellStyle name="_x000b_À_x000d__x0014__x0016_À_x0018__x001a_À_x001d_ 15 3" xfId="2467" xr:uid="{00000000-0005-0000-0000-0000B7000000}"/>
    <cellStyle name="_x000b_À_x000d__x0014__x0016_À_x0018__x001a_À_x001d_ 15 3 2" xfId="2468" xr:uid="{00000000-0005-0000-0000-0000B8000000}"/>
    <cellStyle name="_x000b_À_x000d__x0014__x0016_À_x0018__x001a_À_x001d_ 16" xfId="905" xr:uid="{00000000-0005-0000-0000-0000B9000000}"/>
    <cellStyle name="_x000b_À_x000d__x0014__x0016_À_x0018__x001a_À_x001d_ 16 2" xfId="2469" xr:uid="{00000000-0005-0000-0000-0000BA000000}"/>
    <cellStyle name="_x000b_À_x000d__x0014__x0016_À_x0018__x001a_À_x001d_ 16 2 2" xfId="2470" xr:uid="{00000000-0005-0000-0000-0000BB000000}"/>
    <cellStyle name="_x000b_À_x000d__x0014__x0016_À_x0018__x001a_À_x001d_ 16 3" xfId="2471" xr:uid="{00000000-0005-0000-0000-0000BC000000}"/>
    <cellStyle name="_x000b_À_x000d__x0014__x0016_À_x0018__x001a_À_x001d_ 16 3 2" xfId="2472" xr:uid="{00000000-0005-0000-0000-0000BD000000}"/>
    <cellStyle name="_x000b_À_x000d__x0014__x0016_À_x0018__x001a_À_x001d_ 17" xfId="906" xr:uid="{00000000-0005-0000-0000-0000BE000000}"/>
    <cellStyle name="_x000b_À_x000d__x0014__x0016_À_x0018__x001a_À_x001d_ 17 2" xfId="2473" xr:uid="{00000000-0005-0000-0000-0000BF000000}"/>
    <cellStyle name="_x000b_À_x000d__x0014__x0016_À_x0018__x001a_À_x001d_ 17 2 2" xfId="2474" xr:uid="{00000000-0005-0000-0000-0000C0000000}"/>
    <cellStyle name="_x000b_À_x000d__x0014__x0016_À_x0018__x001a_À_x001d_ 17 3" xfId="2475" xr:uid="{00000000-0005-0000-0000-0000C1000000}"/>
    <cellStyle name="_x000b_À_x000d__x0014__x0016_À_x0018__x001a_À_x001d_ 17 3 2" xfId="2476" xr:uid="{00000000-0005-0000-0000-0000C2000000}"/>
    <cellStyle name="_x000b_À_x000d__x0014__x0016_À_x0018__x001a_À_x001d_ 18" xfId="907" xr:uid="{00000000-0005-0000-0000-0000C3000000}"/>
    <cellStyle name="_x000b_À_x000d__x0014__x0016_À_x0018__x001a_À_x001d_ 18 2" xfId="2477" xr:uid="{00000000-0005-0000-0000-0000C4000000}"/>
    <cellStyle name="_x000b_À_x000d__x0014__x0016_À_x0018__x001a_À_x001d_ 18 2 2" xfId="2478" xr:uid="{00000000-0005-0000-0000-0000C5000000}"/>
    <cellStyle name="_x000b_À_x000d__x0014__x0016_À_x0018__x001a_À_x001d_ 18 3" xfId="2479" xr:uid="{00000000-0005-0000-0000-0000C6000000}"/>
    <cellStyle name="_x000b_À_x000d__x0014__x0016_À_x0018__x001a_À_x001d_ 18 3 2" xfId="2480" xr:uid="{00000000-0005-0000-0000-0000C7000000}"/>
    <cellStyle name="_x000b_À_x000d__x0014__x0016_À_x0018__x001a_À_x001d_ 19" xfId="908" xr:uid="{00000000-0005-0000-0000-0000C8000000}"/>
    <cellStyle name="_x000b_À_x000d__x0014__x0016_À_x0018__x001a_À_x001d_ 19 2" xfId="2481" xr:uid="{00000000-0005-0000-0000-0000C9000000}"/>
    <cellStyle name="_x000b_À_x000d__x0014__x0016_À_x0018__x001a_À_x001d_ 19 2 2" xfId="2482" xr:uid="{00000000-0005-0000-0000-0000CA000000}"/>
    <cellStyle name="_x000b_À_x000d__x0014__x0016_À_x0018__x001a_À_x001d_ 19 3" xfId="2483" xr:uid="{00000000-0005-0000-0000-0000CB000000}"/>
    <cellStyle name="_x000b_À_x000d__x0014__x0016_À_x0018__x001a_À_x001d_ 19 3 2" xfId="2484" xr:uid="{00000000-0005-0000-0000-0000CC000000}"/>
    <cellStyle name="_x000b_À_x000d__x0014__x0016_À_x0018__x001a_À_x001d_ 2" xfId="285" xr:uid="{00000000-0005-0000-0000-0000CD000000}"/>
    <cellStyle name="_x000b_À_x000d__x0014__x0016_À_x0018__x001a_À_x001d_ 2 10" xfId="2485" xr:uid="{00000000-0005-0000-0000-0000CE000000}"/>
    <cellStyle name="_x000b_À_x000d__x0014__x0016_À_x0018__x001a_À_x001d_ 2 10 2" xfId="2486" xr:uid="{00000000-0005-0000-0000-0000CF000000}"/>
    <cellStyle name="_x000b_À_x000d__x0014__x0016_À_x0018__x001a_À_x001d_ 2 11" xfId="2487" xr:uid="{00000000-0005-0000-0000-0000D0000000}"/>
    <cellStyle name="_x000b_À_x000d__x0014__x0016_À_x0018__x001a_À_x001d_ 2 12" xfId="2488" xr:uid="{00000000-0005-0000-0000-0000D1000000}"/>
    <cellStyle name="_x000b_À_x000d__x0014__x0016_À_x0018__x001a_À_x001d_ 2 13" xfId="2489" xr:uid="{00000000-0005-0000-0000-0000D2000000}"/>
    <cellStyle name="_x000b_À_x000d__x0014__x0016_À_x0018__x001a_À_x001d_ 2 14" xfId="2490" xr:uid="{00000000-0005-0000-0000-0000D3000000}"/>
    <cellStyle name="_x000b_À_x000d__x0014__x0016_À_x0018__x001a_À_x001d_ 2 15" xfId="2491" xr:uid="{00000000-0005-0000-0000-0000D4000000}"/>
    <cellStyle name="_x000b_À_x000d__x0014__x0016_À_x0018__x001a_À_x001d_ 2 16" xfId="2492" xr:uid="{00000000-0005-0000-0000-0000D5000000}"/>
    <cellStyle name="_x000b_À_x000d__x0014__x0016_À_x0018__x001a_À_x001d_ 2 16 2" xfId="2493" xr:uid="{00000000-0005-0000-0000-0000D6000000}"/>
    <cellStyle name="_x000b_À_x000d__x0014__x0016_À_x0018__x001a_À_x001d_ 2 17" xfId="2494" xr:uid="{00000000-0005-0000-0000-0000D7000000}"/>
    <cellStyle name="_x000b_À_x000d__x0014__x0016_À_x0018__x001a_À_x001d_ 2 17 2" xfId="2495" xr:uid="{00000000-0005-0000-0000-0000D8000000}"/>
    <cellStyle name="_x000b_À_x000d__x0014__x0016_À_x0018__x001a_À_x001d_ 2 18" xfId="2496" xr:uid="{00000000-0005-0000-0000-0000D9000000}"/>
    <cellStyle name="_x000b_À_x000d__x0014__x0016_À_x0018__x001a_À_x001d_ 2 2" xfId="2497" xr:uid="{00000000-0005-0000-0000-0000DA000000}"/>
    <cellStyle name="_x000b_À_x000d__x0014__x0016_À_x0018__x001a_À_x001d_ 2 2 2" xfId="2498" xr:uid="{00000000-0005-0000-0000-0000DB000000}"/>
    <cellStyle name="_x000b_À_x000d__x0014__x0016_À_x0018__x001a_À_x001d_ 2 2 2 2" xfId="2499" xr:uid="{00000000-0005-0000-0000-0000DC000000}"/>
    <cellStyle name="_x000b_À_x000d__x0014__x0016_À_x0018__x001a_À_x001d_ 2 2 2 2 2" xfId="2500" xr:uid="{00000000-0005-0000-0000-0000DD000000}"/>
    <cellStyle name="_x000b_À_x000d__x0014__x0016_À_x0018__x001a_À_x001d_ 2 2 2 3" xfId="2501" xr:uid="{00000000-0005-0000-0000-0000DE000000}"/>
    <cellStyle name="_x000b_À_x000d__x0014__x0016_À_x0018__x001a_À_x001d_ 2 2 2 3 2" xfId="2502" xr:uid="{00000000-0005-0000-0000-0000DF000000}"/>
    <cellStyle name="_x000b_À_x000d__x0014__x0016_À_x0018__x001a_À_x001d_ 2 2 2 4" xfId="2503" xr:uid="{00000000-0005-0000-0000-0000E0000000}"/>
    <cellStyle name="_x000b_À_x000d__x0014__x0016_À_x0018__x001a_À_x001d_ 2 2 2 5" xfId="2504" xr:uid="{00000000-0005-0000-0000-0000E1000000}"/>
    <cellStyle name="_x000b_À_x000d__x0014__x0016_À_x0018__x001a_À_x001d_ 2 2 2 6" xfId="2505" xr:uid="{00000000-0005-0000-0000-0000E2000000}"/>
    <cellStyle name="_x000b_À_x000d__x0014__x0016_À_x0018__x001a_À_x001d_ 2 2 2 7" xfId="2506" xr:uid="{00000000-0005-0000-0000-0000E3000000}"/>
    <cellStyle name="_x000b_À_x000d__x0014__x0016_À_x0018__x001a_À_x001d_ 2 2 2 8" xfId="2507" xr:uid="{00000000-0005-0000-0000-0000E4000000}"/>
    <cellStyle name="_x000b_À_x000d__x0014__x0016_À_x0018__x001a_À_x001d_ 2 2 3" xfId="2508" xr:uid="{00000000-0005-0000-0000-0000E5000000}"/>
    <cellStyle name="_x000b_À_x000d__x0014__x0016_À_x0018__x001a_À_x001d_ 2 2 3 2" xfId="2509" xr:uid="{00000000-0005-0000-0000-0000E6000000}"/>
    <cellStyle name="_x000b_À_x000d__x0014__x0016_À_x0018__x001a_À_x001d_ 2 2 3 2 2" xfId="2510" xr:uid="{00000000-0005-0000-0000-0000E7000000}"/>
    <cellStyle name="_x000b_À_x000d__x0014__x0016_À_x0018__x001a_À_x001d_ 2 2 3 3" xfId="2511" xr:uid="{00000000-0005-0000-0000-0000E8000000}"/>
    <cellStyle name="_x000b_À_x000d__x0014__x0016_À_x0018__x001a_À_x001d_ 2 2 3 3 2" xfId="2512" xr:uid="{00000000-0005-0000-0000-0000E9000000}"/>
    <cellStyle name="_x000b_À_x000d__x0014__x0016_À_x0018__x001a_À_x001d_ 2 2 3 4" xfId="2513" xr:uid="{00000000-0005-0000-0000-0000EA000000}"/>
    <cellStyle name="_x000b_À_x000d__x0014__x0016_À_x0018__x001a_À_x001d_ 2 2 3 5" xfId="2514" xr:uid="{00000000-0005-0000-0000-0000EB000000}"/>
    <cellStyle name="_x000b_À_x000d__x0014__x0016_À_x0018__x001a_À_x001d_ 2 2 3 6" xfId="2515" xr:uid="{00000000-0005-0000-0000-0000EC000000}"/>
    <cellStyle name="_x000b_À_x000d__x0014__x0016_À_x0018__x001a_À_x001d_ 2 2 3 7" xfId="2516" xr:uid="{00000000-0005-0000-0000-0000ED000000}"/>
    <cellStyle name="_x000b_À_x000d__x0014__x0016_À_x0018__x001a_À_x001d_ 2 2 3 8" xfId="2517" xr:uid="{00000000-0005-0000-0000-0000EE000000}"/>
    <cellStyle name="_x000b_À_x000d__x0014__x0016_À_x0018__x001a_À_x001d_ 2 2 4" xfId="2518" xr:uid="{00000000-0005-0000-0000-0000EF000000}"/>
    <cellStyle name="_x000b_À_x000d__x0014__x0016_À_x0018__x001a_À_x001d_ 2 2 4 2" xfId="2519" xr:uid="{00000000-0005-0000-0000-0000F0000000}"/>
    <cellStyle name="_x000b_À_x000d__x0014__x0016_À_x0018__x001a_À_x001d_ 2 2 5" xfId="2520" xr:uid="{00000000-0005-0000-0000-0000F1000000}"/>
    <cellStyle name="_x000b_À_x000d__x0014__x0016_À_x0018__x001a_À_x001d_ 2 2 5 2" xfId="2521" xr:uid="{00000000-0005-0000-0000-0000F2000000}"/>
    <cellStyle name="_x000b_À_x000d__x0014__x0016_À_x0018__x001a_À_x001d_ 2 3" xfId="2522" xr:uid="{00000000-0005-0000-0000-0000F3000000}"/>
    <cellStyle name="_x000b_À_x000d__x0014__x0016_À_x0018__x001a_À_x001d_ 2 3 2" xfId="2523" xr:uid="{00000000-0005-0000-0000-0000F4000000}"/>
    <cellStyle name="_x000b_À_x000d__x0014__x0016_À_x0018__x001a_À_x001d_ 2 3 2 2" xfId="2524" xr:uid="{00000000-0005-0000-0000-0000F5000000}"/>
    <cellStyle name="_x000b_À_x000d__x0014__x0016_À_x0018__x001a_À_x001d_ 2 3 3" xfId="2525" xr:uid="{00000000-0005-0000-0000-0000F6000000}"/>
    <cellStyle name="_x000b_À_x000d__x0014__x0016_À_x0018__x001a_À_x001d_ 2 3 3 2" xfId="2526" xr:uid="{00000000-0005-0000-0000-0000F7000000}"/>
    <cellStyle name="_x000b_À_x000d__x0014__x0016_À_x0018__x001a_À_x001d_ 2 4" xfId="2527" xr:uid="{00000000-0005-0000-0000-0000F8000000}"/>
    <cellStyle name="_x000b_À_x000d__x0014__x0016_À_x0018__x001a_À_x001d_ 2 5" xfId="2528" xr:uid="{00000000-0005-0000-0000-0000F9000000}"/>
    <cellStyle name="_x000b_À_x000d__x0014__x0016_À_x0018__x001a_À_x001d_ 2 6" xfId="2529" xr:uid="{00000000-0005-0000-0000-0000FA000000}"/>
    <cellStyle name="_x000b_À_x000d__x0014__x0016_À_x0018__x001a_À_x001d_ 2 7" xfId="2530" xr:uid="{00000000-0005-0000-0000-0000FB000000}"/>
    <cellStyle name="_x000b_À_x000d__x0014__x0016_À_x0018__x001a_À_x001d_ 2 8" xfId="2531" xr:uid="{00000000-0005-0000-0000-0000FC000000}"/>
    <cellStyle name="_x000b_À_x000d__x0014__x0016_À_x0018__x001a_À_x001d_ 2 9" xfId="2532" xr:uid="{00000000-0005-0000-0000-0000FD000000}"/>
    <cellStyle name="_x000b_À_x000d__x0014__x0016_À_x0018__x001a_À_x001d_ 2 9 2" xfId="2533" xr:uid="{00000000-0005-0000-0000-0000FE000000}"/>
    <cellStyle name="_x000b_À_x000d__x0014__x0016_À_x0018__x001a_À_x001d_ 20" xfId="909" xr:uid="{00000000-0005-0000-0000-0000FF000000}"/>
    <cellStyle name="_x000b_À_x000d__x0014__x0016_À_x0018__x001a_À_x001d_ 20 2" xfId="2534" xr:uid="{00000000-0005-0000-0000-000000010000}"/>
    <cellStyle name="_x000b_À_x000d__x0014__x0016_À_x0018__x001a_À_x001d_ 20 2 2" xfId="2535" xr:uid="{00000000-0005-0000-0000-000001010000}"/>
    <cellStyle name="_x000b_À_x000d__x0014__x0016_À_x0018__x001a_À_x001d_ 20 3" xfId="2536" xr:uid="{00000000-0005-0000-0000-000002010000}"/>
    <cellStyle name="_x000b_À_x000d__x0014__x0016_À_x0018__x001a_À_x001d_ 20 3 2" xfId="2537" xr:uid="{00000000-0005-0000-0000-000003010000}"/>
    <cellStyle name="_x000b_À_x000d__x0014__x0016_À_x0018__x001a_À_x001d_ 21" xfId="910" xr:uid="{00000000-0005-0000-0000-000004010000}"/>
    <cellStyle name="_x000b_À_x000d__x0014__x0016_À_x0018__x001a_À_x001d_ 21 2" xfId="2538" xr:uid="{00000000-0005-0000-0000-000005010000}"/>
    <cellStyle name="_x000b_À_x000d__x0014__x0016_À_x0018__x001a_À_x001d_ 21 2 2" xfId="2539" xr:uid="{00000000-0005-0000-0000-000006010000}"/>
    <cellStyle name="_x000b_À_x000d__x0014__x0016_À_x0018__x001a_À_x001d_ 21 3" xfId="2540" xr:uid="{00000000-0005-0000-0000-000007010000}"/>
    <cellStyle name="_x000b_À_x000d__x0014__x0016_À_x0018__x001a_À_x001d_ 21 3 2" xfId="2541" xr:uid="{00000000-0005-0000-0000-000008010000}"/>
    <cellStyle name="_x000b_À_x000d__x0014__x0016_À_x0018__x001a_À_x001d_ 22" xfId="911" xr:uid="{00000000-0005-0000-0000-000009010000}"/>
    <cellStyle name="_x000b_À_x000d__x0014__x0016_À_x0018__x001a_À_x001d_ 22 2" xfId="2542" xr:uid="{00000000-0005-0000-0000-00000A010000}"/>
    <cellStyle name="_x000b_À_x000d__x0014__x0016_À_x0018__x001a_À_x001d_ 22 2 2" xfId="2543" xr:uid="{00000000-0005-0000-0000-00000B010000}"/>
    <cellStyle name="_x000b_À_x000d__x0014__x0016_À_x0018__x001a_À_x001d_ 22 3" xfId="2544" xr:uid="{00000000-0005-0000-0000-00000C010000}"/>
    <cellStyle name="_x000b_À_x000d__x0014__x0016_À_x0018__x001a_À_x001d_ 22 3 2" xfId="2545" xr:uid="{00000000-0005-0000-0000-00000D010000}"/>
    <cellStyle name="_x000b_À_x000d__x0014__x0016_À_x0018__x001a_À_x001d_ 23" xfId="912" xr:uid="{00000000-0005-0000-0000-00000E010000}"/>
    <cellStyle name="_x000b_À_x000d__x0014__x0016_À_x0018__x001a_À_x001d_ 23 2" xfId="2546" xr:uid="{00000000-0005-0000-0000-00000F010000}"/>
    <cellStyle name="_x000b_À_x000d__x0014__x0016_À_x0018__x001a_À_x001d_ 23 2 2" xfId="2547" xr:uid="{00000000-0005-0000-0000-000010010000}"/>
    <cellStyle name="_x000b_À_x000d__x0014__x0016_À_x0018__x001a_À_x001d_ 23 3" xfId="2548" xr:uid="{00000000-0005-0000-0000-000011010000}"/>
    <cellStyle name="_x000b_À_x000d__x0014__x0016_À_x0018__x001a_À_x001d_ 23 3 2" xfId="2549" xr:uid="{00000000-0005-0000-0000-000012010000}"/>
    <cellStyle name="_x000b_À_x000d__x0014__x0016_À_x0018__x001a_À_x001d_ 24" xfId="913" xr:uid="{00000000-0005-0000-0000-000013010000}"/>
    <cellStyle name="_x000b_À_x000d__x0014__x0016_À_x0018__x001a_À_x001d_ 24 2" xfId="2550" xr:uid="{00000000-0005-0000-0000-000014010000}"/>
    <cellStyle name="_x000b_À_x000d__x0014__x0016_À_x0018__x001a_À_x001d_ 24 2 2" xfId="2551" xr:uid="{00000000-0005-0000-0000-000015010000}"/>
    <cellStyle name="_x000b_À_x000d__x0014__x0016_À_x0018__x001a_À_x001d_ 24 3" xfId="2552" xr:uid="{00000000-0005-0000-0000-000016010000}"/>
    <cellStyle name="_x000b_À_x000d__x0014__x0016_À_x0018__x001a_À_x001d_ 24 3 2" xfId="2553" xr:uid="{00000000-0005-0000-0000-000017010000}"/>
    <cellStyle name="_x000b_À_x000d__x0014__x0016_À_x0018__x001a_À_x001d_ 25" xfId="914" xr:uid="{00000000-0005-0000-0000-000018010000}"/>
    <cellStyle name="_x000b_À_x000d__x0014__x0016_À_x0018__x001a_À_x001d_ 25 2" xfId="2554" xr:uid="{00000000-0005-0000-0000-000019010000}"/>
    <cellStyle name="_x000b_À_x000d__x0014__x0016_À_x0018__x001a_À_x001d_ 25 2 2" xfId="2555" xr:uid="{00000000-0005-0000-0000-00001A010000}"/>
    <cellStyle name="_x000b_À_x000d__x0014__x0016_À_x0018__x001a_À_x001d_ 25 3" xfId="2556" xr:uid="{00000000-0005-0000-0000-00001B010000}"/>
    <cellStyle name="_x000b_À_x000d__x0014__x0016_À_x0018__x001a_À_x001d_ 25 3 2" xfId="2557" xr:uid="{00000000-0005-0000-0000-00001C010000}"/>
    <cellStyle name="_x000b_À_x000d__x0014__x0016_À_x0018__x001a_À_x001d_ 26" xfId="915" xr:uid="{00000000-0005-0000-0000-00001D010000}"/>
    <cellStyle name="_x000b_À_x000d__x0014__x0016_À_x0018__x001a_À_x001d_ 26 2" xfId="2558" xr:uid="{00000000-0005-0000-0000-00001E010000}"/>
    <cellStyle name="_x000b_À_x000d__x0014__x0016_À_x0018__x001a_À_x001d_ 26 2 2" xfId="2559" xr:uid="{00000000-0005-0000-0000-00001F010000}"/>
    <cellStyle name="_x000b_À_x000d__x0014__x0016_À_x0018__x001a_À_x001d_ 26 3" xfId="2560" xr:uid="{00000000-0005-0000-0000-000020010000}"/>
    <cellStyle name="_x000b_À_x000d__x0014__x0016_À_x0018__x001a_À_x001d_ 26 3 2" xfId="2561" xr:uid="{00000000-0005-0000-0000-000021010000}"/>
    <cellStyle name="_x000b_À_x000d__x0014__x0016_À_x0018__x001a_À_x001d_ 27" xfId="916" xr:uid="{00000000-0005-0000-0000-000022010000}"/>
    <cellStyle name="_x000b_À_x000d__x0014__x0016_À_x0018__x001a_À_x001d_ 27 2" xfId="2562" xr:uid="{00000000-0005-0000-0000-000023010000}"/>
    <cellStyle name="_x000b_À_x000d__x0014__x0016_À_x0018__x001a_À_x001d_ 27 2 2" xfId="2563" xr:uid="{00000000-0005-0000-0000-000024010000}"/>
    <cellStyle name="_x000b_À_x000d__x0014__x0016_À_x0018__x001a_À_x001d_ 27 3" xfId="2564" xr:uid="{00000000-0005-0000-0000-000025010000}"/>
    <cellStyle name="_x000b_À_x000d__x0014__x0016_À_x0018__x001a_À_x001d_ 27 3 2" xfId="2565" xr:uid="{00000000-0005-0000-0000-000026010000}"/>
    <cellStyle name="_x000b_À_x000d__x0014__x0016_À_x0018__x001a_À_x001d_ 28" xfId="917" xr:uid="{00000000-0005-0000-0000-000027010000}"/>
    <cellStyle name="_x000b_À_x000d__x0014__x0016_À_x0018__x001a_À_x001d_ 28 2" xfId="2566" xr:uid="{00000000-0005-0000-0000-000028010000}"/>
    <cellStyle name="_x000b_À_x000d__x0014__x0016_À_x0018__x001a_À_x001d_ 28 2 2" xfId="2567" xr:uid="{00000000-0005-0000-0000-000029010000}"/>
    <cellStyle name="_x000b_À_x000d__x0014__x0016_À_x0018__x001a_À_x001d_ 28 3" xfId="2568" xr:uid="{00000000-0005-0000-0000-00002A010000}"/>
    <cellStyle name="_x000b_À_x000d__x0014__x0016_À_x0018__x001a_À_x001d_ 28 3 2" xfId="2569" xr:uid="{00000000-0005-0000-0000-00002B010000}"/>
    <cellStyle name="_x000b_À_x000d__x0014__x0016_À_x0018__x001a_À_x001d_ 29" xfId="918" xr:uid="{00000000-0005-0000-0000-00002C010000}"/>
    <cellStyle name="_x000b_À_x000d__x0014__x0016_À_x0018__x001a_À_x001d_ 29 2" xfId="2570" xr:uid="{00000000-0005-0000-0000-00002D010000}"/>
    <cellStyle name="_x000b_À_x000d__x0014__x0016_À_x0018__x001a_À_x001d_ 29 2 2" xfId="2571" xr:uid="{00000000-0005-0000-0000-00002E010000}"/>
    <cellStyle name="_x000b_À_x000d__x0014__x0016_À_x0018__x001a_À_x001d_ 29 3" xfId="2572" xr:uid="{00000000-0005-0000-0000-00002F010000}"/>
    <cellStyle name="_x000b_À_x000d__x0014__x0016_À_x0018__x001a_À_x001d_ 29 3 2" xfId="2573" xr:uid="{00000000-0005-0000-0000-000030010000}"/>
    <cellStyle name="_x000b_À_x000d__x0014__x0016_À_x0018__x001a_À_x001d_ 3" xfId="476" xr:uid="{00000000-0005-0000-0000-000031010000}"/>
    <cellStyle name="_x000b_À_x000d__x0014__x0016_À_x0018__x001a_À_x001d_ 3 10" xfId="2574" xr:uid="{00000000-0005-0000-0000-000032010000}"/>
    <cellStyle name="_x000b_À_x000d__x0014__x0016_À_x0018__x001a_À_x001d_ 3 11" xfId="2575" xr:uid="{00000000-0005-0000-0000-000033010000}"/>
    <cellStyle name="_x000b_À_x000d__x0014__x0016_À_x0018__x001a_À_x001d_ 3 12" xfId="2576" xr:uid="{00000000-0005-0000-0000-000034010000}"/>
    <cellStyle name="_x000b_À_x000d__x0014__x0016_À_x0018__x001a_À_x001d_ 3 13" xfId="2577" xr:uid="{00000000-0005-0000-0000-000035010000}"/>
    <cellStyle name="_x000b_À_x000d__x0014__x0016_À_x0018__x001a_À_x001d_ 3 14" xfId="2578" xr:uid="{00000000-0005-0000-0000-000036010000}"/>
    <cellStyle name="_x000b_À_x000d__x0014__x0016_À_x0018__x001a_À_x001d_ 3 14 2" xfId="2579" xr:uid="{00000000-0005-0000-0000-000037010000}"/>
    <cellStyle name="_x000b_À_x000d__x0014__x0016_À_x0018__x001a_À_x001d_ 3 15" xfId="2580" xr:uid="{00000000-0005-0000-0000-000038010000}"/>
    <cellStyle name="_x000b_À_x000d__x0014__x0016_À_x0018__x001a_À_x001d_ 3 15 2" xfId="2581" xr:uid="{00000000-0005-0000-0000-000039010000}"/>
    <cellStyle name="_x000b_À_x000d__x0014__x0016_À_x0018__x001a_À_x001d_ 3 16" xfId="2582" xr:uid="{00000000-0005-0000-0000-00003A010000}"/>
    <cellStyle name="_x000b_À_x000d__x0014__x0016_À_x0018__x001a_À_x001d_ 3 2" xfId="2583" xr:uid="{00000000-0005-0000-0000-00003B010000}"/>
    <cellStyle name="_x000b_À_x000d__x0014__x0016_À_x0018__x001a_À_x001d_ 3 3" xfId="2584" xr:uid="{00000000-0005-0000-0000-00003C010000}"/>
    <cellStyle name="_x000b_À_x000d__x0014__x0016_À_x0018__x001a_À_x001d_ 3 4" xfId="2585" xr:uid="{00000000-0005-0000-0000-00003D010000}"/>
    <cellStyle name="_x000b_À_x000d__x0014__x0016_À_x0018__x001a_À_x001d_ 3 5" xfId="2586" xr:uid="{00000000-0005-0000-0000-00003E010000}"/>
    <cellStyle name="_x000b_À_x000d__x0014__x0016_À_x0018__x001a_À_x001d_ 3 6" xfId="2587" xr:uid="{00000000-0005-0000-0000-00003F010000}"/>
    <cellStyle name="_x000b_À_x000d__x0014__x0016_À_x0018__x001a_À_x001d_ 3 7" xfId="2588" xr:uid="{00000000-0005-0000-0000-000040010000}"/>
    <cellStyle name="_x000b_À_x000d__x0014__x0016_À_x0018__x001a_À_x001d_ 3 7 2" xfId="2589" xr:uid="{00000000-0005-0000-0000-000041010000}"/>
    <cellStyle name="_x000b_À_x000d__x0014__x0016_À_x0018__x001a_À_x001d_ 3 8" xfId="2590" xr:uid="{00000000-0005-0000-0000-000042010000}"/>
    <cellStyle name="_x000b_À_x000d__x0014__x0016_À_x0018__x001a_À_x001d_ 3 8 2" xfId="2591" xr:uid="{00000000-0005-0000-0000-000043010000}"/>
    <cellStyle name="_x000b_À_x000d__x0014__x0016_À_x0018__x001a_À_x001d_ 3 9" xfId="2592" xr:uid="{00000000-0005-0000-0000-000044010000}"/>
    <cellStyle name="_x000b_À_x000d__x0014__x0016_À_x0018__x001a_À_x001d_ 30" xfId="919" xr:uid="{00000000-0005-0000-0000-000045010000}"/>
    <cellStyle name="_x000b_À_x000d__x0014__x0016_À_x0018__x001a_À_x001d_ 30 2" xfId="2593" xr:uid="{00000000-0005-0000-0000-000046010000}"/>
    <cellStyle name="_x000b_À_x000d__x0014__x0016_À_x0018__x001a_À_x001d_ 30 2 2" xfId="2594" xr:uid="{00000000-0005-0000-0000-000047010000}"/>
    <cellStyle name="_x000b_À_x000d__x0014__x0016_À_x0018__x001a_À_x001d_ 30 3" xfId="2595" xr:uid="{00000000-0005-0000-0000-000048010000}"/>
    <cellStyle name="_x000b_À_x000d__x0014__x0016_À_x0018__x001a_À_x001d_ 30 3 2" xfId="2596" xr:uid="{00000000-0005-0000-0000-000049010000}"/>
    <cellStyle name="_x000b_À_x000d__x0014__x0016_À_x0018__x001a_À_x001d_ 31" xfId="920" xr:uid="{00000000-0005-0000-0000-00004A010000}"/>
    <cellStyle name="_x000b_À_x000d__x0014__x0016_À_x0018__x001a_À_x001d_ 31 2" xfId="2597" xr:uid="{00000000-0005-0000-0000-00004B010000}"/>
    <cellStyle name="_x000b_À_x000d__x0014__x0016_À_x0018__x001a_À_x001d_ 31 2 2" xfId="2598" xr:uid="{00000000-0005-0000-0000-00004C010000}"/>
    <cellStyle name="_x000b_À_x000d__x0014__x0016_À_x0018__x001a_À_x001d_ 31 3" xfId="2599" xr:uid="{00000000-0005-0000-0000-00004D010000}"/>
    <cellStyle name="_x000b_À_x000d__x0014__x0016_À_x0018__x001a_À_x001d_ 31 3 2" xfId="2600" xr:uid="{00000000-0005-0000-0000-00004E010000}"/>
    <cellStyle name="_x000b_À_x000d__x0014__x0016_À_x0018__x001a_À_x001d_ 32" xfId="921" xr:uid="{00000000-0005-0000-0000-00004F010000}"/>
    <cellStyle name="_x000b_À_x000d__x0014__x0016_À_x0018__x001a_À_x001d_ 32 2" xfId="2601" xr:uid="{00000000-0005-0000-0000-000050010000}"/>
    <cellStyle name="_x000b_À_x000d__x0014__x0016_À_x0018__x001a_À_x001d_ 32 2 2" xfId="2602" xr:uid="{00000000-0005-0000-0000-000051010000}"/>
    <cellStyle name="_x000b_À_x000d__x0014__x0016_À_x0018__x001a_À_x001d_ 32 3" xfId="2603" xr:uid="{00000000-0005-0000-0000-000052010000}"/>
    <cellStyle name="_x000b_À_x000d__x0014__x0016_À_x0018__x001a_À_x001d_ 32 3 2" xfId="2604" xr:uid="{00000000-0005-0000-0000-000053010000}"/>
    <cellStyle name="_x000b_À_x000d__x0014__x0016_À_x0018__x001a_À_x001d_ 33" xfId="922" xr:uid="{00000000-0005-0000-0000-000054010000}"/>
    <cellStyle name="_x000b_À_x000d__x0014__x0016_À_x0018__x001a_À_x001d_ 33 2" xfId="2605" xr:uid="{00000000-0005-0000-0000-000055010000}"/>
    <cellStyle name="_x000b_À_x000d__x0014__x0016_À_x0018__x001a_À_x001d_ 33 2 2" xfId="2606" xr:uid="{00000000-0005-0000-0000-000056010000}"/>
    <cellStyle name="_x000b_À_x000d__x0014__x0016_À_x0018__x001a_À_x001d_ 33 3" xfId="2607" xr:uid="{00000000-0005-0000-0000-000057010000}"/>
    <cellStyle name="_x000b_À_x000d__x0014__x0016_À_x0018__x001a_À_x001d_ 33 3 2" xfId="2608" xr:uid="{00000000-0005-0000-0000-000058010000}"/>
    <cellStyle name="_x000b_À_x000d__x0014__x0016_À_x0018__x001a_À_x001d_ 34" xfId="923" xr:uid="{00000000-0005-0000-0000-000059010000}"/>
    <cellStyle name="_x000b_À_x000d__x0014__x0016_À_x0018__x001a_À_x001d_ 34 2" xfId="2609" xr:uid="{00000000-0005-0000-0000-00005A010000}"/>
    <cellStyle name="_x000b_À_x000d__x0014__x0016_À_x0018__x001a_À_x001d_ 34 2 2" xfId="2610" xr:uid="{00000000-0005-0000-0000-00005B010000}"/>
    <cellStyle name="_x000b_À_x000d__x0014__x0016_À_x0018__x001a_À_x001d_ 34 3" xfId="2611" xr:uid="{00000000-0005-0000-0000-00005C010000}"/>
    <cellStyle name="_x000b_À_x000d__x0014__x0016_À_x0018__x001a_À_x001d_ 34 3 2" xfId="2612" xr:uid="{00000000-0005-0000-0000-00005D010000}"/>
    <cellStyle name="_x000b_À_x000d__x0014__x0016_À_x0018__x001a_À_x001d_ 35" xfId="924" xr:uid="{00000000-0005-0000-0000-00005E010000}"/>
    <cellStyle name="_x000b_À_x000d__x0014__x0016_À_x0018__x001a_À_x001d_ 35 2" xfId="2613" xr:uid="{00000000-0005-0000-0000-00005F010000}"/>
    <cellStyle name="_x000b_À_x000d__x0014__x0016_À_x0018__x001a_À_x001d_ 35 2 2" xfId="2614" xr:uid="{00000000-0005-0000-0000-000060010000}"/>
    <cellStyle name="_x000b_À_x000d__x0014__x0016_À_x0018__x001a_À_x001d_ 35 3" xfId="2615" xr:uid="{00000000-0005-0000-0000-000061010000}"/>
    <cellStyle name="_x000b_À_x000d__x0014__x0016_À_x0018__x001a_À_x001d_ 35 3 2" xfId="2616" xr:uid="{00000000-0005-0000-0000-000062010000}"/>
    <cellStyle name="_x000b_À_x000d__x0014__x0016_À_x0018__x001a_À_x001d_ 36" xfId="925" xr:uid="{00000000-0005-0000-0000-000063010000}"/>
    <cellStyle name="_x000b_À_x000d__x0014__x0016_À_x0018__x001a_À_x001d_ 36 2" xfId="2617" xr:uid="{00000000-0005-0000-0000-000064010000}"/>
    <cellStyle name="_x000b_À_x000d__x0014__x0016_À_x0018__x001a_À_x001d_ 36 2 2" xfId="2618" xr:uid="{00000000-0005-0000-0000-000065010000}"/>
    <cellStyle name="_x000b_À_x000d__x0014__x0016_À_x0018__x001a_À_x001d_ 36 3" xfId="2619" xr:uid="{00000000-0005-0000-0000-000066010000}"/>
    <cellStyle name="_x000b_À_x000d__x0014__x0016_À_x0018__x001a_À_x001d_ 36 3 2" xfId="2620" xr:uid="{00000000-0005-0000-0000-000067010000}"/>
    <cellStyle name="_x000b_À_x000d__x0014__x0016_À_x0018__x001a_À_x001d_ 37" xfId="926" xr:uid="{00000000-0005-0000-0000-000068010000}"/>
    <cellStyle name="_x000b_À_x000d__x0014__x0016_À_x0018__x001a_À_x001d_ 37 2" xfId="2621" xr:uid="{00000000-0005-0000-0000-000069010000}"/>
    <cellStyle name="_x000b_À_x000d__x0014__x0016_À_x0018__x001a_À_x001d_ 37 2 2" xfId="2622" xr:uid="{00000000-0005-0000-0000-00006A010000}"/>
    <cellStyle name="_x000b_À_x000d__x0014__x0016_À_x0018__x001a_À_x001d_ 37 3" xfId="2623" xr:uid="{00000000-0005-0000-0000-00006B010000}"/>
    <cellStyle name="_x000b_À_x000d__x0014__x0016_À_x0018__x001a_À_x001d_ 37 3 2" xfId="2624" xr:uid="{00000000-0005-0000-0000-00006C010000}"/>
    <cellStyle name="_x000b_À_x000d__x0014__x0016_À_x0018__x001a_À_x001d_ 38" xfId="927" xr:uid="{00000000-0005-0000-0000-00006D010000}"/>
    <cellStyle name="_x000b_À_x000d__x0014__x0016_À_x0018__x001a_À_x001d_ 38 2" xfId="2625" xr:uid="{00000000-0005-0000-0000-00006E010000}"/>
    <cellStyle name="_x000b_À_x000d__x0014__x0016_À_x0018__x001a_À_x001d_ 38 2 2" xfId="2626" xr:uid="{00000000-0005-0000-0000-00006F010000}"/>
    <cellStyle name="_x000b_À_x000d__x0014__x0016_À_x0018__x001a_À_x001d_ 38 3" xfId="2627" xr:uid="{00000000-0005-0000-0000-000070010000}"/>
    <cellStyle name="_x000b_À_x000d__x0014__x0016_À_x0018__x001a_À_x001d_ 38 3 2" xfId="2628" xr:uid="{00000000-0005-0000-0000-000071010000}"/>
    <cellStyle name="_x000b_À_x000d__x0014__x0016_À_x0018__x001a_À_x001d_ 39" xfId="2077" xr:uid="{00000000-0005-0000-0000-000072010000}"/>
    <cellStyle name="_x000b_À_x000d__x0014__x0016_À_x0018__x001a_À_x001d_ 39 2" xfId="2629" xr:uid="{00000000-0005-0000-0000-000073010000}"/>
    <cellStyle name="_x000b_À_x000d__x0014__x0016_À_x0018__x001a_À_x001d_ 39 2 2" xfId="2630" xr:uid="{00000000-0005-0000-0000-000074010000}"/>
    <cellStyle name="_x000b_À_x000d__x0014__x0016_À_x0018__x001a_À_x001d_ 39 3" xfId="2631" xr:uid="{00000000-0005-0000-0000-000075010000}"/>
    <cellStyle name="_x000b_À_x000d__x0014__x0016_À_x0018__x001a_À_x001d_ 39 3 2" xfId="2632" xr:uid="{00000000-0005-0000-0000-000076010000}"/>
    <cellStyle name="_x000b_À_x000d__x0014__x0016_À_x0018__x001a_À_x001d_ 4" xfId="514" xr:uid="{00000000-0005-0000-0000-000077010000}"/>
    <cellStyle name="_x000b_À_x000d__x0014__x0016_À_x0018__x001a_À_x001d_ 4 10" xfId="2633" xr:uid="{00000000-0005-0000-0000-000078010000}"/>
    <cellStyle name="_x000b_À_x000d__x0014__x0016_À_x0018__x001a_À_x001d_ 4 11" xfId="2634" xr:uid="{00000000-0005-0000-0000-000079010000}"/>
    <cellStyle name="_x000b_À_x000d__x0014__x0016_À_x0018__x001a_À_x001d_ 4 12" xfId="2635" xr:uid="{00000000-0005-0000-0000-00007A010000}"/>
    <cellStyle name="_x000b_À_x000d__x0014__x0016_À_x0018__x001a_À_x001d_ 4 13" xfId="2636" xr:uid="{00000000-0005-0000-0000-00007B010000}"/>
    <cellStyle name="_x000b_À_x000d__x0014__x0016_À_x0018__x001a_À_x001d_ 4 14" xfId="2637" xr:uid="{00000000-0005-0000-0000-00007C010000}"/>
    <cellStyle name="_x000b_À_x000d__x0014__x0016_À_x0018__x001a_À_x001d_ 4 14 2" xfId="2638" xr:uid="{00000000-0005-0000-0000-00007D010000}"/>
    <cellStyle name="_x000b_À_x000d__x0014__x0016_À_x0018__x001a_À_x001d_ 4 15" xfId="2639" xr:uid="{00000000-0005-0000-0000-00007E010000}"/>
    <cellStyle name="_x000b_À_x000d__x0014__x0016_À_x0018__x001a_À_x001d_ 4 15 2" xfId="2640" xr:uid="{00000000-0005-0000-0000-00007F010000}"/>
    <cellStyle name="_x000b_À_x000d__x0014__x0016_À_x0018__x001a_À_x001d_ 4 16" xfId="2641" xr:uid="{00000000-0005-0000-0000-000080010000}"/>
    <cellStyle name="_x000b_À_x000d__x0014__x0016_À_x0018__x001a_À_x001d_ 4 2" xfId="2642" xr:uid="{00000000-0005-0000-0000-000081010000}"/>
    <cellStyle name="_x000b_À_x000d__x0014__x0016_À_x0018__x001a_À_x001d_ 4 3" xfId="2643" xr:uid="{00000000-0005-0000-0000-000082010000}"/>
    <cellStyle name="_x000b_À_x000d__x0014__x0016_À_x0018__x001a_À_x001d_ 4 4" xfId="2644" xr:uid="{00000000-0005-0000-0000-000083010000}"/>
    <cellStyle name="_x000b_À_x000d__x0014__x0016_À_x0018__x001a_À_x001d_ 4 5" xfId="2645" xr:uid="{00000000-0005-0000-0000-000084010000}"/>
    <cellStyle name="_x000b_À_x000d__x0014__x0016_À_x0018__x001a_À_x001d_ 4 6" xfId="2646" xr:uid="{00000000-0005-0000-0000-000085010000}"/>
    <cellStyle name="_x000b_À_x000d__x0014__x0016_À_x0018__x001a_À_x001d_ 4 7" xfId="2647" xr:uid="{00000000-0005-0000-0000-000086010000}"/>
    <cellStyle name="_x000b_À_x000d__x0014__x0016_À_x0018__x001a_À_x001d_ 4 7 2" xfId="2648" xr:uid="{00000000-0005-0000-0000-000087010000}"/>
    <cellStyle name="_x000b_À_x000d__x0014__x0016_À_x0018__x001a_À_x001d_ 4 8" xfId="2649" xr:uid="{00000000-0005-0000-0000-000088010000}"/>
    <cellStyle name="_x000b_À_x000d__x0014__x0016_À_x0018__x001a_À_x001d_ 4 8 2" xfId="2650" xr:uid="{00000000-0005-0000-0000-000089010000}"/>
    <cellStyle name="_x000b_À_x000d__x0014__x0016_À_x0018__x001a_À_x001d_ 4 9" xfId="2651" xr:uid="{00000000-0005-0000-0000-00008A010000}"/>
    <cellStyle name="_x000b_À_x000d__x0014__x0016_À_x0018__x001a_À_x001d_ 40" xfId="2078" xr:uid="{00000000-0005-0000-0000-00008B010000}"/>
    <cellStyle name="_x000b_À_x000d__x0014__x0016_À_x0018__x001a_À_x001d_ 40 2" xfId="2652" xr:uid="{00000000-0005-0000-0000-00008C010000}"/>
    <cellStyle name="_x000b_À_x000d__x0014__x0016_À_x0018__x001a_À_x001d_ 40 2 2" xfId="2653" xr:uid="{00000000-0005-0000-0000-00008D010000}"/>
    <cellStyle name="_x000b_À_x000d__x0014__x0016_À_x0018__x001a_À_x001d_ 40 3" xfId="2654" xr:uid="{00000000-0005-0000-0000-00008E010000}"/>
    <cellStyle name="_x000b_À_x000d__x0014__x0016_À_x0018__x001a_À_x001d_ 40 3 2" xfId="2655" xr:uid="{00000000-0005-0000-0000-00008F010000}"/>
    <cellStyle name="_x000b_À_x000d__x0014__x0016_À_x0018__x001a_À_x001d_ 41" xfId="2079" xr:uid="{00000000-0005-0000-0000-000090010000}"/>
    <cellStyle name="_x000b_À_x000d__x0014__x0016_À_x0018__x001a_À_x001d_ 41 2" xfId="2656" xr:uid="{00000000-0005-0000-0000-000091010000}"/>
    <cellStyle name="_x000b_À_x000d__x0014__x0016_À_x0018__x001a_À_x001d_ 41 2 2" xfId="2657" xr:uid="{00000000-0005-0000-0000-000092010000}"/>
    <cellStyle name="_x000b_À_x000d__x0014__x0016_À_x0018__x001a_À_x001d_ 41 3" xfId="2658" xr:uid="{00000000-0005-0000-0000-000093010000}"/>
    <cellStyle name="_x000b_À_x000d__x0014__x0016_À_x0018__x001a_À_x001d_ 41 3 2" xfId="2659" xr:uid="{00000000-0005-0000-0000-000094010000}"/>
    <cellStyle name="_x000b_À_x000d__x0014__x0016_À_x0018__x001a_À_x001d_ 42" xfId="2080" xr:uid="{00000000-0005-0000-0000-000095010000}"/>
    <cellStyle name="_x000b_À_x000d__x0014__x0016_À_x0018__x001a_À_x001d_ 42 2" xfId="2660" xr:uid="{00000000-0005-0000-0000-000096010000}"/>
    <cellStyle name="_x000b_À_x000d__x0014__x0016_À_x0018__x001a_À_x001d_ 42 2 2" xfId="2661" xr:uid="{00000000-0005-0000-0000-000097010000}"/>
    <cellStyle name="_x000b_À_x000d__x0014__x0016_À_x0018__x001a_À_x001d_ 42 3" xfId="2662" xr:uid="{00000000-0005-0000-0000-000098010000}"/>
    <cellStyle name="_x000b_À_x000d__x0014__x0016_À_x0018__x001a_À_x001d_ 42 3 2" xfId="2663" xr:uid="{00000000-0005-0000-0000-000099010000}"/>
    <cellStyle name="_x000b_À_x000d__x0014__x0016_À_x0018__x001a_À_x001d_ 43" xfId="2081" xr:uid="{00000000-0005-0000-0000-00009A010000}"/>
    <cellStyle name="_x000b_À_x000d__x0014__x0016_À_x0018__x001a_À_x001d_ 43 2" xfId="2664" xr:uid="{00000000-0005-0000-0000-00009B010000}"/>
    <cellStyle name="_x000b_À_x000d__x0014__x0016_À_x0018__x001a_À_x001d_ 43 2 2" xfId="2665" xr:uid="{00000000-0005-0000-0000-00009C010000}"/>
    <cellStyle name="_x000b_À_x000d__x0014__x0016_À_x0018__x001a_À_x001d_ 43 3" xfId="2666" xr:uid="{00000000-0005-0000-0000-00009D010000}"/>
    <cellStyle name="_x000b_À_x000d__x0014__x0016_À_x0018__x001a_À_x001d_ 43 3 2" xfId="2667" xr:uid="{00000000-0005-0000-0000-00009E010000}"/>
    <cellStyle name="_x000b_À_x000d__x0014__x0016_À_x0018__x001a_À_x001d_ 44" xfId="2082" xr:uid="{00000000-0005-0000-0000-00009F010000}"/>
    <cellStyle name="_x000b_À_x000d__x0014__x0016_À_x0018__x001a_À_x001d_ 44 2" xfId="2668" xr:uid="{00000000-0005-0000-0000-0000A0010000}"/>
    <cellStyle name="_x000b_À_x000d__x0014__x0016_À_x0018__x001a_À_x001d_ 44 2 2" xfId="2669" xr:uid="{00000000-0005-0000-0000-0000A1010000}"/>
    <cellStyle name="_x000b_À_x000d__x0014__x0016_À_x0018__x001a_À_x001d_ 44 3" xfId="2670" xr:uid="{00000000-0005-0000-0000-0000A2010000}"/>
    <cellStyle name="_x000b_À_x000d__x0014__x0016_À_x0018__x001a_À_x001d_ 44 3 2" xfId="2671" xr:uid="{00000000-0005-0000-0000-0000A3010000}"/>
    <cellStyle name="_x000b_À_x000d__x0014__x0016_À_x0018__x001a_À_x001d_ 45" xfId="2233" xr:uid="{00000000-0005-0000-0000-0000A4010000}"/>
    <cellStyle name="_x000b_À_x000d__x0014__x0016_À_x0018__x001a_À_x001d_ 45 2" xfId="2672" xr:uid="{00000000-0005-0000-0000-0000A5010000}"/>
    <cellStyle name="_x000b_À_x000d__x0014__x0016_À_x0018__x001a_À_x001d_ 46" xfId="2234" xr:uid="{00000000-0005-0000-0000-0000A6010000}"/>
    <cellStyle name="_x000b_À_x000d__x0014__x0016_À_x0018__x001a_À_x001d_ 46 2" xfId="2673" xr:uid="{00000000-0005-0000-0000-0000A7010000}"/>
    <cellStyle name="_x000b_À_x000d__x0014__x0016_À_x0018__x001a_À_x001d_ 47" xfId="2235" xr:uid="{00000000-0005-0000-0000-0000A8010000}"/>
    <cellStyle name="_x000b_À_x000d__x0014__x0016_À_x0018__x001a_À_x001d_ 47 2" xfId="2674" xr:uid="{00000000-0005-0000-0000-0000A9010000}"/>
    <cellStyle name="_x000b_À_x000d__x0014__x0016_À_x0018__x001a_À_x001d_ 48" xfId="2236" xr:uid="{00000000-0005-0000-0000-0000AA010000}"/>
    <cellStyle name="_x000b_À_x000d__x0014__x0016_À_x0018__x001a_À_x001d_ 48 2" xfId="2675" xr:uid="{00000000-0005-0000-0000-0000AB010000}"/>
    <cellStyle name="_x000b_À_x000d__x0014__x0016_À_x0018__x001a_À_x001d_ 49" xfId="2237" xr:uid="{00000000-0005-0000-0000-0000AC010000}"/>
    <cellStyle name="_x000b_À_x000d__x0014__x0016_À_x0018__x001a_À_x001d_ 49 2" xfId="2676" xr:uid="{00000000-0005-0000-0000-0000AD010000}"/>
    <cellStyle name="_x000b_À_x000d__x0014__x0016_À_x0018__x001a_À_x001d_ 5" xfId="545" xr:uid="{00000000-0005-0000-0000-0000AE010000}"/>
    <cellStyle name="_x000b_À_x000d__x0014__x0016_À_x0018__x001a_À_x001d_ 5 10" xfId="2677" xr:uid="{00000000-0005-0000-0000-0000AF010000}"/>
    <cellStyle name="_x000b_À_x000d__x0014__x0016_À_x0018__x001a_À_x001d_ 5 11" xfId="2678" xr:uid="{00000000-0005-0000-0000-0000B0010000}"/>
    <cellStyle name="_x000b_À_x000d__x0014__x0016_À_x0018__x001a_À_x001d_ 5 12" xfId="2679" xr:uid="{00000000-0005-0000-0000-0000B1010000}"/>
    <cellStyle name="_x000b_À_x000d__x0014__x0016_À_x0018__x001a_À_x001d_ 5 13" xfId="2680" xr:uid="{00000000-0005-0000-0000-0000B2010000}"/>
    <cellStyle name="_x000b_À_x000d__x0014__x0016_À_x0018__x001a_À_x001d_ 5 14" xfId="2681" xr:uid="{00000000-0005-0000-0000-0000B3010000}"/>
    <cellStyle name="_x000b_À_x000d__x0014__x0016_À_x0018__x001a_À_x001d_ 5 14 2" xfId="2682" xr:uid="{00000000-0005-0000-0000-0000B4010000}"/>
    <cellStyle name="_x000b_À_x000d__x0014__x0016_À_x0018__x001a_À_x001d_ 5 15" xfId="2683" xr:uid="{00000000-0005-0000-0000-0000B5010000}"/>
    <cellStyle name="_x000b_À_x000d__x0014__x0016_À_x0018__x001a_À_x001d_ 5 15 2" xfId="2684" xr:uid="{00000000-0005-0000-0000-0000B6010000}"/>
    <cellStyle name="_x000b_À_x000d__x0014__x0016_À_x0018__x001a_À_x001d_ 5 16" xfId="2685" xr:uid="{00000000-0005-0000-0000-0000B7010000}"/>
    <cellStyle name="_x000b_À_x000d__x0014__x0016_À_x0018__x001a_À_x001d_ 5 2" xfId="2686" xr:uid="{00000000-0005-0000-0000-0000B8010000}"/>
    <cellStyle name="_x000b_À_x000d__x0014__x0016_À_x0018__x001a_À_x001d_ 5 3" xfId="2687" xr:uid="{00000000-0005-0000-0000-0000B9010000}"/>
    <cellStyle name="_x000b_À_x000d__x0014__x0016_À_x0018__x001a_À_x001d_ 5 4" xfId="2688" xr:uid="{00000000-0005-0000-0000-0000BA010000}"/>
    <cellStyle name="_x000b_À_x000d__x0014__x0016_À_x0018__x001a_À_x001d_ 5 5" xfId="2689" xr:uid="{00000000-0005-0000-0000-0000BB010000}"/>
    <cellStyle name="_x000b_À_x000d__x0014__x0016_À_x0018__x001a_À_x001d_ 5 6" xfId="2690" xr:uid="{00000000-0005-0000-0000-0000BC010000}"/>
    <cellStyle name="_x000b_À_x000d__x0014__x0016_À_x0018__x001a_À_x001d_ 5 7" xfId="2691" xr:uid="{00000000-0005-0000-0000-0000BD010000}"/>
    <cellStyle name="_x000b_À_x000d__x0014__x0016_À_x0018__x001a_À_x001d_ 5 7 2" xfId="2692" xr:uid="{00000000-0005-0000-0000-0000BE010000}"/>
    <cellStyle name="_x000b_À_x000d__x0014__x0016_À_x0018__x001a_À_x001d_ 5 8" xfId="2693" xr:uid="{00000000-0005-0000-0000-0000BF010000}"/>
    <cellStyle name="_x000b_À_x000d__x0014__x0016_À_x0018__x001a_À_x001d_ 5 8 2" xfId="2694" xr:uid="{00000000-0005-0000-0000-0000C0010000}"/>
    <cellStyle name="_x000b_À_x000d__x0014__x0016_À_x0018__x001a_À_x001d_ 5 9" xfId="2695" xr:uid="{00000000-0005-0000-0000-0000C1010000}"/>
    <cellStyle name="_x000b_À_x000d__x0014__x0016_À_x0018__x001a_À_x001d_ 50" xfId="2389" xr:uid="{00000000-0005-0000-0000-0000C2010000}"/>
    <cellStyle name="_x000b_À_x000d__x0014__x0016_À_x0018__x001a_À_x001d_ 50 2" xfId="2696" xr:uid="{00000000-0005-0000-0000-0000C3010000}"/>
    <cellStyle name="_x000b_À_x000d__x0014__x0016_À_x0018__x001a_À_x001d_ 51" xfId="2697" xr:uid="{00000000-0005-0000-0000-0000C4010000}"/>
    <cellStyle name="_x000b_À_x000d__x0014__x0016_À_x0018__x001a_À_x001d_ 51 2" xfId="2698" xr:uid="{00000000-0005-0000-0000-0000C5010000}"/>
    <cellStyle name="_x000b_À_x000d__x0014__x0016_À_x0018__x001a_À_x001d_ 52" xfId="2699" xr:uid="{00000000-0005-0000-0000-0000C6010000}"/>
    <cellStyle name="_x000b_À_x000d__x0014__x0016_À_x0018__x001a_À_x001d_ 52 2" xfId="2700" xr:uid="{00000000-0005-0000-0000-0000C7010000}"/>
    <cellStyle name="_x000b_À_x000d__x0014__x0016_À_x0018__x001a_À_x001d_ 53" xfId="2701" xr:uid="{00000000-0005-0000-0000-0000C8010000}"/>
    <cellStyle name="_x000b_À_x000d__x0014__x0016_À_x0018__x001a_À_x001d_ 53 2" xfId="2702" xr:uid="{00000000-0005-0000-0000-0000C9010000}"/>
    <cellStyle name="_x000b_À_x000d__x0014__x0016_À_x0018__x001a_À_x001d_ 54" xfId="2703" xr:uid="{00000000-0005-0000-0000-0000CA010000}"/>
    <cellStyle name="_x000b_À_x000d__x0014__x0016_À_x0018__x001a_À_x001d_ 54 2" xfId="2704" xr:uid="{00000000-0005-0000-0000-0000CB010000}"/>
    <cellStyle name="_x000b_À_x000d__x0014__x0016_À_x0018__x001a_À_x001d_ 55" xfId="2705" xr:uid="{00000000-0005-0000-0000-0000CC010000}"/>
    <cellStyle name="_x000b_À_x000d__x0014__x0016_À_x0018__x001a_À_x001d_ 55 2" xfId="2706" xr:uid="{00000000-0005-0000-0000-0000CD010000}"/>
    <cellStyle name="_x000b_À_x000d__x0014__x0016_À_x0018__x001a_À_x001d_ 56" xfId="2707" xr:uid="{00000000-0005-0000-0000-0000CE010000}"/>
    <cellStyle name="_x000b_À_x000d__x0014__x0016_À_x0018__x001a_À_x001d_ 56 2" xfId="2708" xr:uid="{00000000-0005-0000-0000-0000CF010000}"/>
    <cellStyle name="_x000b_À_x000d__x0014__x0016_À_x0018__x001a_À_x001d_ 57" xfId="9364" xr:uid="{00000000-0005-0000-0000-0000D0010000}"/>
    <cellStyle name="_x000b_À_x000d__x0014__x0016_À_x0018__x001a_À_x001d_ 58" xfId="9365" xr:uid="{00000000-0005-0000-0000-0000D1010000}"/>
    <cellStyle name="_x000b_À_x000d__x0014__x0016_À_x0018__x001a_À_x001d_ 59" xfId="9366" xr:uid="{00000000-0005-0000-0000-0000D2010000}"/>
    <cellStyle name="_x000b_À_x000d__x0014__x0016_À_x0018__x001a_À_x001d_ 6" xfId="584" xr:uid="{00000000-0005-0000-0000-0000D3010000}"/>
    <cellStyle name="_x000b_À_x000d__x0014__x0016_À_x0018__x001a_À_x001d_ 6 10" xfId="2709" xr:uid="{00000000-0005-0000-0000-0000D4010000}"/>
    <cellStyle name="_x000b_À_x000d__x0014__x0016_À_x0018__x001a_À_x001d_ 6 11" xfId="2710" xr:uid="{00000000-0005-0000-0000-0000D5010000}"/>
    <cellStyle name="_x000b_À_x000d__x0014__x0016_À_x0018__x001a_À_x001d_ 6 12" xfId="2711" xr:uid="{00000000-0005-0000-0000-0000D6010000}"/>
    <cellStyle name="_x000b_À_x000d__x0014__x0016_À_x0018__x001a_À_x001d_ 6 13" xfId="2712" xr:uid="{00000000-0005-0000-0000-0000D7010000}"/>
    <cellStyle name="_x000b_À_x000d__x0014__x0016_À_x0018__x001a_À_x001d_ 6 14" xfId="2713" xr:uid="{00000000-0005-0000-0000-0000D8010000}"/>
    <cellStyle name="_x000b_À_x000d__x0014__x0016_À_x0018__x001a_À_x001d_ 6 14 2" xfId="2714" xr:uid="{00000000-0005-0000-0000-0000D9010000}"/>
    <cellStyle name="_x000b_À_x000d__x0014__x0016_À_x0018__x001a_À_x001d_ 6 15" xfId="2715" xr:uid="{00000000-0005-0000-0000-0000DA010000}"/>
    <cellStyle name="_x000b_À_x000d__x0014__x0016_À_x0018__x001a_À_x001d_ 6 15 2" xfId="2716" xr:uid="{00000000-0005-0000-0000-0000DB010000}"/>
    <cellStyle name="_x000b_À_x000d__x0014__x0016_À_x0018__x001a_À_x001d_ 6 16" xfId="2717" xr:uid="{00000000-0005-0000-0000-0000DC010000}"/>
    <cellStyle name="_x000b_À_x000d__x0014__x0016_À_x0018__x001a_À_x001d_ 6 2" xfId="2718" xr:uid="{00000000-0005-0000-0000-0000DD010000}"/>
    <cellStyle name="_x000b_À_x000d__x0014__x0016_À_x0018__x001a_À_x001d_ 6 3" xfId="2719" xr:uid="{00000000-0005-0000-0000-0000DE010000}"/>
    <cellStyle name="_x000b_À_x000d__x0014__x0016_À_x0018__x001a_À_x001d_ 6 4" xfId="2720" xr:uid="{00000000-0005-0000-0000-0000DF010000}"/>
    <cellStyle name="_x000b_À_x000d__x0014__x0016_À_x0018__x001a_À_x001d_ 6 5" xfId="2721" xr:uid="{00000000-0005-0000-0000-0000E0010000}"/>
    <cellStyle name="_x000b_À_x000d__x0014__x0016_À_x0018__x001a_À_x001d_ 6 6" xfId="2722" xr:uid="{00000000-0005-0000-0000-0000E1010000}"/>
    <cellStyle name="_x000b_À_x000d__x0014__x0016_À_x0018__x001a_À_x001d_ 6 7" xfId="2723" xr:uid="{00000000-0005-0000-0000-0000E2010000}"/>
    <cellStyle name="_x000b_À_x000d__x0014__x0016_À_x0018__x001a_À_x001d_ 6 7 2" xfId="2724" xr:uid="{00000000-0005-0000-0000-0000E3010000}"/>
    <cellStyle name="_x000b_À_x000d__x0014__x0016_À_x0018__x001a_À_x001d_ 6 8" xfId="2725" xr:uid="{00000000-0005-0000-0000-0000E4010000}"/>
    <cellStyle name="_x000b_À_x000d__x0014__x0016_À_x0018__x001a_À_x001d_ 6 8 2" xfId="2726" xr:uid="{00000000-0005-0000-0000-0000E5010000}"/>
    <cellStyle name="_x000b_À_x000d__x0014__x0016_À_x0018__x001a_À_x001d_ 6 9" xfId="2727" xr:uid="{00000000-0005-0000-0000-0000E6010000}"/>
    <cellStyle name="_x000b_À_x000d__x0014__x0016_À_x0018__x001a_À_x001d_ 60" xfId="9367" xr:uid="{00000000-0005-0000-0000-0000E7010000}"/>
    <cellStyle name="_x000b_À_x000d__x0014__x0016_À_x0018__x001a_À_x001d_ 61" xfId="9368" xr:uid="{00000000-0005-0000-0000-0000E8010000}"/>
    <cellStyle name="_x000b_À_x000d__x0014__x0016_À_x0018__x001a_À_x001d_ 62" xfId="9369" xr:uid="{00000000-0005-0000-0000-0000E9010000}"/>
    <cellStyle name="_x000b_À_x000d__x0014__x0016_À_x0018__x001a_À_x001d_ 63" xfId="9370" xr:uid="{00000000-0005-0000-0000-0000EA010000}"/>
    <cellStyle name="_x000b_À_x000d__x0014__x0016_À_x0018__x001a_À_x001d_ 63 2" xfId="9371" xr:uid="{00000000-0005-0000-0000-0000EB010000}"/>
    <cellStyle name="_x000b_À_x000d__x0014__x0016_À_x0018__x001a_À_x001d_ 64" xfId="9372" xr:uid="{00000000-0005-0000-0000-0000EC010000}"/>
    <cellStyle name="_x000b_À_x000d__x0014__x0016_À_x0018__x001a_À_x001d_ 64 2" xfId="9373" xr:uid="{00000000-0005-0000-0000-0000ED010000}"/>
    <cellStyle name="_x000b_À_x000d__x0014__x0016_À_x0018__x001a_À_x001d_ 7" xfId="406" xr:uid="{00000000-0005-0000-0000-0000EE010000}"/>
    <cellStyle name="_x000b_À_x000d__x0014__x0016_À_x0018__x001a_À_x001d_ 7 10" xfId="2728" xr:uid="{00000000-0005-0000-0000-0000EF010000}"/>
    <cellStyle name="_x000b_À_x000d__x0014__x0016_À_x0018__x001a_À_x001d_ 7 11" xfId="2729" xr:uid="{00000000-0005-0000-0000-0000F0010000}"/>
    <cellStyle name="_x000b_À_x000d__x0014__x0016_À_x0018__x001a_À_x001d_ 7 12" xfId="2730" xr:uid="{00000000-0005-0000-0000-0000F1010000}"/>
    <cellStyle name="_x000b_À_x000d__x0014__x0016_À_x0018__x001a_À_x001d_ 7 13" xfId="2731" xr:uid="{00000000-0005-0000-0000-0000F2010000}"/>
    <cellStyle name="_x000b_À_x000d__x0014__x0016_À_x0018__x001a_À_x001d_ 7 14" xfId="2732" xr:uid="{00000000-0005-0000-0000-0000F3010000}"/>
    <cellStyle name="_x000b_À_x000d__x0014__x0016_À_x0018__x001a_À_x001d_ 7 14 2" xfId="2733" xr:uid="{00000000-0005-0000-0000-0000F4010000}"/>
    <cellStyle name="_x000b_À_x000d__x0014__x0016_À_x0018__x001a_À_x001d_ 7 15" xfId="2734" xr:uid="{00000000-0005-0000-0000-0000F5010000}"/>
    <cellStyle name="_x000b_À_x000d__x0014__x0016_À_x0018__x001a_À_x001d_ 7 15 2" xfId="2735" xr:uid="{00000000-0005-0000-0000-0000F6010000}"/>
    <cellStyle name="_x000b_À_x000d__x0014__x0016_À_x0018__x001a_À_x001d_ 7 16" xfId="2736" xr:uid="{00000000-0005-0000-0000-0000F7010000}"/>
    <cellStyle name="_x000b_À_x000d__x0014__x0016_À_x0018__x001a_À_x001d_ 7 2" xfId="2737" xr:uid="{00000000-0005-0000-0000-0000F8010000}"/>
    <cellStyle name="_x000b_À_x000d__x0014__x0016_À_x0018__x001a_À_x001d_ 7 3" xfId="2738" xr:uid="{00000000-0005-0000-0000-0000F9010000}"/>
    <cellStyle name="_x000b_À_x000d__x0014__x0016_À_x0018__x001a_À_x001d_ 7 4" xfId="2739" xr:uid="{00000000-0005-0000-0000-0000FA010000}"/>
    <cellStyle name="_x000b_À_x000d__x0014__x0016_À_x0018__x001a_À_x001d_ 7 5" xfId="2740" xr:uid="{00000000-0005-0000-0000-0000FB010000}"/>
    <cellStyle name="_x000b_À_x000d__x0014__x0016_À_x0018__x001a_À_x001d_ 7 6" xfId="2741" xr:uid="{00000000-0005-0000-0000-0000FC010000}"/>
    <cellStyle name="_x000b_À_x000d__x0014__x0016_À_x0018__x001a_À_x001d_ 7 7" xfId="2742" xr:uid="{00000000-0005-0000-0000-0000FD010000}"/>
    <cellStyle name="_x000b_À_x000d__x0014__x0016_À_x0018__x001a_À_x001d_ 7 7 2" xfId="2743" xr:uid="{00000000-0005-0000-0000-0000FE010000}"/>
    <cellStyle name="_x000b_À_x000d__x0014__x0016_À_x0018__x001a_À_x001d_ 7 8" xfId="2744" xr:uid="{00000000-0005-0000-0000-0000FF010000}"/>
    <cellStyle name="_x000b_À_x000d__x0014__x0016_À_x0018__x001a_À_x001d_ 7 8 2" xfId="2745" xr:uid="{00000000-0005-0000-0000-000000020000}"/>
    <cellStyle name="_x000b_À_x000d__x0014__x0016_À_x0018__x001a_À_x001d_ 7 9" xfId="2746" xr:uid="{00000000-0005-0000-0000-000001020000}"/>
    <cellStyle name="_x000b_À_x000d__x0014__x0016_À_x0018__x001a_À_x001d_ 8" xfId="700" xr:uid="{00000000-0005-0000-0000-000002020000}"/>
    <cellStyle name="_x000b_À_x000d__x0014__x0016_À_x0018__x001a_À_x001d_ 8 2" xfId="2747" xr:uid="{00000000-0005-0000-0000-000003020000}"/>
    <cellStyle name="_x000b_À_x000d__x0014__x0016_À_x0018__x001a_À_x001d_ 8 2 2" xfId="2748" xr:uid="{00000000-0005-0000-0000-000004020000}"/>
    <cellStyle name="_x000b_À_x000d__x0014__x0016_À_x0018__x001a_À_x001d_ 8 3" xfId="2749" xr:uid="{00000000-0005-0000-0000-000005020000}"/>
    <cellStyle name="_x000b_À_x000d__x0014__x0016_À_x0018__x001a_À_x001d_ 8 3 2" xfId="2750" xr:uid="{00000000-0005-0000-0000-000006020000}"/>
    <cellStyle name="_x000b_À_x000d__x0014__x0016_À_x0018__x001a_À_x001d_ 8 4" xfId="2751" xr:uid="{00000000-0005-0000-0000-000007020000}"/>
    <cellStyle name="_x000b_À_x000d__x0014__x0016_À_x0018__x001a_À_x001d_ 8 4 2" xfId="2752" xr:uid="{00000000-0005-0000-0000-000008020000}"/>
    <cellStyle name="_x000b_À_x000d__x0014__x0016_À_x0018__x001a_À_x001d_ 8 5" xfId="2753" xr:uid="{00000000-0005-0000-0000-000009020000}"/>
    <cellStyle name="_x000b_À_x000d__x0014__x0016_À_x0018__x001a_À_x001d_ 8 5 2" xfId="2754" xr:uid="{00000000-0005-0000-0000-00000A020000}"/>
    <cellStyle name="_x000b_À_x000d__x0014__x0016_À_x0018__x001a_À_x001d_ 9" xfId="746" xr:uid="{00000000-0005-0000-0000-00000B020000}"/>
    <cellStyle name="_x000b_À_x000d__x0014__x0016_À_x0018__x001a_À_x001d_ 9 2" xfId="2755" xr:uid="{00000000-0005-0000-0000-00000C020000}"/>
    <cellStyle name="_x000b_À_x000d__x0014__x0016_À_x0018__x001a_À_x001d_ 9 2 2" xfId="2756" xr:uid="{00000000-0005-0000-0000-00000D020000}"/>
    <cellStyle name="_x000b_À_x000d__x0014__x0016_À_x0018__x001a_À_x001d_ 9 3" xfId="2757" xr:uid="{00000000-0005-0000-0000-00000E020000}"/>
    <cellStyle name="_x000b_À_x000d__x0014__x0016_À_x0018__x001a_À_x001d_ 9 3 2" xfId="2758" xr:uid="{00000000-0005-0000-0000-00000F020000}"/>
    <cellStyle name="_x000b_À_x000d__x0014__x0016_À_x0018__x001a_À_x001d_ 9 4" xfId="2759" xr:uid="{00000000-0005-0000-0000-000010020000}"/>
    <cellStyle name="_x000b_À_x000d__x0014__x0016_À_x0018__x001a_À_x001d_ 9 4 2" xfId="2760" xr:uid="{00000000-0005-0000-0000-000011020000}"/>
    <cellStyle name="_x000b_À_x000d__x0014__x0016_À_x0018__x001a_À_x001d_ 9 5" xfId="2761" xr:uid="{00000000-0005-0000-0000-000012020000}"/>
    <cellStyle name="_x000b_À_x000d__x0014__x0016_À_x0018__x001a_À_x001d_ 9 5 2" xfId="2762" xr:uid="{00000000-0005-0000-0000-000013020000}"/>
    <cellStyle name="0" xfId="46306" xr:uid="{00000000-0005-0000-0000-000014020000}"/>
    <cellStyle name="11132" xfId="46307" xr:uid="{00000000-0005-0000-0000-000015020000}"/>
    <cellStyle name="1Outputbox1" xfId="13468" xr:uid="{00000000-0005-0000-0000-000016020000}"/>
    <cellStyle name="1Outputbox1 2" xfId="13469" xr:uid="{00000000-0005-0000-0000-000017020000}"/>
    <cellStyle name="1Outputbox1 2 2" xfId="13470" xr:uid="{00000000-0005-0000-0000-000018020000}"/>
    <cellStyle name="1Outputbox1 2 3" xfId="13471" xr:uid="{00000000-0005-0000-0000-000019020000}"/>
    <cellStyle name="1Outputbox1 3" xfId="13472" xr:uid="{00000000-0005-0000-0000-00001A020000}"/>
    <cellStyle name="1Outputbox1 4" xfId="13473" xr:uid="{00000000-0005-0000-0000-00001B020000}"/>
    <cellStyle name="1Outputbox2" xfId="13474" xr:uid="{00000000-0005-0000-0000-00001C020000}"/>
    <cellStyle name="1Outputheader" xfId="13475" xr:uid="{00000000-0005-0000-0000-00001D020000}"/>
    <cellStyle name="1Outputheader 2" xfId="13476" xr:uid="{00000000-0005-0000-0000-00001E020000}"/>
    <cellStyle name="1Outputheader 2 2" xfId="13477" xr:uid="{00000000-0005-0000-0000-00001F020000}"/>
    <cellStyle name="1Outputheader 2 3" xfId="13478" xr:uid="{00000000-0005-0000-0000-000020020000}"/>
    <cellStyle name="1Outputheader 3" xfId="13479" xr:uid="{00000000-0005-0000-0000-000021020000}"/>
    <cellStyle name="1Outputheader 4" xfId="13480" xr:uid="{00000000-0005-0000-0000-000022020000}"/>
    <cellStyle name="1Outputheader2" xfId="13481" xr:uid="{00000000-0005-0000-0000-000023020000}"/>
    <cellStyle name="1Outputsubtitle" xfId="13482" xr:uid="{00000000-0005-0000-0000-000024020000}"/>
    <cellStyle name="1Outputtitle" xfId="13483" xr:uid="{00000000-0005-0000-0000-000025020000}"/>
    <cellStyle name="1Outputtitle 2" xfId="13484" xr:uid="{00000000-0005-0000-0000-000026020000}"/>
    <cellStyle name="1Outputtitle 2 2" xfId="13485" xr:uid="{00000000-0005-0000-0000-000027020000}"/>
    <cellStyle name="1Outputtitle 2 3" xfId="13486" xr:uid="{00000000-0005-0000-0000-000028020000}"/>
    <cellStyle name="1Outputtitle 3" xfId="13487" xr:uid="{00000000-0005-0000-0000-000029020000}"/>
    <cellStyle name="1Outputtitle 3 2" xfId="13488" xr:uid="{00000000-0005-0000-0000-00002A020000}"/>
    <cellStyle name="1Outputtitle 3 3" xfId="13489" xr:uid="{00000000-0005-0000-0000-00002B020000}"/>
    <cellStyle name="1Outputtitle 4" xfId="13490" xr:uid="{00000000-0005-0000-0000-00002C020000}"/>
    <cellStyle name="1Outputtitle 4 2" xfId="13491" xr:uid="{00000000-0005-0000-0000-00002D020000}"/>
    <cellStyle name="1Outputtitle 5" xfId="13492" xr:uid="{00000000-0005-0000-0000-00002E020000}"/>
    <cellStyle name="1Profileheader" xfId="13493" xr:uid="{00000000-0005-0000-0000-00002F020000}"/>
    <cellStyle name="1Profilelowerbox" xfId="13494" xr:uid="{00000000-0005-0000-0000-000030020000}"/>
    <cellStyle name="1Profilesubheader" xfId="13495" xr:uid="{00000000-0005-0000-0000-000031020000}"/>
    <cellStyle name="1Profiletitle" xfId="13496" xr:uid="{00000000-0005-0000-0000-000032020000}"/>
    <cellStyle name="1Profiletitle 2" xfId="13497" xr:uid="{00000000-0005-0000-0000-000033020000}"/>
    <cellStyle name="1Profiletitle 2 2" xfId="13498" xr:uid="{00000000-0005-0000-0000-000034020000}"/>
    <cellStyle name="1Profiletitle 2 3" xfId="13499" xr:uid="{00000000-0005-0000-0000-000035020000}"/>
    <cellStyle name="1Profiletitle 3" xfId="13500" xr:uid="{00000000-0005-0000-0000-000036020000}"/>
    <cellStyle name="1Profiletitle 3 2" xfId="13501" xr:uid="{00000000-0005-0000-0000-000037020000}"/>
    <cellStyle name="1Profiletitle 3 3" xfId="13502" xr:uid="{00000000-0005-0000-0000-000038020000}"/>
    <cellStyle name="1Profiletitle 4" xfId="13503" xr:uid="{00000000-0005-0000-0000-000039020000}"/>
    <cellStyle name="1Profiletitle 4 2" xfId="13504" xr:uid="{00000000-0005-0000-0000-00003A020000}"/>
    <cellStyle name="1Profiletitle 5" xfId="13505" xr:uid="{00000000-0005-0000-0000-00003B020000}"/>
    <cellStyle name="1Profiletopbox" xfId="13506" xr:uid="{00000000-0005-0000-0000-00003C020000}"/>
    <cellStyle name="20% - Accent1" xfId="2" xr:uid="{00000000-0005-0000-0000-00003D020000}"/>
    <cellStyle name="20% - Accent1 10" xfId="785" xr:uid="{00000000-0005-0000-0000-00003E020000}"/>
    <cellStyle name="20% - Accent1 11" xfId="821" xr:uid="{00000000-0005-0000-0000-00003F020000}"/>
    <cellStyle name="20% - Accent1 12" xfId="854" xr:uid="{00000000-0005-0000-0000-000040020000}"/>
    <cellStyle name="20% - Accent1 13" xfId="928" xr:uid="{00000000-0005-0000-0000-000041020000}"/>
    <cellStyle name="20% - Accent1 14" xfId="929" xr:uid="{00000000-0005-0000-0000-000042020000}"/>
    <cellStyle name="20% - Accent1 15" xfId="930" xr:uid="{00000000-0005-0000-0000-000043020000}"/>
    <cellStyle name="20% - Accent1 16" xfId="931" xr:uid="{00000000-0005-0000-0000-000044020000}"/>
    <cellStyle name="20% - Accent1 17" xfId="932" xr:uid="{00000000-0005-0000-0000-000045020000}"/>
    <cellStyle name="20% - Accent1 18" xfId="933" xr:uid="{00000000-0005-0000-0000-000046020000}"/>
    <cellStyle name="20% - Accent1 19" xfId="934" xr:uid="{00000000-0005-0000-0000-000047020000}"/>
    <cellStyle name="20% - Accent1 2" xfId="286" xr:uid="{00000000-0005-0000-0000-000048020000}"/>
    <cellStyle name="20% - Accent1 2 2" xfId="9374" xr:uid="{00000000-0005-0000-0000-000049020000}"/>
    <cellStyle name="20% - Accent1 2 2 2" xfId="9375" xr:uid="{00000000-0005-0000-0000-00004A020000}"/>
    <cellStyle name="20% - Accent1 20" xfId="935" xr:uid="{00000000-0005-0000-0000-00004B020000}"/>
    <cellStyle name="20% - Accent1 21" xfId="936" xr:uid="{00000000-0005-0000-0000-00004C020000}"/>
    <cellStyle name="20% - Accent1 22" xfId="937" xr:uid="{00000000-0005-0000-0000-00004D020000}"/>
    <cellStyle name="20% - Accent1 23" xfId="938" xr:uid="{00000000-0005-0000-0000-00004E020000}"/>
    <cellStyle name="20% - Accent1 24" xfId="939" xr:uid="{00000000-0005-0000-0000-00004F020000}"/>
    <cellStyle name="20% - Accent1 25" xfId="940" xr:uid="{00000000-0005-0000-0000-000050020000}"/>
    <cellStyle name="20% - Accent1 26" xfId="941" xr:uid="{00000000-0005-0000-0000-000051020000}"/>
    <cellStyle name="20% - Accent1 27" xfId="942" xr:uid="{00000000-0005-0000-0000-000052020000}"/>
    <cellStyle name="20% - Accent1 28" xfId="943" xr:uid="{00000000-0005-0000-0000-000053020000}"/>
    <cellStyle name="20% - Accent1 29" xfId="944" xr:uid="{00000000-0005-0000-0000-000054020000}"/>
    <cellStyle name="20% - Accent1 3" xfId="475" xr:uid="{00000000-0005-0000-0000-000055020000}"/>
    <cellStyle name="20% - Accent1 30" xfId="945" xr:uid="{00000000-0005-0000-0000-000056020000}"/>
    <cellStyle name="20% - Accent1 31" xfId="946" xr:uid="{00000000-0005-0000-0000-000057020000}"/>
    <cellStyle name="20% - Accent1 32" xfId="2763" xr:uid="{00000000-0005-0000-0000-000058020000}"/>
    <cellStyle name="20% - Accent1 33" xfId="2764" xr:uid="{00000000-0005-0000-0000-000059020000}"/>
    <cellStyle name="20% - Accent1 34" xfId="2765" xr:uid="{00000000-0005-0000-0000-00005A020000}"/>
    <cellStyle name="20% - Accent1 35" xfId="2766" xr:uid="{00000000-0005-0000-0000-00005B020000}"/>
    <cellStyle name="20% - Accent1 36" xfId="2767" xr:uid="{00000000-0005-0000-0000-00005C020000}"/>
    <cellStyle name="20% - Accent1 37" xfId="2768" xr:uid="{00000000-0005-0000-0000-00005D020000}"/>
    <cellStyle name="20% - Accent1 38" xfId="2769" xr:uid="{00000000-0005-0000-0000-00005E020000}"/>
    <cellStyle name="20% - Accent1 39" xfId="2770" xr:uid="{00000000-0005-0000-0000-00005F020000}"/>
    <cellStyle name="20% - Accent1 4" xfId="513" xr:uid="{00000000-0005-0000-0000-000060020000}"/>
    <cellStyle name="20% - Accent1 4 2" xfId="2771" xr:uid="{00000000-0005-0000-0000-000061020000}"/>
    <cellStyle name="20% - Accent1 4 3" xfId="2772" xr:uid="{00000000-0005-0000-0000-000062020000}"/>
    <cellStyle name="20% - Accent1 40" xfId="2773" xr:uid="{00000000-0005-0000-0000-000063020000}"/>
    <cellStyle name="20% - Accent1 41" xfId="2774" xr:uid="{00000000-0005-0000-0000-000064020000}"/>
    <cellStyle name="20% - Accent1 42" xfId="2775" xr:uid="{00000000-0005-0000-0000-000065020000}"/>
    <cellStyle name="20% - Accent1 43" xfId="2776" xr:uid="{00000000-0005-0000-0000-000066020000}"/>
    <cellStyle name="20% - Accent1 44" xfId="2777" xr:uid="{00000000-0005-0000-0000-000067020000}"/>
    <cellStyle name="20% - Accent1 45" xfId="2778" xr:uid="{00000000-0005-0000-0000-000068020000}"/>
    <cellStyle name="20% - Accent1 46" xfId="2779" xr:uid="{00000000-0005-0000-0000-000069020000}"/>
    <cellStyle name="20% - Accent1 47" xfId="2780" xr:uid="{00000000-0005-0000-0000-00006A020000}"/>
    <cellStyle name="20% - Accent1 48" xfId="2781" xr:uid="{00000000-0005-0000-0000-00006B020000}"/>
    <cellStyle name="20% - Accent1 49" xfId="2782" xr:uid="{00000000-0005-0000-0000-00006C020000}"/>
    <cellStyle name="20% - Accent1 5" xfId="544" xr:uid="{00000000-0005-0000-0000-00006D020000}"/>
    <cellStyle name="20% - Accent1 50" xfId="2783" xr:uid="{00000000-0005-0000-0000-00006E020000}"/>
    <cellStyle name="20% - Accent1 51" xfId="2784" xr:uid="{00000000-0005-0000-0000-00006F020000}"/>
    <cellStyle name="20% - Accent1 52" xfId="2785" xr:uid="{00000000-0005-0000-0000-000070020000}"/>
    <cellStyle name="20% - Accent1 53" xfId="2786" xr:uid="{00000000-0005-0000-0000-000071020000}"/>
    <cellStyle name="20% - Accent1 54" xfId="2787" xr:uid="{00000000-0005-0000-0000-000072020000}"/>
    <cellStyle name="20% - Accent1 55" xfId="2788" xr:uid="{00000000-0005-0000-0000-000073020000}"/>
    <cellStyle name="20% - Accent1 56" xfId="2789" xr:uid="{00000000-0005-0000-0000-000074020000}"/>
    <cellStyle name="20% - Accent1 57" xfId="2790" xr:uid="{00000000-0005-0000-0000-000075020000}"/>
    <cellStyle name="20% - Accent1 58" xfId="9376" xr:uid="{00000000-0005-0000-0000-000076020000}"/>
    <cellStyle name="20% - Accent1 59" xfId="9377" xr:uid="{00000000-0005-0000-0000-000077020000}"/>
    <cellStyle name="20% - Accent1 6" xfId="583" xr:uid="{00000000-0005-0000-0000-000078020000}"/>
    <cellStyle name="20% - Accent1 60" xfId="9378" xr:uid="{00000000-0005-0000-0000-000079020000}"/>
    <cellStyle name="20% - Accent1 61" xfId="9379" xr:uid="{00000000-0005-0000-0000-00007A020000}"/>
    <cellStyle name="20% - Accent1 62" xfId="9380" xr:uid="{00000000-0005-0000-0000-00007B020000}"/>
    <cellStyle name="20% - Accent1 63" xfId="9381" xr:uid="{00000000-0005-0000-0000-00007C020000}"/>
    <cellStyle name="20% - Accent1 64" xfId="9382" xr:uid="{00000000-0005-0000-0000-00007D020000}"/>
    <cellStyle name="20% - Accent1 65" xfId="9383" xr:uid="{00000000-0005-0000-0000-00007E020000}"/>
    <cellStyle name="20% - Accent1 66" xfId="9384" xr:uid="{00000000-0005-0000-0000-00007F020000}"/>
    <cellStyle name="20% - Accent1 67" xfId="9385" xr:uid="{00000000-0005-0000-0000-000080020000}"/>
    <cellStyle name="20% - Accent1 68" xfId="9386" xr:uid="{00000000-0005-0000-0000-000081020000}"/>
    <cellStyle name="20% - Accent1 69" xfId="9387" xr:uid="{00000000-0005-0000-0000-000082020000}"/>
    <cellStyle name="20% - Accent1 7" xfId="395" xr:uid="{00000000-0005-0000-0000-000083020000}"/>
    <cellStyle name="20% - Accent1 70" xfId="9388" xr:uid="{00000000-0005-0000-0000-000084020000}"/>
    <cellStyle name="20% - Accent1 71" xfId="9389" xr:uid="{00000000-0005-0000-0000-000085020000}"/>
    <cellStyle name="20% - Accent1 72" xfId="9390" xr:uid="{00000000-0005-0000-0000-000086020000}"/>
    <cellStyle name="20% - Accent1 73" xfId="9391" xr:uid="{00000000-0005-0000-0000-000087020000}"/>
    <cellStyle name="20% - Accent1 74" xfId="9392" xr:uid="{00000000-0005-0000-0000-000088020000}"/>
    <cellStyle name="20% - Accent1 75" xfId="9393" xr:uid="{00000000-0005-0000-0000-000089020000}"/>
    <cellStyle name="20% - Accent1 76" xfId="9394" xr:uid="{00000000-0005-0000-0000-00008A020000}"/>
    <cellStyle name="20% - Accent1 77" xfId="9395" xr:uid="{00000000-0005-0000-0000-00008B020000}"/>
    <cellStyle name="20% - Accent1 78" xfId="9396" xr:uid="{00000000-0005-0000-0000-00008C020000}"/>
    <cellStyle name="20% - Accent1 79" xfId="9397" xr:uid="{00000000-0005-0000-0000-00008D020000}"/>
    <cellStyle name="20% - Accent1 8" xfId="699" xr:uid="{00000000-0005-0000-0000-00008E020000}"/>
    <cellStyle name="20% - Accent1 80" xfId="9398" xr:uid="{00000000-0005-0000-0000-00008F020000}"/>
    <cellStyle name="20% - Accent1 81" xfId="9399" xr:uid="{00000000-0005-0000-0000-000090020000}"/>
    <cellStyle name="20% - Accent1 82" xfId="9400" xr:uid="{00000000-0005-0000-0000-000091020000}"/>
    <cellStyle name="20% - Accent1 83" xfId="9401" xr:uid="{00000000-0005-0000-0000-000092020000}"/>
    <cellStyle name="20% - Accent1 84" xfId="9402" xr:uid="{00000000-0005-0000-0000-000093020000}"/>
    <cellStyle name="20% - Accent1 85" xfId="9403" xr:uid="{00000000-0005-0000-0000-000094020000}"/>
    <cellStyle name="20% - Accent1 86" xfId="9404" xr:uid="{00000000-0005-0000-0000-000095020000}"/>
    <cellStyle name="20% - Accent1 87" xfId="13507" xr:uid="{00000000-0005-0000-0000-000096020000}"/>
    <cellStyle name="20% - Accent1 88" xfId="13508" xr:uid="{00000000-0005-0000-0000-000097020000}"/>
    <cellStyle name="20% - Accent1 9" xfId="745" xr:uid="{00000000-0005-0000-0000-000098020000}"/>
    <cellStyle name="20% - Accent2" xfId="3" xr:uid="{00000000-0005-0000-0000-000099020000}"/>
    <cellStyle name="20% - Accent2 10" xfId="784" xr:uid="{00000000-0005-0000-0000-00009A020000}"/>
    <cellStyle name="20% - Accent2 11" xfId="820" xr:uid="{00000000-0005-0000-0000-00009B020000}"/>
    <cellStyle name="20% - Accent2 12" xfId="853" xr:uid="{00000000-0005-0000-0000-00009C020000}"/>
    <cellStyle name="20% - Accent2 13" xfId="947" xr:uid="{00000000-0005-0000-0000-00009D020000}"/>
    <cellStyle name="20% - Accent2 14" xfId="948" xr:uid="{00000000-0005-0000-0000-00009E020000}"/>
    <cellStyle name="20% - Accent2 15" xfId="949" xr:uid="{00000000-0005-0000-0000-00009F020000}"/>
    <cellStyle name="20% - Accent2 16" xfId="950" xr:uid="{00000000-0005-0000-0000-0000A0020000}"/>
    <cellStyle name="20% - Accent2 17" xfId="951" xr:uid="{00000000-0005-0000-0000-0000A1020000}"/>
    <cellStyle name="20% - Accent2 18" xfId="952" xr:uid="{00000000-0005-0000-0000-0000A2020000}"/>
    <cellStyle name="20% - Accent2 19" xfId="953" xr:uid="{00000000-0005-0000-0000-0000A3020000}"/>
    <cellStyle name="20% - Accent2 2" xfId="287" xr:uid="{00000000-0005-0000-0000-0000A4020000}"/>
    <cellStyle name="20% - Accent2 2 2" xfId="9405" xr:uid="{00000000-0005-0000-0000-0000A5020000}"/>
    <cellStyle name="20% - Accent2 2 2 2" xfId="9406" xr:uid="{00000000-0005-0000-0000-0000A6020000}"/>
    <cellStyle name="20% - Accent2 20" xfId="954" xr:uid="{00000000-0005-0000-0000-0000A7020000}"/>
    <cellStyle name="20% - Accent2 21" xfId="955" xr:uid="{00000000-0005-0000-0000-0000A8020000}"/>
    <cellStyle name="20% - Accent2 22" xfId="956" xr:uid="{00000000-0005-0000-0000-0000A9020000}"/>
    <cellStyle name="20% - Accent2 23" xfId="957" xr:uid="{00000000-0005-0000-0000-0000AA020000}"/>
    <cellStyle name="20% - Accent2 24" xfId="958" xr:uid="{00000000-0005-0000-0000-0000AB020000}"/>
    <cellStyle name="20% - Accent2 25" xfId="959" xr:uid="{00000000-0005-0000-0000-0000AC020000}"/>
    <cellStyle name="20% - Accent2 26" xfId="960" xr:uid="{00000000-0005-0000-0000-0000AD020000}"/>
    <cellStyle name="20% - Accent2 27" xfId="961" xr:uid="{00000000-0005-0000-0000-0000AE020000}"/>
    <cellStyle name="20% - Accent2 28" xfId="962" xr:uid="{00000000-0005-0000-0000-0000AF020000}"/>
    <cellStyle name="20% - Accent2 29" xfId="963" xr:uid="{00000000-0005-0000-0000-0000B0020000}"/>
    <cellStyle name="20% - Accent2 3" xfId="474" xr:uid="{00000000-0005-0000-0000-0000B1020000}"/>
    <cellStyle name="20% - Accent2 30" xfId="964" xr:uid="{00000000-0005-0000-0000-0000B2020000}"/>
    <cellStyle name="20% - Accent2 31" xfId="965" xr:uid="{00000000-0005-0000-0000-0000B3020000}"/>
    <cellStyle name="20% - Accent2 32" xfId="2791" xr:uid="{00000000-0005-0000-0000-0000B4020000}"/>
    <cellStyle name="20% - Accent2 33" xfId="2792" xr:uid="{00000000-0005-0000-0000-0000B5020000}"/>
    <cellStyle name="20% - Accent2 34" xfId="2793" xr:uid="{00000000-0005-0000-0000-0000B6020000}"/>
    <cellStyle name="20% - Accent2 35" xfId="2794" xr:uid="{00000000-0005-0000-0000-0000B7020000}"/>
    <cellStyle name="20% - Accent2 36" xfId="2795" xr:uid="{00000000-0005-0000-0000-0000B8020000}"/>
    <cellStyle name="20% - Accent2 37" xfId="2796" xr:uid="{00000000-0005-0000-0000-0000B9020000}"/>
    <cellStyle name="20% - Accent2 38" xfId="2797" xr:uid="{00000000-0005-0000-0000-0000BA020000}"/>
    <cellStyle name="20% - Accent2 39" xfId="2798" xr:uid="{00000000-0005-0000-0000-0000BB020000}"/>
    <cellStyle name="20% - Accent2 4" xfId="512" xr:uid="{00000000-0005-0000-0000-0000BC020000}"/>
    <cellStyle name="20% - Accent2 4 2" xfId="2799" xr:uid="{00000000-0005-0000-0000-0000BD020000}"/>
    <cellStyle name="20% - Accent2 4 3" xfId="2800" xr:uid="{00000000-0005-0000-0000-0000BE020000}"/>
    <cellStyle name="20% - Accent2 40" xfId="2801" xr:uid="{00000000-0005-0000-0000-0000BF020000}"/>
    <cellStyle name="20% - Accent2 41" xfId="2802" xr:uid="{00000000-0005-0000-0000-0000C0020000}"/>
    <cellStyle name="20% - Accent2 42" xfId="2803" xr:uid="{00000000-0005-0000-0000-0000C1020000}"/>
    <cellStyle name="20% - Accent2 43" xfId="2804" xr:uid="{00000000-0005-0000-0000-0000C2020000}"/>
    <cellStyle name="20% - Accent2 44" xfId="2805" xr:uid="{00000000-0005-0000-0000-0000C3020000}"/>
    <cellStyle name="20% - Accent2 45" xfId="2806" xr:uid="{00000000-0005-0000-0000-0000C4020000}"/>
    <cellStyle name="20% - Accent2 46" xfId="2807" xr:uid="{00000000-0005-0000-0000-0000C5020000}"/>
    <cellStyle name="20% - Accent2 47" xfId="2808" xr:uid="{00000000-0005-0000-0000-0000C6020000}"/>
    <cellStyle name="20% - Accent2 48" xfId="2809" xr:uid="{00000000-0005-0000-0000-0000C7020000}"/>
    <cellStyle name="20% - Accent2 49" xfId="2810" xr:uid="{00000000-0005-0000-0000-0000C8020000}"/>
    <cellStyle name="20% - Accent2 5" xfId="543" xr:uid="{00000000-0005-0000-0000-0000C9020000}"/>
    <cellStyle name="20% - Accent2 50" xfId="2811" xr:uid="{00000000-0005-0000-0000-0000CA020000}"/>
    <cellStyle name="20% - Accent2 51" xfId="2812" xr:uid="{00000000-0005-0000-0000-0000CB020000}"/>
    <cellStyle name="20% - Accent2 52" xfId="2813" xr:uid="{00000000-0005-0000-0000-0000CC020000}"/>
    <cellStyle name="20% - Accent2 53" xfId="2814" xr:uid="{00000000-0005-0000-0000-0000CD020000}"/>
    <cellStyle name="20% - Accent2 54" xfId="2815" xr:uid="{00000000-0005-0000-0000-0000CE020000}"/>
    <cellStyle name="20% - Accent2 55" xfId="2816" xr:uid="{00000000-0005-0000-0000-0000CF020000}"/>
    <cellStyle name="20% - Accent2 56" xfId="2817" xr:uid="{00000000-0005-0000-0000-0000D0020000}"/>
    <cellStyle name="20% - Accent2 57" xfId="2818" xr:uid="{00000000-0005-0000-0000-0000D1020000}"/>
    <cellStyle name="20% - Accent2 58" xfId="9407" xr:uid="{00000000-0005-0000-0000-0000D2020000}"/>
    <cellStyle name="20% - Accent2 59" xfId="9408" xr:uid="{00000000-0005-0000-0000-0000D3020000}"/>
    <cellStyle name="20% - Accent2 6" xfId="582" xr:uid="{00000000-0005-0000-0000-0000D4020000}"/>
    <cellStyle name="20% - Accent2 60" xfId="9409" xr:uid="{00000000-0005-0000-0000-0000D5020000}"/>
    <cellStyle name="20% - Accent2 61" xfId="9410" xr:uid="{00000000-0005-0000-0000-0000D6020000}"/>
    <cellStyle name="20% - Accent2 62" xfId="9411" xr:uid="{00000000-0005-0000-0000-0000D7020000}"/>
    <cellStyle name="20% - Accent2 63" xfId="9412" xr:uid="{00000000-0005-0000-0000-0000D8020000}"/>
    <cellStyle name="20% - Accent2 64" xfId="9413" xr:uid="{00000000-0005-0000-0000-0000D9020000}"/>
    <cellStyle name="20% - Accent2 65" xfId="9414" xr:uid="{00000000-0005-0000-0000-0000DA020000}"/>
    <cellStyle name="20% - Accent2 66" xfId="9415" xr:uid="{00000000-0005-0000-0000-0000DB020000}"/>
    <cellStyle name="20% - Accent2 67" xfId="9416" xr:uid="{00000000-0005-0000-0000-0000DC020000}"/>
    <cellStyle name="20% - Accent2 68" xfId="9417" xr:uid="{00000000-0005-0000-0000-0000DD020000}"/>
    <cellStyle name="20% - Accent2 69" xfId="9418" xr:uid="{00000000-0005-0000-0000-0000DE020000}"/>
    <cellStyle name="20% - Accent2 7" xfId="394" xr:uid="{00000000-0005-0000-0000-0000DF020000}"/>
    <cellStyle name="20% - Accent2 70" xfId="9419" xr:uid="{00000000-0005-0000-0000-0000E0020000}"/>
    <cellStyle name="20% - Accent2 71" xfId="9420" xr:uid="{00000000-0005-0000-0000-0000E1020000}"/>
    <cellStyle name="20% - Accent2 72" xfId="9421" xr:uid="{00000000-0005-0000-0000-0000E2020000}"/>
    <cellStyle name="20% - Accent2 73" xfId="9422" xr:uid="{00000000-0005-0000-0000-0000E3020000}"/>
    <cellStyle name="20% - Accent2 74" xfId="9423" xr:uid="{00000000-0005-0000-0000-0000E4020000}"/>
    <cellStyle name="20% - Accent2 75" xfId="9424" xr:uid="{00000000-0005-0000-0000-0000E5020000}"/>
    <cellStyle name="20% - Accent2 76" xfId="9425" xr:uid="{00000000-0005-0000-0000-0000E6020000}"/>
    <cellStyle name="20% - Accent2 77" xfId="9426" xr:uid="{00000000-0005-0000-0000-0000E7020000}"/>
    <cellStyle name="20% - Accent2 78" xfId="9427" xr:uid="{00000000-0005-0000-0000-0000E8020000}"/>
    <cellStyle name="20% - Accent2 79" xfId="9428" xr:uid="{00000000-0005-0000-0000-0000E9020000}"/>
    <cellStyle name="20% - Accent2 8" xfId="698" xr:uid="{00000000-0005-0000-0000-0000EA020000}"/>
    <cellStyle name="20% - Accent2 80" xfId="9429" xr:uid="{00000000-0005-0000-0000-0000EB020000}"/>
    <cellStyle name="20% - Accent2 81" xfId="9430" xr:uid="{00000000-0005-0000-0000-0000EC020000}"/>
    <cellStyle name="20% - Accent2 82" xfId="9431" xr:uid="{00000000-0005-0000-0000-0000ED020000}"/>
    <cellStyle name="20% - Accent2 83" xfId="9432" xr:uid="{00000000-0005-0000-0000-0000EE020000}"/>
    <cellStyle name="20% - Accent2 84" xfId="9433" xr:uid="{00000000-0005-0000-0000-0000EF020000}"/>
    <cellStyle name="20% - Accent2 85" xfId="9434" xr:uid="{00000000-0005-0000-0000-0000F0020000}"/>
    <cellStyle name="20% - Accent2 86" xfId="9435" xr:uid="{00000000-0005-0000-0000-0000F1020000}"/>
    <cellStyle name="20% - Accent2 87" xfId="13509" xr:uid="{00000000-0005-0000-0000-0000F2020000}"/>
    <cellStyle name="20% - Accent2 88" xfId="13510" xr:uid="{00000000-0005-0000-0000-0000F3020000}"/>
    <cellStyle name="20% - Accent2 9" xfId="744" xr:uid="{00000000-0005-0000-0000-0000F4020000}"/>
    <cellStyle name="20% - Accent3" xfId="4" xr:uid="{00000000-0005-0000-0000-0000F5020000}"/>
    <cellStyle name="20% - Accent3 10" xfId="783" xr:uid="{00000000-0005-0000-0000-0000F6020000}"/>
    <cellStyle name="20% - Accent3 11" xfId="819" xr:uid="{00000000-0005-0000-0000-0000F7020000}"/>
    <cellStyle name="20% - Accent3 12" xfId="852" xr:uid="{00000000-0005-0000-0000-0000F8020000}"/>
    <cellStyle name="20% - Accent3 13" xfId="966" xr:uid="{00000000-0005-0000-0000-0000F9020000}"/>
    <cellStyle name="20% - Accent3 14" xfId="967" xr:uid="{00000000-0005-0000-0000-0000FA020000}"/>
    <cellStyle name="20% - Accent3 15" xfId="968" xr:uid="{00000000-0005-0000-0000-0000FB020000}"/>
    <cellStyle name="20% - Accent3 16" xfId="969" xr:uid="{00000000-0005-0000-0000-0000FC020000}"/>
    <cellStyle name="20% - Accent3 17" xfId="970" xr:uid="{00000000-0005-0000-0000-0000FD020000}"/>
    <cellStyle name="20% - Accent3 18" xfId="971" xr:uid="{00000000-0005-0000-0000-0000FE020000}"/>
    <cellStyle name="20% - Accent3 19" xfId="972" xr:uid="{00000000-0005-0000-0000-0000FF020000}"/>
    <cellStyle name="20% - Accent3 2" xfId="288" xr:uid="{00000000-0005-0000-0000-000000030000}"/>
    <cellStyle name="20% - Accent3 2 2" xfId="9436" xr:uid="{00000000-0005-0000-0000-000001030000}"/>
    <cellStyle name="20% - Accent3 2 2 2" xfId="9437" xr:uid="{00000000-0005-0000-0000-000002030000}"/>
    <cellStyle name="20% - Accent3 20" xfId="973" xr:uid="{00000000-0005-0000-0000-000003030000}"/>
    <cellStyle name="20% - Accent3 21" xfId="974" xr:uid="{00000000-0005-0000-0000-000004030000}"/>
    <cellStyle name="20% - Accent3 22" xfId="975" xr:uid="{00000000-0005-0000-0000-000005030000}"/>
    <cellStyle name="20% - Accent3 23" xfId="976" xr:uid="{00000000-0005-0000-0000-000006030000}"/>
    <cellStyle name="20% - Accent3 24" xfId="977" xr:uid="{00000000-0005-0000-0000-000007030000}"/>
    <cellStyle name="20% - Accent3 25" xfId="978" xr:uid="{00000000-0005-0000-0000-000008030000}"/>
    <cellStyle name="20% - Accent3 26" xfId="979" xr:uid="{00000000-0005-0000-0000-000009030000}"/>
    <cellStyle name="20% - Accent3 27" xfId="980" xr:uid="{00000000-0005-0000-0000-00000A030000}"/>
    <cellStyle name="20% - Accent3 28" xfId="981" xr:uid="{00000000-0005-0000-0000-00000B030000}"/>
    <cellStyle name="20% - Accent3 29" xfId="982" xr:uid="{00000000-0005-0000-0000-00000C030000}"/>
    <cellStyle name="20% - Accent3 3" xfId="473" xr:uid="{00000000-0005-0000-0000-00000D030000}"/>
    <cellStyle name="20% - Accent3 30" xfId="983" xr:uid="{00000000-0005-0000-0000-00000E030000}"/>
    <cellStyle name="20% - Accent3 31" xfId="984" xr:uid="{00000000-0005-0000-0000-00000F030000}"/>
    <cellStyle name="20% - Accent3 32" xfId="2819" xr:uid="{00000000-0005-0000-0000-000010030000}"/>
    <cellStyle name="20% - Accent3 33" xfId="2820" xr:uid="{00000000-0005-0000-0000-000011030000}"/>
    <cellStyle name="20% - Accent3 34" xfId="2821" xr:uid="{00000000-0005-0000-0000-000012030000}"/>
    <cellStyle name="20% - Accent3 35" xfId="2822" xr:uid="{00000000-0005-0000-0000-000013030000}"/>
    <cellStyle name="20% - Accent3 36" xfId="2823" xr:uid="{00000000-0005-0000-0000-000014030000}"/>
    <cellStyle name="20% - Accent3 37" xfId="2824" xr:uid="{00000000-0005-0000-0000-000015030000}"/>
    <cellStyle name="20% - Accent3 38" xfId="2825" xr:uid="{00000000-0005-0000-0000-000016030000}"/>
    <cellStyle name="20% - Accent3 39" xfId="2826" xr:uid="{00000000-0005-0000-0000-000017030000}"/>
    <cellStyle name="20% - Accent3 4" xfId="511" xr:uid="{00000000-0005-0000-0000-000018030000}"/>
    <cellStyle name="20% - Accent3 4 2" xfId="2827" xr:uid="{00000000-0005-0000-0000-000019030000}"/>
    <cellStyle name="20% - Accent3 4 3" xfId="2828" xr:uid="{00000000-0005-0000-0000-00001A030000}"/>
    <cellStyle name="20% - Accent3 40" xfId="2829" xr:uid="{00000000-0005-0000-0000-00001B030000}"/>
    <cellStyle name="20% - Accent3 41" xfId="2830" xr:uid="{00000000-0005-0000-0000-00001C030000}"/>
    <cellStyle name="20% - Accent3 42" xfId="2831" xr:uid="{00000000-0005-0000-0000-00001D030000}"/>
    <cellStyle name="20% - Accent3 43" xfId="2832" xr:uid="{00000000-0005-0000-0000-00001E030000}"/>
    <cellStyle name="20% - Accent3 44" xfId="2833" xr:uid="{00000000-0005-0000-0000-00001F030000}"/>
    <cellStyle name="20% - Accent3 45" xfId="2834" xr:uid="{00000000-0005-0000-0000-000020030000}"/>
    <cellStyle name="20% - Accent3 46" xfId="2835" xr:uid="{00000000-0005-0000-0000-000021030000}"/>
    <cellStyle name="20% - Accent3 47" xfId="2836" xr:uid="{00000000-0005-0000-0000-000022030000}"/>
    <cellStyle name="20% - Accent3 48" xfId="2837" xr:uid="{00000000-0005-0000-0000-000023030000}"/>
    <cellStyle name="20% - Accent3 49" xfId="2838" xr:uid="{00000000-0005-0000-0000-000024030000}"/>
    <cellStyle name="20% - Accent3 5" xfId="542" xr:uid="{00000000-0005-0000-0000-000025030000}"/>
    <cellStyle name="20% - Accent3 50" xfId="2839" xr:uid="{00000000-0005-0000-0000-000026030000}"/>
    <cellStyle name="20% - Accent3 51" xfId="2840" xr:uid="{00000000-0005-0000-0000-000027030000}"/>
    <cellStyle name="20% - Accent3 52" xfId="2841" xr:uid="{00000000-0005-0000-0000-000028030000}"/>
    <cellStyle name="20% - Accent3 53" xfId="2842" xr:uid="{00000000-0005-0000-0000-000029030000}"/>
    <cellStyle name="20% - Accent3 54" xfId="2843" xr:uid="{00000000-0005-0000-0000-00002A030000}"/>
    <cellStyle name="20% - Accent3 55" xfId="2844" xr:uid="{00000000-0005-0000-0000-00002B030000}"/>
    <cellStyle name="20% - Accent3 56" xfId="2845" xr:uid="{00000000-0005-0000-0000-00002C030000}"/>
    <cellStyle name="20% - Accent3 57" xfId="2846" xr:uid="{00000000-0005-0000-0000-00002D030000}"/>
    <cellStyle name="20% - Accent3 58" xfId="9438" xr:uid="{00000000-0005-0000-0000-00002E030000}"/>
    <cellStyle name="20% - Accent3 59" xfId="9439" xr:uid="{00000000-0005-0000-0000-00002F030000}"/>
    <cellStyle name="20% - Accent3 6" xfId="581" xr:uid="{00000000-0005-0000-0000-000030030000}"/>
    <cellStyle name="20% - Accent3 60" xfId="9440" xr:uid="{00000000-0005-0000-0000-000031030000}"/>
    <cellStyle name="20% - Accent3 61" xfId="9441" xr:uid="{00000000-0005-0000-0000-000032030000}"/>
    <cellStyle name="20% - Accent3 62" xfId="9442" xr:uid="{00000000-0005-0000-0000-000033030000}"/>
    <cellStyle name="20% - Accent3 63" xfId="9443" xr:uid="{00000000-0005-0000-0000-000034030000}"/>
    <cellStyle name="20% - Accent3 64" xfId="9444" xr:uid="{00000000-0005-0000-0000-000035030000}"/>
    <cellStyle name="20% - Accent3 65" xfId="9445" xr:uid="{00000000-0005-0000-0000-000036030000}"/>
    <cellStyle name="20% - Accent3 66" xfId="9446" xr:uid="{00000000-0005-0000-0000-000037030000}"/>
    <cellStyle name="20% - Accent3 67" xfId="9447" xr:uid="{00000000-0005-0000-0000-000038030000}"/>
    <cellStyle name="20% - Accent3 68" xfId="9448" xr:uid="{00000000-0005-0000-0000-000039030000}"/>
    <cellStyle name="20% - Accent3 69" xfId="9449" xr:uid="{00000000-0005-0000-0000-00003A030000}"/>
    <cellStyle name="20% - Accent3 7" xfId="393" xr:uid="{00000000-0005-0000-0000-00003B030000}"/>
    <cellStyle name="20% - Accent3 70" xfId="9450" xr:uid="{00000000-0005-0000-0000-00003C030000}"/>
    <cellStyle name="20% - Accent3 71" xfId="9451" xr:uid="{00000000-0005-0000-0000-00003D030000}"/>
    <cellStyle name="20% - Accent3 72" xfId="9452" xr:uid="{00000000-0005-0000-0000-00003E030000}"/>
    <cellStyle name="20% - Accent3 73" xfId="9453" xr:uid="{00000000-0005-0000-0000-00003F030000}"/>
    <cellStyle name="20% - Accent3 74" xfId="9454" xr:uid="{00000000-0005-0000-0000-000040030000}"/>
    <cellStyle name="20% - Accent3 75" xfId="9455" xr:uid="{00000000-0005-0000-0000-000041030000}"/>
    <cellStyle name="20% - Accent3 76" xfId="9456" xr:uid="{00000000-0005-0000-0000-000042030000}"/>
    <cellStyle name="20% - Accent3 77" xfId="9457" xr:uid="{00000000-0005-0000-0000-000043030000}"/>
    <cellStyle name="20% - Accent3 78" xfId="9458" xr:uid="{00000000-0005-0000-0000-000044030000}"/>
    <cellStyle name="20% - Accent3 79" xfId="9459" xr:uid="{00000000-0005-0000-0000-000045030000}"/>
    <cellStyle name="20% - Accent3 8" xfId="697" xr:uid="{00000000-0005-0000-0000-000046030000}"/>
    <cellStyle name="20% - Accent3 80" xfId="9460" xr:uid="{00000000-0005-0000-0000-000047030000}"/>
    <cellStyle name="20% - Accent3 81" xfId="9461" xr:uid="{00000000-0005-0000-0000-000048030000}"/>
    <cellStyle name="20% - Accent3 82" xfId="9462" xr:uid="{00000000-0005-0000-0000-000049030000}"/>
    <cellStyle name="20% - Accent3 83" xfId="9463" xr:uid="{00000000-0005-0000-0000-00004A030000}"/>
    <cellStyle name="20% - Accent3 84" xfId="9464" xr:uid="{00000000-0005-0000-0000-00004B030000}"/>
    <cellStyle name="20% - Accent3 85" xfId="9465" xr:uid="{00000000-0005-0000-0000-00004C030000}"/>
    <cellStyle name="20% - Accent3 86" xfId="9466" xr:uid="{00000000-0005-0000-0000-00004D030000}"/>
    <cellStyle name="20% - Accent3 87" xfId="13511" xr:uid="{00000000-0005-0000-0000-00004E030000}"/>
    <cellStyle name="20% - Accent3 88" xfId="13512" xr:uid="{00000000-0005-0000-0000-00004F030000}"/>
    <cellStyle name="20% - Accent3 9" xfId="743" xr:uid="{00000000-0005-0000-0000-000050030000}"/>
    <cellStyle name="20% - Accent4" xfId="5" xr:uid="{00000000-0005-0000-0000-000051030000}"/>
    <cellStyle name="20% - Accent4 10" xfId="782" xr:uid="{00000000-0005-0000-0000-000052030000}"/>
    <cellStyle name="20% - Accent4 11" xfId="818" xr:uid="{00000000-0005-0000-0000-000053030000}"/>
    <cellStyle name="20% - Accent4 12" xfId="851" xr:uid="{00000000-0005-0000-0000-000054030000}"/>
    <cellStyle name="20% - Accent4 13" xfId="985" xr:uid="{00000000-0005-0000-0000-000055030000}"/>
    <cellStyle name="20% - Accent4 14" xfId="986" xr:uid="{00000000-0005-0000-0000-000056030000}"/>
    <cellStyle name="20% - Accent4 15" xfId="987" xr:uid="{00000000-0005-0000-0000-000057030000}"/>
    <cellStyle name="20% - Accent4 16" xfId="988" xr:uid="{00000000-0005-0000-0000-000058030000}"/>
    <cellStyle name="20% - Accent4 17" xfId="989" xr:uid="{00000000-0005-0000-0000-000059030000}"/>
    <cellStyle name="20% - Accent4 18" xfId="990" xr:uid="{00000000-0005-0000-0000-00005A030000}"/>
    <cellStyle name="20% - Accent4 19" xfId="991" xr:uid="{00000000-0005-0000-0000-00005B030000}"/>
    <cellStyle name="20% - Accent4 2" xfId="289" xr:uid="{00000000-0005-0000-0000-00005C030000}"/>
    <cellStyle name="20% - Accent4 2 2" xfId="9467" xr:uid="{00000000-0005-0000-0000-00005D030000}"/>
    <cellStyle name="20% - Accent4 2 2 2" xfId="9468" xr:uid="{00000000-0005-0000-0000-00005E030000}"/>
    <cellStyle name="20% - Accent4 20" xfId="992" xr:uid="{00000000-0005-0000-0000-00005F030000}"/>
    <cellStyle name="20% - Accent4 21" xfId="993" xr:uid="{00000000-0005-0000-0000-000060030000}"/>
    <cellStyle name="20% - Accent4 22" xfId="994" xr:uid="{00000000-0005-0000-0000-000061030000}"/>
    <cellStyle name="20% - Accent4 23" xfId="995" xr:uid="{00000000-0005-0000-0000-000062030000}"/>
    <cellStyle name="20% - Accent4 24" xfId="996" xr:uid="{00000000-0005-0000-0000-000063030000}"/>
    <cellStyle name="20% - Accent4 25" xfId="997" xr:uid="{00000000-0005-0000-0000-000064030000}"/>
    <cellStyle name="20% - Accent4 26" xfId="998" xr:uid="{00000000-0005-0000-0000-000065030000}"/>
    <cellStyle name="20% - Accent4 27" xfId="999" xr:uid="{00000000-0005-0000-0000-000066030000}"/>
    <cellStyle name="20% - Accent4 28" xfId="1000" xr:uid="{00000000-0005-0000-0000-000067030000}"/>
    <cellStyle name="20% - Accent4 29" xfId="1001" xr:uid="{00000000-0005-0000-0000-000068030000}"/>
    <cellStyle name="20% - Accent4 3" xfId="472" xr:uid="{00000000-0005-0000-0000-000069030000}"/>
    <cellStyle name="20% - Accent4 30" xfId="1002" xr:uid="{00000000-0005-0000-0000-00006A030000}"/>
    <cellStyle name="20% - Accent4 31" xfId="1003" xr:uid="{00000000-0005-0000-0000-00006B030000}"/>
    <cellStyle name="20% - Accent4 32" xfId="2847" xr:uid="{00000000-0005-0000-0000-00006C030000}"/>
    <cellStyle name="20% - Accent4 33" xfId="2848" xr:uid="{00000000-0005-0000-0000-00006D030000}"/>
    <cellStyle name="20% - Accent4 34" xfId="2849" xr:uid="{00000000-0005-0000-0000-00006E030000}"/>
    <cellStyle name="20% - Accent4 35" xfId="2850" xr:uid="{00000000-0005-0000-0000-00006F030000}"/>
    <cellStyle name="20% - Accent4 36" xfId="2851" xr:uid="{00000000-0005-0000-0000-000070030000}"/>
    <cellStyle name="20% - Accent4 37" xfId="2852" xr:uid="{00000000-0005-0000-0000-000071030000}"/>
    <cellStyle name="20% - Accent4 38" xfId="2853" xr:uid="{00000000-0005-0000-0000-000072030000}"/>
    <cellStyle name="20% - Accent4 39" xfId="2854" xr:uid="{00000000-0005-0000-0000-000073030000}"/>
    <cellStyle name="20% - Accent4 4" xfId="510" xr:uid="{00000000-0005-0000-0000-000074030000}"/>
    <cellStyle name="20% - Accent4 4 2" xfId="2855" xr:uid="{00000000-0005-0000-0000-000075030000}"/>
    <cellStyle name="20% - Accent4 4 3" xfId="2856" xr:uid="{00000000-0005-0000-0000-000076030000}"/>
    <cellStyle name="20% - Accent4 40" xfId="2857" xr:uid="{00000000-0005-0000-0000-000077030000}"/>
    <cellStyle name="20% - Accent4 41" xfId="2858" xr:uid="{00000000-0005-0000-0000-000078030000}"/>
    <cellStyle name="20% - Accent4 42" xfId="2859" xr:uid="{00000000-0005-0000-0000-000079030000}"/>
    <cellStyle name="20% - Accent4 43" xfId="2860" xr:uid="{00000000-0005-0000-0000-00007A030000}"/>
    <cellStyle name="20% - Accent4 44" xfId="2861" xr:uid="{00000000-0005-0000-0000-00007B030000}"/>
    <cellStyle name="20% - Accent4 45" xfId="2862" xr:uid="{00000000-0005-0000-0000-00007C030000}"/>
    <cellStyle name="20% - Accent4 46" xfId="2863" xr:uid="{00000000-0005-0000-0000-00007D030000}"/>
    <cellStyle name="20% - Accent4 47" xfId="2864" xr:uid="{00000000-0005-0000-0000-00007E030000}"/>
    <cellStyle name="20% - Accent4 48" xfId="2865" xr:uid="{00000000-0005-0000-0000-00007F030000}"/>
    <cellStyle name="20% - Accent4 49" xfId="2866" xr:uid="{00000000-0005-0000-0000-000080030000}"/>
    <cellStyle name="20% - Accent4 5" xfId="541" xr:uid="{00000000-0005-0000-0000-000081030000}"/>
    <cellStyle name="20% - Accent4 50" xfId="2867" xr:uid="{00000000-0005-0000-0000-000082030000}"/>
    <cellStyle name="20% - Accent4 51" xfId="2868" xr:uid="{00000000-0005-0000-0000-000083030000}"/>
    <cellStyle name="20% - Accent4 52" xfId="2869" xr:uid="{00000000-0005-0000-0000-000084030000}"/>
    <cellStyle name="20% - Accent4 53" xfId="2870" xr:uid="{00000000-0005-0000-0000-000085030000}"/>
    <cellStyle name="20% - Accent4 54" xfId="2871" xr:uid="{00000000-0005-0000-0000-000086030000}"/>
    <cellStyle name="20% - Accent4 55" xfId="2872" xr:uid="{00000000-0005-0000-0000-000087030000}"/>
    <cellStyle name="20% - Accent4 56" xfId="2873" xr:uid="{00000000-0005-0000-0000-000088030000}"/>
    <cellStyle name="20% - Accent4 57" xfId="2874" xr:uid="{00000000-0005-0000-0000-000089030000}"/>
    <cellStyle name="20% - Accent4 58" xfId="9469" xr:uid="{00000000-0005-0000-0000-00008A030000}"/>
    <cellStyle name="20% - Accent4 59" xfId="9470" xr:uid="{00000000-0005-0000-0000-00008B030000}"/>
    <cellStyle name="20% - Accent4 6" xfId="580" xr:uid="{00000000-0005-0000-0000-00008C030000}"/>
    <cellStyle name="20% - Accent4 60" xfId="9471" xr:uid="{00000000-0005-0000-0000-00008D030000}"/>
    <cellStyle name="20% - Accent4 61" xfId="9472" xr:uid="{00000000-0005-0000-0000-00008E030000}"/>
    <cellStyle name="20% - Accent4 62" xfId="9473" xr:uid="{00000000-0005-0000-0000-00008F030000}"/>
    <cellStyle name="20% - Accent4 63" xfId="9474" xr:uid="{00000000-0005-0000-0000-000090030000}"/>
    <cellStyle name="20% - Accent4 64" xfId="9475" xr:uid="{00000000-0005-0000-0000-000091030000}"/>
    <cellStyle name="20% - Accent4 65" xfId="9476" xr:uid="{00000000-0005-0000-0000-000092030000}"/>
    <cellStyle name="20% - Accent4 66" xfId="9477" xr:uid="{00000000-0005-0000-0000-000093030000}"/>
    <cellStyle name="20% - Accent4 67" xfId="9478" xr:uid="{00000000-0005-0000-0000-000094030000}"/>
    <cellStyle name="20% - Accent4 68" xfId="9479" xr:uid="{00000000-0005-0000-0000-000095030000}"/>
    <cellStyle name="20% - Accent4 69" xfId="9480" xr:uid="{00000000-0005-0000-0000-000096030000}"/>
    <cellStyle name="20% - Accent4 7" xfId="392" xr:uid="{00000000-0005-0000-0000-000097030000}"/>
    <cellStyle name="20% - Accent4 70" xfId="9481" xr:uid="{00000000-0005-0000-0000-000098030000}"/>
    <cellStyle name="20% - Accent4 71" xfId="9482" xr:uid="{00000000-0005-0000-0000-000099030000}"/>
    <cellStyle name="20% - Accent4 72" xfId="9483" xr:uid="{00000000-0005-0000-0000-00009A030000}"/>
    <cellStyle name="20% - Accent4 73" xfId="9484" xr:uid="{00000000-0005-0000-0000-00009B030000}"/>
    <cellStyle name="20% - Accent4 74" xfId="9485" xr:uid="{00000000-0005-0000-0000-00009C030000}"/>
    <cellStyle name="20% - Accent4 75" xfId="9486" xr:uid="{00000000-0005-0000-0000-00009D030000}"/>
    <cellStyle name="20% - Accent4 76" xfId="9487" xr:uid="{00000000-0005-0000-0000-00009E030000}"/>
    <cellStyle name="20% - Accent4 77" xfId="9488" xr:uid="{00000000-0005-0000-0000-00009F030000}"/>
    <cellStyle name="20% - Accent4 78" xfId="9489" xr:uid="{00000000-0005-0000-0000-0000A0030000}"/>
    <cellStyle name="20% - Accent4 79" xfId="9490" xr:uid="{00000000-0005-0000-0000-0000A1030000}"/>
    <cellStyle name="20% - Accent4 8" xfId="696" xr:uid="{00000000-0005-0000-0000-0000A2030000}"/>
    <cellStyle name="20% - Accent4 80" xfId="9491" xr:uid="{00000000-0005-0000-0000-0000A3030000}"/>
    <cellStyle name="20% - Accent4 81" xfId="9492" xr:uid="{00000000-0005-0000-0000-0000A4030000}"/>
    <cellStyle name="20% - Accent4 82" xfId="9493" xr:uid="{00000000-0005-0000-0000-0000A5030000}"/>
    <cellStyle name="20% - Accent4 83" xfId="9494" xr:uid="{00000000-0005-0000-0000-0000A6030000}"/>
    <cellStyle name="20% - Accent4 84" xfId="9495" xr:uid="{00000000-0005-0000-0000-0000A7030000}"/>
    <cellStyle name="20% - Accent4 85" xfId="9496" xr:uid="{00000000-0005-0000-0000-0000A8030000}"/>
    <cellStyle name="20% - Accent4 86" xfId="9497" xr:uid="{00000000-0005-0000-0000-0000A9030000}"/>
    <cellStyle name="20% - Accent4 87" xfId="13513" xr:uid="{00000000-0005-0000-0000-0000AA030000}"/>
    <cellStyle name="20% - Accent4 88" xfId="13514" xr:uid="{00000000-0005-0000-0000-0000AB030000}"/>
    <cellStyle name="20% - Accent4 9" xfId="742" xr:uid="{00000000-0005-0000-0000-0000AC030000}"/>
    <cellStyle name="20% - Accent5" xfId="6" xr:uid="{00000000-0005-0000-0000-0000AD030000}"/>
    <cellStyle name="20% - Accent5 10" xfId="781" xr:uid="{00000000-0005-0000-0000-0000AE030000}"/>
    <cellStyle name="20% - Accent5 11" xfId="817" xr:uid="{00000000-0005-0000-0000-0000AF030000}"/>
    <cellStyle name="20% - Accent5 12" xfId="850" xr:uid="{00000000-0005-0000-0000-0000B0030000}"/>
    <cellStyle name="20% - Accent5 13" xfId="1004" xr:uid="{00000000-0005-0000-0000-0000B1030000}"/>
    <cellStyle name="20% - Accent5 14" xfId="1005" xr:uid="{00000000-0005-0000-0000-0000B2030000}"/>
    <cellStyle name="20% - Accent5 15" xfId="1006" xr:uid="{00000000-0005-0000-0000-0000B3030000}"/>
    <cellStyle name="20% - Accent5 16" xfId="1007" xr:uid="{00000000-0005-0000-0000-0000B4030000}"/>
    <cellStyle name="20% - Accent5 17" xfId="1008" xr:uid="{00000000-0005-0000-0000-0000B5030000}"/>
    <cellStyle name="20% - Accent5 18" xfId="1009" xr:uid="{00000000-0005-0000-0000-0000B6030000}"/>
    <cellStyle name="20% - Accent5 19" xfId="1010" xr:uid="{00000000-0005-0000-0000-0000B7030000}"/>
    <cellStyle name="20% - Accent5 2" xfId="290" xr:uid="{00000000-0005-0000-0000-0000B8030000}"/>
    <cellStyle name="20% - Accent5 2 2" xfId="9498" xr:uid="{00000000-0005-0000-0000-0000B9030000}"/>
    <cellStyle name="20% - Accent5 2 2 2" xfId="9499" xr:uid="{00000000-0005-0000-0000-0000BA030000}"/>
    <cellStyle name="20% - Accent5 20" xfId="1011" xr:uid="{00000000-0005-0000-0000-0000BB030000}"/>
    <cellStyle name="20% - Accent5 21" xfId="1012" xr:uid="{00000000-0005-0000-0000-0000BC030000}"/>
    <cellStyle name="20% - Accent5 22" xfId="1013" xr:uid="{00000000-0005-0000-0000-0000BD030000}"/>
    <cellStyle name="20% - Accent5 23" xfId="1014" xr:uid="{00000000-0005-0000-0000-0000BE030000}"/>
    <cellStyle name="20% - Accent5 24" xfId="1015" xr:uid="{00000000-0005-0000-0000-0000BF030000}"/>
    <cellStyle name="20% - Accent5 25" xfId="1016" xr:uid="{00000000-0005-0000-0000-0000C0030000}"/>
    <cellStyle name="20% - Accent5 26" xfId="1017" xr:uid="{00000000-0005-0000-0000-0000C1030000}"/>
    <cellStyle name="20% - Accent5 27" xfId="1018" xr:uid="{00000000-0005-0000-0000-0000C2030000}"/>
    <cellStyle name="20% - Accent5 28" xfId="1019" xr:uid="{00000000-0005-0000-0000-0000C3030000}"/>
    <cellStyle name="20% - Accent5 29" xfId="1020" xr:uid="{00000000-0005-0000-0000-0000C4030000}"/>
    <cellStyle name="20% - Accent5 3" xfId="471" xr:uid="{00000000-0005-0000-0000-0000C5030000}"/>
    <cellStyle name="20% - Accent5 30" xfId="1021" xr:uid="{00000000-0005-0000-0000-0000C6030000}"/>
    <cellStyle name="20% - Accent5 31" xfId="1022" xr:uid="{00000000-0005-0000-0000-0000C7030000}"/>
    <cellStyle name="20% - Accent5 32" xfId="2875" xr:uid="{00000000-0005-0000-0000-0000C8030000}"/>
    <cellStyle name="20% - Accent5 33" xfId="2876" xr:uid="{00000000-0005-0000-0000-0000C9030000}"/>
    <cellStyle name="20% - Accent5 34" xfId="2877" xr:uid="{00000000-0005-0000-0000-0000CA030000}"/>
    <cellStyle name="20% - Accent5 35" xfId="2878" xr:uid="{00000000-0005-0000-0000-0000CB030000}"/>
    <cellStyle name="20% - Accent5 36" xfId="2879" xr:uid="{00000000-0005-0000-0000-0000CC030000}"/>
    <cellStyle name="20% - Accent5 37" xfId="2880" xr:uid="{00000000-0005-0000-0000-0000CD030000}"/>
    <cellStyle name="20% - Accent5 38" xfId="2881" xr:uid="{00000000-0005-0000-0000-0000CE030000}"/>
    <cellStyle name="20% - Accent5 39" xfId="2882" xr:uid="{00000000-0005-0000-0000-0000CF030000}"/>
    <cellStyle name="20% - Accent5 4" xfId="509" xr:uid="{00000000-0005-0000-0000-0000D0030000}"/>
    <cellStyle name="20% - Accent5 4 2" xfId="2883" xr:uid="{00000000-0005-0000-0000-0000D1030000}"/>
    <cellStyle name="20% - Accent5 4 3" xfId="2884" xr:uid="{00000000-0005-0000-0000-0000D2030000}"/>
    <cellStyle name="20% - Accent5 40" xfId="2885" xr:uid="{00000000-0005-0000-0000-0000D3030000}"/>
    <cellStyle name="20% - Accent5 41" xfId="2886" xr:uid="{00000000-0005-0000-0000-0000D4030000}"/>
    <cellStyle name="20% - Accent5 42" xfId="2887" xr:uid="{00000000-0005-0000-0000-0000D5030000}"/>
    <cellStyle name="20% - Accent5 43" xfId="2888" xr:uid="{00000000-0005-0000-0000-0000D6030000}"/>
    <cellStyle name="20% - Accent5 44" xfId="2889" xr:uid="{00000000-0005-0000-0000-0000D7030000}"/>
    <cellStyle name="20% - Accent5 45" xfId="2890" xr:uid="{00000000-0005-0000-0000-0000D8030000}"/>
    <cellStyle name="20% - Accent5 46" xfId="2891" xr:uid="{00000000-0005-0000-0000-0000D9030000}"/>
    <cellStyle name="20% - Accent5 47" xfId="2892" xr:uid="{00000000-0005-0000-0000-0000DA030000}"/>
    <cellStyle name="20% - Accent5 48" xfId="2893" xr:uid="{00000000-0005-0000-0000-0000DB030000}"/>
    <cellStyle name="20% - Accent5 49" xfId="2894" xr:uid="{00000000-0005-0000-0000-0000DC030000}"/>
    <cellStyle name="20% - Accent5 5" xfId="540" xr:uid="{00000000-0005-0000-0000-0000DD030000}"/>
    <cellStyle name="20% - Accent5 50" xfId="2895" xr:uid="{00000000-0005-0000-0000-0000DE030000}"/>
    <cellStyle name="20% - Accent5 51" xfId="2896" xr:uid="{00000000-0005-0000-0000-0000DF030000}"/>
    <cellStyle name="20% - Accent5 52" xfId="2897" xr:uid="{00000000-0005-0000-0000-0000E0030000}"/>
    <cellStyle name="20% - Accent5 53" xfId="2898" xr:uid="{00000000-0005-0000-0000-0000E1030000}"/>
    <cellStyle name="20% - Accent5 54" xfId="2899" xr:uid="{00000000-0005-0000-0000-0000E2030000}"/>
    <cellStyle name="20% - Accent5 55" xfId="2900" xr:uid="{00000000-0005-0000-0000-0000E3030000}"/>
    <cellStyle name="20% - Accent5 56" xfId="2901" xr:uid="{00000000-0005-0000-0000-0000E4030000}"/>
    <cellStyle name="20% - Accent5 57" xfId="2902" xr:uid="{00000000-0005-0000-0000-0000E5030000}"/>
    <cellStyle name="20% - Accent5 58" xfId="9500" xr:uid="{00000000-0005-0000-0000-0000E6030000}"/>
    <cellStyle name="20% - Accent5 59" xfId="9501" xr:uid="{00000000-0005-0000-0000-0000E7030000}"/>
    <cellStyle name="20% - Accent5 6" xfId="579" xr:uid="{00000000-0005-0000-0000-0000E8030000}"/>
    <cellStyle name="20% - Accent5 60" xfId="9502" xr:uid="{00000000-0005-0000-0000-0000E9030000}"/>
    <cellStyle name="20% - Accent5 61" xfId="9503" xr:uid="{00000000-0005-0000-0000-0000EA030000}"/>
    <cellStyle name="20% - Accent5 62" xfId="9504" xr:uid="{00000000-0005-0000-0000-0000EB030000}"/>
    <cellStyle name="20% - Accent5 63" xfId="9505" xr:uid="{00000000-0005-0000-0000-0000EC030000}"/>
    <cellStyle name="20% - Accent5 64" xfId="9506" xr:uid="{00000000-0005-0000-0000-0000ED030000}"/>
    <cellStyle name="20% - Accent5 65" xfId="9507" xr:uid="{00000000-0005-0000-0000-0000EE030000}"/>
    <cellStyle name="20% - Accent5 66" xfId="9508" xr:uid="{00000000-0005-0000-0000-0000EF030000}"/>
    <cellStyle name="20% - Accent5 67" xfId="9509" xr:uid="{00000000-0005-0000-0000-0000F0030000}"/>
    <cellStyle name="20% - Accent5 68" xfId="9510" xr:uid="{00000000-0005-0000-0000-0000F1030000}"/>
    <cellStyle name="20% - Accent5 69" xfId="9511" xr:uid="{00000000-0005-0000-0000-0000F2030000}"/>
    <cellStyle name="20% - Accent5 7" xfId="391" xr:uid="{00000000-0005-0000-0000-0000F3030000}"/>
    <cellStyle name="20% - Accent5 70" xfId="9512" xr:uid="{00000000-0005-0000-0000-0000F4030000}"/>
    <cellStyle name="20% - Accent5 71" xfId="9513" xr:uid="{00000000-0005-0000-0000-0000F5030000}"/>
    <cellStyle name="20% - Accent5 72" xfId="9514" xr:uid="{00000000-0005-0000-0000-0000F6030000}"/>
    <cellStyle name="20% - Accent5 73" xfId="9515" xr:uid="{00000000-0005-0000-0000-0000F7030000}"/>
    <cellStyle name="20% - Accent5 74" xfId="9516" xr:uid="{00000000-0005-0000-0000-0000F8030000}"/>
    <cellStyle name="20% - Accent5 75" xfId="9517" xr:uid="{00000000-0005-0000-0000-0000F9030000}"/>
    <cellStyle name="20% - Accent5 76" xfId="9518" xr:uid="{00000000-0005-0000-0000-0000FA030000}"/>
    <cellStyle name="20% - Accent5 77" xfId="9519" xr:uid="{00000000-0005-0000-0000-0000FB030000}"/>
    <cellStyle name="20% - Accent5 78" xfId="9520" xr:uid="{00000000-0005-0000-0000-0000FC030000}"/>
    <cellStyle name="20% - Accent5 79" xfId="9521" xr:uid="{00000000-0005-0000-0000-0000FD030000}"/>
    <cellStyle name="20% - Accent5 8" xfId="695" xr:uid="{00000000-0005-0000-0000-0000FE030000}"/>
    <cellStyle name="20% - Accent5 80" xfId="9522" xr:uid="{00000000-0005-0000-0000-0000FF030000}"/>
    <cellStyle name="20% - Accent5 81" xfId="9523" xr:uid="{00000000-0005-0000-0000-000000040000}"/>
    <cellStyle name="20% - Accent5 82" xfId="9524" xr:uid="{00000000-0005-0000-0000-000001040000}"/>
    <cellStyle name="20% - Accent5 83" xfId="9525" xr:uid="{00000000-0005-0000-0000-000002040000}"/>
    <cellStyle name="20% - Accent5 84" xfId="9526" xr:uid="{00000000-0005-0000-0000-000003040000}"/>
    <cellStyle name="20% - Accent5 85" xfId="9527" xr:uid="{00000000-0005-0000-0000-000004040000}"/>
    <cellStyle name="20% - Accent5 86" xfId="9528" xr:uid="{00000000-0005-0000-0000-000005040000}"/>
    <cellStyle name="20% - Accent5 87" xfId="13515" xr:uid="{00000000-0005-0000-0000-000006040000}"/>
    <cellStyle name="20% - Accent5 88" xfId="13516" xr:uid="{00000000-0005-0000-0000-000007040000}"/>
    <cellStyle name="20% - Accent5 9" xfId="741" xr:uid="{00000000-0005-0000-0000-000008040000}"/>
    <cellStyle name="20% - Accent6" xfId="7" xr:uid="{00000000-0005-0000-0000-000009040000}"/>
    <cellStyle name="20% - Accent6 10" xfId="780" xr:uid="{00000000-0005-0000-0000-00000A040000}"/>
    <cellStyle name="20% - Accent6 11" xfId="816" xr:uid="{00000000-0005-0000-0000-00000B040000}"/>
    <cellStyle name="20% - Accent6 12" xfId="849" xr:uid="{00000000-0005-0000-0000-00000C040000}"/>
    <cellStyle name="20% - Accent6 13" xfId="1023" xr:uid="{00000000-0005-0000-0000-00000D040000}"/>
    <cellStyle name="20% - Accent6 14" xfId="1024" xr:uid="{00000000-0005-0000-0000-00000E040000}"/>
    <cellStyle name="20% - Accent6 15" xfId="1025" xr:uid="{00000000-0005-0000-0000-00000F040000}"/>
    <cellStyle name="20% - Accent6 16" xfId="1026" xr:uid="{00000000-0005-0000-0000-000010040000}"/>
    <cellStyle name="20% - Accent6 17" xfId="1027" xr:uid="{00000000-0005-0000-0000-000011040000}"/>
    <cellStyle name="20% - Accent6 18" xfId="1028" xr:uid="{00000000-0005-0000-0000-000012040000}"/>
    <cellStyle name="20% - Accent6 19" xfId="1029" xr:uid="{00000000-0005-0000-0000-000013040000}"/>
    <cellStyle name="20% - Accent6 2" xfId="291" xr:uid="{00000000-0005-0000-0000-000014040000}"/>
    <cellStyle name="20% - Accent6 2 2" xfId="9529" xr:uid="{00000000-0005-0000-0000-000015040000}"/>
    <cellStyle name="20% - Accent6 2 2 2" xfId="9530" xr:uid="{00000000-0005-0000-0000-000016040000}"/>
    <cellStyle name="20% - Accent6 20" xfId="1030" xr:uid="{00000000-0005-0000-0000-000017040000}"/>
    <cellStyle name="20% - Accent6 21" xfId="1031" xr:uid="{00000000-0005-0000-0000-000018040000}"/>
    <cellStyle name="20% - Accent6 22" xfId="1032" xr:uid="{00000000-0005-0000-0000-000019040000}"/>
    <cellStyle name="20% - Accent6 23" xfId="1033" xr:uid="{00000000-0005-0000-0000-00001A040000}"/>
    <cellStyle name="20% - Accent6 24" xfId="1034" xr:uid="{00000000-0005-0000-0000-00001B040000}"/>
    <cellStyle name="20% - Accent6 25" xfId="1035" xr:uid="{00000000-0005-0000-0000-00001C040000}"/>
    <cellStyle name="20% - Accent6 26" xfId="1036" xr:uid="{00000000-0005-0000-0000-00001D040000}"/>
    <cellStyle name="20% - Accent6 27" xfId="1037" xr:uid="{00000000-0005-0000-0000-00001E040000}"/>
    <cellStyle name="20% - Accent6 28" xfId="1038" xr:uid="{00000000-0005-0000-0000-00001F040000}"/>
    <cellStyle name="20% - Accent6 29" xfId="1039" xr:uid="{00000000-0005-0000-0000-000020040000}"/>
    <cellStyle name="20% - Accent6 3" xfId="470" xr:uid="{00000000-0005-0000-0000-000021040000}"/>
    <cellStyle name="20% - Accent6 30" xfId="1040" xr:uid="{00000000-0005-0000-0000-000022040000}"/>
    <cellStyle name="20% - Accent6 31" xfId="1041" xr:uid="{00000000-0005-0000-0000-000023040000}"/>
    <cellStyle name="20% - Accent6 32" xfId="2903" xr:uid="{00000000-0005-0000-0000-000024040000}"/>
    <cellStyle name="20% - Accent6 33" xfId="2904" xr:uid="{00000000-0005-0000-0000-000025040000}"/>
    <cellStyle name="20% - Accent6 34" xfId="2905" xr:uid="{00000000-0005-0000-0000-000026040000}"/>
    <cellStyle name="20% - Accent6 35" xfId="2906" xr:uid="{00000000-0005-0000-0000-000027040000}"/>
    <cellStyle name="20% - Accent6 36" xfId="2907" xr:uid="{00000000-0005-0000-0000-000028040000}"/>
    <cellStyle name="20% - Accent6 37" xfId="2908" xr:uid="{00000000-0005-0000-0000-000029040000}"/>
    <cellStyle name="20% - Accent6 38" xfId="2909" xr:uid="{00000000-0005-0000-0000-00002A040000}"/>
    <cellStyle name="20% - Accent6 39" xfId="2910" xr:uid="{00000000-0005-0000-0000-00002B040000}"/>
    <cellStyle name="20% - Accent6 4" xfId="508" xr:uid="{00000000-0005-0000-0000-00002C040000}"/>
    <cellStyle name="20% - Accent6 4 2" xfId="2911" xr:uid="{00000000-0005-0000-0000-00002D040000}"/>
    <cellStyle name="20% - Accent6 4 3" xfId="2912" xr:uid="{00000000-0005-0000-0000-00002E040000}"/>
    <cellStyle name="20% - Accent6 40" xfId="2913" xr:uid="{00000000-0005-0000-0000-00002F040000}"/>
    <cellStyle name="20% - Accent6 41" xfId="2914" xr:uid="{00000000-0005-0000-0000-000030040000}"/>
    <cellStyle name="20% - Accent6 42" xfId="2915" xr:uid="{00000000-0005-0000-0000-000031040000}"/>
    <cellStyle name="20% - Accent6 43" xfId="2916" xr:uid="{00000000-0005-0000-0000-000032040000}"/>
    <cellStyle name="20% - Accent6 44" xfId="2917" xr:uid="{00000000-0005-0000-0000-000033040000}"/>
    <cellStyle name="20% - Accent6 45" xfId="2918" xr:uid="{00000000-0005-0000-0000-000034040000}"/>
    <cellStyle name="20% - Accent6 46" xfId="2919" xr:uid="{00000000-0005-0000-0000-000035040000}"/>
    <cellStyle name="20% - Accent6 47" xfId="2920" xr:uid="{00000000-0005-0000-0000-000036040000}"/>
    <cellStyle name="20% - Accent6 48" xfId="2921" xr:uid="{00000000-0005-0000-0000-000037040000}"/>
    <cellStyle name="20% - Accent6 49" xfId="2922" xr:uid="{00000000-0005-0000-0000-000038040000}"/>
    <cellStyle name="20% - Accent6 5" xfId="539" xr:uid="{00000000-0005-0000-0000-000039040000}"/>
    <cellStyle name="20% - Accent6 50" xfId="2923" xr:uid="{00000000-0005-0000-0000-00003A040000}"/>
    <cellStyle name="20% - Accent6 51" xfId="2924" xr:uid="{00000000-0005-0000-0000-00003B040000}"/>
    <cellStyle name="20% - Accent6 52" xfId="2925" xr:uid="{00000000-0005-0000-0000-00003C040000}"/>
    <cellStyle name="20% - Accent6 53" xfId="2926" xr:uid="{00000000-0005-0000-0000-00003D040000}"/>
    <cellStyle name="20% - Accent6 54" xfId="2927" xr:uid="{00000000-0005-0000-0000-00003E040000}"/>
    <cellStyle name="20% - Accent6 55" xfId="2928" xr:uid="{00000000-0005-0000-0000-00003F040000}"/>
    <cellStyle name="20% - Accent6 56" xfId="2929" xr:uid="{00000000-0005-0000-0000-000040040000}"/>
    <cellStyle name="20% - Accent6 57" xfId="2930" xr:uid="{00000000-0005-0000-0000-000041040000}"/>
    <cellStyle name="20% - Accent6 58" xfId="9531" xr:uid="{00000000-0005-0000-0000-000042040000}"/>
    <cellStyle name="20% - Accent6 59" xfId="9532" xr:uid="{00000000-0005-0000-0000-000043040000}"/>
    <cellStyle name="20% - Accent6 6" xfId="578" xr:uid="{00000000-0005-0000-0000-000044040000}"/>
    <cellStyle name="20% - Accent6 60" xfId="9533" xr:uid="{00000000-0005-0000-0000-000045040000}"/>
    <cellStyle name="20% - Accent6 61" xfId="9534" xr:uid="{00000000-0005-0000-0000-000046040000}"/>
    <cellStyle name="20% - Accent6 62" xfId="9535" xr:uid="{00000000-0005-0000-0000-000047040000}"/>
    <cellStyle name="20% - Accent6 63" xfId="9536" xr:uid="{00000000-0005-0000-0000-000048040000}"/>
    <cellStyle name="20% - Accent6 64" xfId="9537" xr:uid="{00000000-0005-0000-0000-000049040000}"/>
    <cellStyle name="20% - Accent6 65" xfId="9538" xr:uid="{00000000-0005-0000-0000-00004A040000}"/>
    <cellStyle name="20% - Accent6 66" xfId="9539" xr:uid="{00000000-0005-0000-0000-00004B040000}"/>
    <cellStyle name="20% - Accent6 67" xfId="9540" xr:uid="{00000000-0005-0000-0000-00004C040000}"/>
    <cellStyle name="20% - Accent6 68" xfId="9541" xr:uid="{00000000-0005-0000-0000-00004D040000}"/>
    <cellStyle name="20% - Accent6 69" xfId="9542" xr:uid="{00000000-0005-0000-0000-00004E040000}"/>
    <cellStyle name="20% - Accent6 7" xfId="390" xr:uid="{00000000-0005-0000-0000-00004F040000}"/>
    <cellStyle name="20% - Accent6 70" xfId="9543" xr:uid="{00000000-0005-0000-0000-000050040000}"/>
    <cellStyle name="20% - Accent6 71" xfId="9544" xr:uid="{00000000-0005-0000-0000-000051040000}"/>
    <cellStyle name="20% - Accent6 72" xfId="9545" xr:uid="{00000000-0005-0000-0000-000052040000}"/>
    <cellStyle name="20% - Accent6 73" xfId="9546" xr:uid="{00000000-0005-0000-0000-000053040000}"/>
    <cellStyle name="20% - Accent6 74" xfId="9547" xr:uid="{00000000-0005-0000-0000-000054040000}"/>
    <cellStyle name="20% - Accent6 75" xfId="9548" xr:uid="{00000000-0005-0000-0000-000055040000}"/>
    <cellStyle name="20% - Accent6 76" xfId="9549" xr:uid="{00000000-0005-0000-0000-000056040000}"/>
    <cellStyle name="20% - Accent6 77" xfId="9550" xr:uid="{00000000-0005-0000-0000-000057040000}"/>
    <cellStyle name="20% - Accent6 78" xfId="9551" xr:uid="{00000000-0005-0000-0000-000058040000}"/>
    <cellStyle name="20% - Accent6 79" xfId="9552" xr:uid="{00000000-0005-0000-0000-000059040000}"/>
    <cellStyle name="20% - Accent6 8" xfId="694" xr:uid="{00000000-0005-0000-0000-00005A040000}"/>
    <cellStyle name="20% - Accent6 80" xfId="9553" xr:uid="{00000000-0005-0000-0000-00005B040000}"/>
    <cellStyle name="20% - Accent6 81" xfId="9554" xr:uid="{00000000-0005-0000-0000-00005C040000}"/>
    <cellStyle name="20% - Accent6 82" xfId="9555" xr:uid="{00000000-0005-0000-0000-00005D040000}"/>
    <cellStyle name="20% - Accent6 83" xfId="9556" xr:uid="{00000000-0005-0000-0000-00005E040000}"/>
    <cellStyle name="20% - Accent6 84" xfId="9557" xr:uid="{00000000-0005-0000-0000-00005F040000}"/>
    <cellStyle name="20% - Accent6 85" xfId="9558" xr:uid="{00000000-0005-0000-0000-000060040000}"/>
    <cellStyle name="20% - Accent6 86" xfId="9559" xr:uid="{00000000-0005-0000-0000-000061040000}"/>
    <cellStyle name="20% - Accent6 87" xfId="13517" xr:uid="{00000000-0005-0000-0000-000062040000}"/>
    <cellStyle name="20% - Accent6 88" xfId="13518" xr:uid="{00000000-0005-0000-0000-000063040000}"/>
    <cellStyle name="20% - Accent6 9" xfId="740" xr:uid="{00000000-0005-0000-0000-000064040000}"/>
    <cellStyle name="20% - Énfasis1" xfId="8" xr:uid="{00000000-0005-0000-0000-000065040000}"/>
    <cellStyle name="20% - Énfasis1 10" xfId="9560" xr:uid="{00000000-0005-0000-0000-000066040000}"/>
    <cellStyle name="20% - Énfasis1 11" xfId="9561" xr:uid="{00000000-0005-0000-0000-000067040000}"/>
    <cellStyle name="20% - Énfasis1 12" xfId="9562" xr:uid="{00000000-0005-0000-0000-000068040000}"/>
    <cellStyle name="20% - Énfasis1 13" xfId="9563" xr:uid="{00000000-0005-0000-0000-000069040000}"/>
    <cellStyle name="20% - Énfasis1 14" xfId="9564" xr:uid="{00000000-0005-0000-0000-00006A040000}"/>
    <cellStyle name="20% - Énfasis1 15" xfId="9565" xr:uid="{00000000-0005-0000-0000-00006B040000}"/>
    <cellStyle name="20% - Énfasis1 16" xfId="9566" xr:uid="{00000000-0005-0000-0000-00006C040000}"/>
    <cellStyle name="20% - Énfasis1 17" xfId="9567" xr:uid="{00000000-0005-0000-0000-00006D040000}"/>
    <cellStyle name="20% - Énfasis1 18" xfId="9568" xr:uid="{00000000-0005-0000-0000-00006E040000}"/>
    <cellStyle name="20% - Énfasis1 19" xfId="9569" xr:uid="{00000000-0005-0000-0000-00006F040000}"/>
    <cellStyle name="20% - Énfasis1 2" xfId="2931" xr:uid="{00000000-0005-0000-0000-000070040000}"/>
    <cellStyle name="20% - Énfasis1 2 2" xfId="13519" xr:uid="{00000000-0005-0000-0000-000071040000}"/>
    <cellStyle name="20% - Énfasis1 20" xfId="9570" xr:uid="{00000000-0005-0000-0000-000072040000}"/>
    <cellStyle name="20% - Énfasis1 21" xfId="9571" xr:uid="{00000000-0005-0000-0000-000073040000}"/>
    <cellStyle name="20% - Énfasis1 22" xfId="9572" xr:uid="{00000000-0005-0000-0000-000074040000}"/>
    <cellStyle name="20% - Énfasis1 23" xfId="9573" xr:uid="{00000000-0005-0000-0000-000075040000}"/>
    <cellStyle name="20% - Énfasis1 24" xfId="9574" xr:uid="{00000000-0005-0000-0000-000076040000}"/>
    <cellStyle name="20% - Énfasis1 25" xfId="9575" xr:uid="{00000000-0005-0000-0000-000077040000}"/>
    <cellStyle name="20% - Énfasis1 26" xfId="9576" xr:uid="{00000000-0005-0000-0000-000078040000}"/>
    <cellStyle name="20% - Énfasis1 27" xfId="9577" xr:uid="{00000000-0005-0000-0000-000079040000}"/>
    <cellStyle name="20% - Énfasis1 28" xfId="9578" xr:uid="{00000000-0005-0000-0000-00007A040000}"/>
    <cellStyle name="20% - Énfasis1 29" xfId="9579" xr:uid="{00000000-0005-0000-0000-00007B040000}"/>
    <cellStyle name="20% - Énfasis1 3" xfId="2932" xr:uid="{00000000-0005-0000-0000-00007C040000}"/>
    <cellStyle name="20% - Énfasis1 3 2" xfId="13520" xr:uid="{00000000-0005-0000-0000-00007D040000}"/>
    <cellStyle name="20% - Énfasis1 30" xfId="9580" xr:uid="{00000000-0005-0000-0000-00007E040000}"/>
    <cellStyle name="20% - Énfasis1 31" xfId="9581" xr:uid="{00000000-0005-0000-0000-00007F040000}"/>
    <cellStyle name="20% - Énfasis1 32" xfId="9582" xr:uid="{00000000-0005-0000-0000-000080040000}"/>
    <cellStyle name="20% - Énfasis1 33" xfId="9583" xr:uid="{00000000-0005-0000-0000-000081040000}"/>
    <cellStyle name="20% - Énfasis1 34" xfId="9584" xr:uid="{00000000-0005-0000-0000-000082040000}"/>
    <cellStyle name="20% - Énfasis1 35" xfId="9585" xr:uid="{00000000-0005-0000-0000-000083040000}"/>
    <cellStyle name="20% - Énfasis1 36" xfId="9586" xr:uid="{00000000-0005-0000-0000-000084040000}"/>
    <cellStyle name="20% - Énfasis1 37" xfId="9587" xr:uid="{00000000-0005-0000-0000-000085040000}"/>
    <cellStyle name="20% - Énfasis1 38" xfId="9588" xr:uid="{00000000-0005-0000-0000-000086040000}"/>
    <cellStyle name="20% - Énfasis1 39" xfId="9589" xr:uid="{00000000-0005-0000-0000-000087040000}"/>
    <cellStyle name="20% - Énfasis1 4" xfId="9590" xr:uid="{00000000-0005-0000-0000-000088040000}"/>
    <cellStyle name="20% - Énfasis1 40" xfId="9591" xr:uid="{00000000-0005-0000-0000-000089040000}"/>
    <cellStyle name="20% - Énfasis1 41" xfId="9592" xr:uid="{00000000-0005-0000-0000-00008A040000}"/>
    <cellStyle name="20% - Énfasis1 42" xfId="9593" xr:uid="{00000000-0005-0000-0000-00008B040000}"/>
    <cellStyle name="20% - Énfasis1 43" xfId="9594" xr:uid="{00000000-0005-0000-0000-00008C040000}"/>
    <cellStyle name="20% - Énfasis1 44" xfId="9595" xr:uid="{00000000-0005-0000-0000-00008D040000}"/>
    <cellStyle name="20% - Énfasis1 45" xfId="9596" xr:uid="{00000000-0005-0000-0000-00008E040000}"/>
    <cellStyle name="20% - Énfasis1 46" xfId="9597" xr:uid="{00000000-0005-0000-0000-00008F040000}"/>
    <cellStyle name="20% - Énfasis1 47" xfId="9598" xr:uid="{00000000-0005-0000-0000-000090040000}"/>
    <cellStyle name="20% - Énfasis1 48" xfId="9599" xr:uid="{00000000-0005-0000-0000-000091040000}"/>
    <cellStyle name="20% - Énfasis1 49" xfId="9600" xr:uid="{00000000-0005-0000-0000-000092040000}"/>
    <cellStyle name="20% - Énfasis1 5" xfId="9601" xr:uid="{00000000-0005-0000-0000-000093040000}"/>
    <cellStyle name="20% - Énfasis1 50" xfId="9602" xr:uid="{00000000-0005-0000-0000-000094040000}"/>
    <cellStyle name="20% - Énfasis1 51" xfId="9603" xr:uid="{00000000-0005-0000-0000-000095040000}"/>
    <cellStyle name="20% - Énfasis1 52" xfId="9604" xr:uid="{00000000-0005-0000-0000-000096040000}"/>
    <cellStyle name="20% - Énfasis1 53" xfId="9605" xr:uid="{00000000-0005-0000-0000-000097040000}"/>
    <cellStyle name="20% - Énfasis1 54" xfId="9606" xr:uid="{00000000-0005-0000-0000-000098040000}"/>
    <cellStyle name="20% - Énfasis1 55" xfId="9607" xr:uid="{00000000-0005-0000-0000-000099040000}"/>
    <cellStyle name="20% - Énfasis1 56" xfId="9608" xr:uid="{00000000-0005-0000-0000-00009A040000}"/>
    <cellStyle name="20% - Énfasis1 57" xfId="9609" xr:uid="{00000000-0005-0000-0000-00009B040000}"/>
    <cellStyle name="20% - Énfasis1 58" xfId="9610" xr:uid="{00000000-0005-0000-0000-00009C040000}"/>
    <cellStyle name="20% - Énfasis1 6" xfId="9611" xr:uid="{00000000-0005-0000-0000-00009D040000}"/>
    <cellStyle name="20% - Énfasis1 7" xfId="9612" xr:uid="{00000000-0005-0000-0000-00009E040000}"/>
    <cellStyle name="20% - Énfasis1 8" xfId="9613" xr:uid="{00000000-0005-0000-0000-00009F040000}"/>
    <cellStyle name="20% - Énfasis1 9" xfId="9614" xr:uid="{00000000-0005-0000-0000-0000A0040000}"/>
    <cellStyle name="20% - Énfasis2" xfId="9" xr:uid="{00000000-0005-0000-0000-0000A1040000}"/>
    <cellStyle name="20% - Énfasis2 10" xfId="9615" xr:uid="{00000000-0005-0000-0000-0000A2040000}"/>
    <cellStyle name="20% - Énfasis2 11" xfId="9616" xr:uid="{00000000-0005-0000-0000-0000A3040000}"/>
    <cellStyle name="20% - Énfasis2 12" xfId="9617" xr:uid="{00000000-0005-0000-0000-0000A4040000}"/>
    <cellStyle name="20% - Énfasis2 13" xfId="9618" xr:uid="{00000000-0005-0000-0000-0000A5040000}"/>
    <cellStyle name="20% - Énfasis2 14" xfId="9619" xr:uid="{00000000-0005-0000-0000-0000A6040000}"/>
    <cellStyle name="20% - Énfasis2 15" xfId="9620" xr:uid="{00000000-0005-0000-0000-0000A7040000}"/>
    <cellStyle name="20% - Énfasis2 16" xfId="9621" xr:uid="{00000000-0005-0000-0000-0000A8040000}"/>
    <cellStyle name="20% - Énfasis2 17" xfId="9622" xr:uid="{00000000-0005-0000-0000-0000A9040000}"/>
    <cellStyle name="20% - Énfasis2 18" xfId="9623" xr:uid="{00000000-0005-0000-0000-0000AA040000}"/>
    <cellStyle name="20% - Énfasis2 19" xfId="9624" xr:uid="{00000000-0005-0000-0000-0000AB040000}"/>
    <cellStyle name="20% - Énfasis2 2" xfId="2933" xr:uid="{00000000-0005-0000-0000-0000AC040000}"/>
    <cellStyle name="20% - Énfasis2 2 2" xfId="13521" xr:uid="{00000000-0005-0000-0000-0000AD040000}"/>
    <cellStyle name="20% - Énfasis2 20" xfId="9625" xr:uid="{00000000-0005-0000-0000-0000AE040000}"/>
    <cellStyle name="20% - Énfasis2 21" xfId="9626" xr:uid="{00000000-0005-0000-0000-0000AF040000}"/>
    <cellStyle name="20% - Énfasis2 22" xfId="9627" xr:uid="{00000000-0005-0000-0000-0000B0040000}"/>
    <cellStyle name="20% - Énfasis2 23" xfId="9628" xr:uid="{00000000-0005-0000-0000-0000B1040000}"/>
    <cellStyle name="20% - Énfasis2 24" xfId="9629" xr:uid="{00000000-0005-0000-0000-0000B2040000}"/>
    <cellStyle name="20% - Énfasis2 25" xfId="9630" xr:uid="{00000000-0005-0000-0000-0000B3040000}"/>
    <cellStyle name="20% - Énfasis2 26" xfId="9631" xr:uid="{00000000-0005-0000-0000-0000B4040000}"/>
    <cellStyle name="20% - Énfasis2 27" xfId="9632" xr:uid="{00000000-0005-0000-0000-0000B5040000}"/>
    <cellStyle name="20% - Énfasis2 28" xfId="9633" xr:uid="{00000000-0005-0000-0000-0000B6040000}"/>
    <cellStyle name="20% - Énfasis2 29" xfId="9634" xr:uid="{00000000-0005-0000-0000-0000B7040000}"/>
    <cellStyle name="20% - Énfasis2 3" xfId="2934" xr:uid="{00000000-0005-0000-0000-0000B8040000}"/>
    <cellStyle name="20% - Énfasis2 3 2" xfId="13522" xr:uid="{00000000-0005-0000-0000-0000B9040000}"/>
    <cellStyle name="20% - Énfasis2 30" xfId="9635" xr:uid="{00000000-0005-0000-0000-0000BA040000}"/>
    <cellStyle name="20% - Énfasis2 31" xfId="9636" xr:uid="{00000000-0005-0000-0000-0000BB040000}"/>
    <cellStyle name="20% - Énfasis2 32" xfId="9637" xr:uid="{00000000-0005-0000-0000-0000BC040000}"/>
    <cellStyle name="20% - Énfasis2 33" xfId="9638" xr:uid="{00000000-0005-0000-0000-0000BD040000}"/>
    <cellStyle name="20% - Énfasis2 34" xfId="9639" xr:uid="{00000000-0005-0000-0000-0000BE040000}"/>
    <cellStyle name="20% - Énfasis2 35" xfId="9640" xr:uid="{00000000-0005-0000-0000-0000BF040000}"/>
    <cellStyle name="20% - Énfasis2 36" xfId="9641" xr:uid="{00000000-0005-0000-0000-0000C0040000}"/>
    <cellStyle name="20% - Énfasis2 37" xfId="9642" xr:uid="{00000000-0005-0000-0000-0000C1040000}"/>
    <cellStyle name="20% - Énfasis2 38" xfId="9643" xr:uid="{00000000-0005-0000-0000-0000C2040000}"/>
    <cellStyle name="20% - Énfasis2 39" xfId="9644" xr:uid="{00000000-0005-0000-0000-0000C3040000}"/>
    <cellStyle name="20% - Énfasis2 4" xfId="9645" xr:uid="{00000000-0005-0000-0000-0000C4040000}"/>
    <cellStyle name="20% - Énfasis2 40" xfId="9646" xr:uid="{00000000-0005-0000-0000-0000C5040000}"/>
    <cellStyle name="20% - Énfasis2 41" xfId="9647" xr:uid="{00000000-0005-0000-0000-0000C6040000}"/>
    <cellStyle name="20% - Énfasis2 42" xfId="9648" xr:uid="{00000000-0005-0000-0000-0000C7040000}"/>
    <cellStyle name="20% - Énfasis2 43" xfId="9649" xr:uid="{00000000-0005-0000-0000-0000C8040000}"/>
    <cellStyle name="20% - Énfasis2 44" xfId="9650" xr:uid="{00000000-0005-0000-0000-0000C9040000}"/>
    <cellStyle name="20% - Énfasis2 45" xfId="9651" xr:uid="{00000000-0005-0000-0000-0000CA040000}"/>
    <cellStyle name="20% - Énfasis2 46" xfId="9652" xr:uid="{00000000-0005-0000-0000-0000CB040000}"/>
    <cellStyle name="20% - Énfasis2 47" xfId="9653" xr:uid="{00000000-0005-0000-0000-0000CC040000}"/>
    <cellStyle name="20% - Énfasis2 48" xfId="9654" xr:uid="{00000000-0005-0000-0000-0000CD040000}"/>
    <cellStyle name="20% - Énfasis2 49" xfId="9655" xr:uid="{00000000-0005-0000-0000-0000CE040000}"/>
    <cellStyle name="20% - Énfasis2 5" xfId="9656" xr:uid="{00000000-0005-0000-0000-0000CF040000}"/>
    <cellStyle name="20% - Énfasis2 50" xfId="9657" xr:uid="{00000000-0005-0000-0000-0000D0040000}"/>
    <cellStyle name="20% - Énfasis2 51" xfId="9658" xr:uid="{00000000-0005-0000-0000-0000D1040000}"/>
    <cellStyle name="20% - Énfasis2 52" xfId="9659" xr:uid="{00000000-0005-0000-0000-0000D2040000}"/>
    <cellStyle name="20% - Énfasis2 53" xfId="9660" xr:uid="{00000000-0005-0000-0000-0000D3040000}"/>
    <cellStyle name="20% - Énfasis2 54" xfId="9661" xr:uid="{00000000-0005-0000-0000-0000D4040000}"/>
    <cellStyle name="20% - Énfasis2 55" xfId="9662" xr:uid="{00000000-0005-0000-0000-0000D5040000}"/>
    <cellStyle name="20% - Énfasis2 56" xfId="9663" xr:uid="{00000000-0005-0000-0000-0000D6040000}"/>
    <cellStyle name="20% - Énfasis2 57" xfId="9664" xr:uid="{00000000-0005-0000-0000-0000D7040000}"/>
    <cellStyle name="20% - Énfasis2 58" xfId="9665" xr:uid="{00000000-0005-0000-0000-0000D8040000}"/>
    <cellStyle name="20% - Énfasis2 6" xfId="9666" xr:uid="{00000000-0005-0000-0000-0000D9040000}"/>
    <cellStyle name="20% - Énfasis2 7" xfId="9667" xr:uid="{00000000-0005-0000-0000-0000DA040000}"/>
    <cellStyle name="20% - Énfasis2 8" xfId="9668" xr:uid="{00000000-0005-0000-0000-0000DB040000}"/>
    <cellStyle name="20% - Énfasis2 9" xfId="9669" xr:uid="{00000000-0005-0000-0000-0000DC040000}"/>
    <cellStyle name="20% - Énfasis3" xfId="10" xr:uid="{00000000-0005-0000-0000-0000DD040000}"/>
    <cellStyle name="20% - Énfasis3 10" xfId="9670" xr:uid="{00000000-0005-0000-0000-0000DE040000}"/>
    <cellStyle name="20% - Énfasis3 11" xfId="9671" xr:uid="{00000000-0005-0000-0000-0000DF040000}"/>
    <cellStyle name="20% - Énfasis3 12" xfId="9672" xr:uid="{00000000-0005-0000-0000-0000E0040000}"/>
    <cellStyle name="20% - Énfasis3 13" xfId="9673" xr:uid="{00000000-0005-0000-0000-0000E1040000}"/>
    <cellStyle name="20% - Énfasis3 14" xfId="9674" xr:uid="{00000000-0005-0000-0000-0000E2040000}"/>
    <cellStyle name="20% - Énfasis3 15" xfId="9675" xr:uid="{00000000-0005-0000-0000-0000E3040000}"/>
    <cellStyle name="20% - Énfasis3 16" xfId="9676" xr:uid="{00000000-0005-0000-0000-0000E4040000}"/>
    <cellStyle name="20% - Énfasis3 17" xfId="9677" xr:uid="{00000000-0005-0000-0000-0000E5040000}"/>
    <cellStyle name="20% - Énfasis3 18" xfId="9678" xr:uid="{00000000-0005-0000-0000-0000E6040000}"/>
    <cellStyle name="20% - Énfasis3 19" xfId="9679" xr:uid="{00000000-0005-0000-0000-0000E7040000}"/>
    <cellStyle name="20% - Énfasis3 2" xfId="2935" xr:uid="{00000000-0005-0000-0000-0000E8040000}"/>
    <cellStyle name="20% - Énfasis3 2 2" xfId="13523" xr:uid="{00000000-0005-0000-0000-0000E9040000}"/>
    <cellStyle name="20% - Énfasis3 20" xfId="9680" xr:uid="{00000000-0005-0000-0000-0000EA040000}"/>
    <cellStyle name="20% - Énfasis3 21" xfId="9681" xr:uid="{00000000-0005-0000-0000-0000EB040000}"/>
    <cellStyle name="20% - Énfasis3 22" xfId="9682" xr:uid="{00000000-0005-0000-0000-0000EC040000}"/>
    <cellStyle name="20% - Énfasis3 23" xfId="9683" xr:uid="{00000000-0005-0000-0000-0000ED040000}"/>
    <cellStyle name="20% - Énfasis3 24" xfId="9684" xr:uid="{00000000-0005-0000-0000-0000EE040000}"/>
    <cellStyle name="20% - Énfasis3 25" xfId="9685" xr:uid="{00000000-0005-0000-0000-0000EF040000}"/>
    <cellStyle name="20% - Énfasis3 26" xfId="9686" xr:uid="{00000000-0005-0000-0000-0000F0040000}"/>
    <cellStyle name="20% - Énfasis3 27" xfId="9687" xr:uid="{00000000-0005-0000-0000-0000F1040000}"/>
    <cellStyle name="20% - Énfasis3 28" xfId="9688" xr:uid="{00000000-0005-0000-0000-0000F2040000}"/>
    <cellStyle name="20% - Énfasis3 29" xfId="9689" xr:uid="{00000000-0005-0000-0000-0000F3040000}"/>
    <cellStyle name="20% - Énfasis3 3" xfId="2936" xr:uid="{00000000-0005-0000-0000-0000F4040000}"/>
    <cellStyle name="20% - Énfasis3 3 2" xfId="13524" xr:uid="{00000000-0005-0000-0000-0000F5040000}"/>
    <cellStyle name="20% - Énfasis3 30" xfId="9690" xr:uid="{00000000-0005-0000-0000-0000F6040000}"/>
    <cellStyle name="20% - Énfasis3 31" xfId="9691" xr:uid="{00000000-0005-0000-0000-0000F7040000}"/>
    <cellStyle name="20% - Énfasis3 32" xfId="9692" xr:uid="{00000000-0005-0000-0000-0000F8040000}"/>
    <cellStyle name="20% - Énfasis3 33" xfId="9693" xr:uid="{00000000-0005-0000-0000-0000F9040000}"/>
    <cellStyle name="20% - Énfasis3 34" xfId="9694" xr:uid="{00000000-0005-0000-0000-0000FA040000}"/>
    <cellStyle name="20% - Énfasis3 35" xfId="9695" xr:uid="{00000000-0005-0000-0000-0000FB040000}"/>
    <cellStyle name="20% - Énfasis3 36" xfId="9696" xr:uid="{00000000-0005-0000-0000-0000FC040000}"/>
    <cellStyle name="20% - Énfasis3 37" xfId="9697" xr:uid="{00000000-0005-0000-0000-0000FD040000}"/>
    <cellStyle name="20% - Énfasis3 38" xfId="9698" xr:uid="{00000000-0005-0000-0000-0000FE040000}"/>
    <cellStyle name="20% - Énfasis3 39" xfId="9699" xr:uid="{00000000-0005-0000-0000-0000FF040000}"/>
    <cellStyle name="20% - Énfasis3 4" xfId="9700" xr:uid="{00000000-0005-0000-0000-000000050000}"/>
    <cellStyle name="20% - Énfasis3 40" xfId="9701" xr:uid="{00000000-0005-0000-0000-000001050000}"/>
    <cellStyle name="20% - Énfasis3 41" xfId="9702" xr:uid="{00000000-0005-0000-0000-000002050000}"/>
    <cellStyle name="20% - Énfasis3 42" xfId="9703" xr:uid="{00000000-0005-0000-0000-000003050000}"/>
    <cellStyle name="20% - Énfasis3 43" xfId="9704" xr:uid="{00000000-0005-0000-0000-000004050000}"/>
    <cellStyle name="20% - Énfasis3 44" xfId="9705" xr:uid="{00000000-0005-0000-0000-000005050000}"/>
    <cellStyle name="20% - Énfasis3 45" xfId="9706" xr:uid="{00000000-0005-0000-0000-000006050000}"/>
    <cellStyle name="20% - Énfasis3 46" xfId="9707" xr:uid="{00000000-0005-0000-0000-000007050000}"/>
    <cellStyle name="20% - Énfasis3 47" xfId="9708" xr:uid="{00000000-0005-0000-0000-000008050000}"/>
    <cellStyle name="20% - Énfasis3 48" xfId="9709" xr:uid="{00000000-0005-0000-0000-000009050000}"/>
    <cellStyle name="20% - Énfasis3 49" xfId="9710" xr:uid="{00000000-0005-0000-0000-00000A050000}"/>
    <cellStyle name="20% - Énfasis3 5" xfId="9711" xr:uid="{00000000-0005-0000-0000-00000B050000}"/>
    <cellStyle name="20% - Énfasis3 50" xfId="9712" xr:uid="{00000000-0005-0000-0000-00000C050000}"/>
    <cellStyle name="20% - Énfasis3 51" xfId="9713" xr:uid="{00000000-0005-0000-0000-00000D050000}"/>
    <cellStyle name="20% - Énfasis3 52" xfId="9714" xr:uid="{00000000-0005-0000-0000-00000E050000}"/>
    <cellStyle name="20% - Énfasis3 53" xfId="9715" xr:uid="{00000000-0005-0000-0000-00000F050000}"/>
    <cellStyle name="20% - Énfasis3 54" xfId="9716" xr:uid="{00000000-0005-0000-0000-000010050000}"/>
    <cellStyle name="20% - Énfasis3 55" xfId="9717" xr:uid="{00000000-0005-0000-0000-000011050000}"/>
    <cellStyle name="20% - Énfasis3 56" xfId="9718" xr:uid="{00000000-0005-0000-0000-000012050000}"/>
    <cellStyle name="20% - Énfasis3 57" xfId="9719" xr:uid="{00000000-0005-0000-0000-000013050000}"/>
    <cellStyle name="20% - Énfasis3 58" xfId="9720" xr:uid="{00000000-0005-0000-0000-000014050000}"/>
    <cellStyle name="20% - Énfasis3 6" xfId="9721" xr:uid="{00000000-0005-0000-0000-000015050000}"/>
    <cellStyle name="20% - Énfasis3 7" xfId="9722" xr:uid="{00000000-0005-0000-0000-000016050000}"/>
    <cellStyle name="20% - Énfasis3 8" xfId="9723" xr:uid="{00000000-0005-0000-0000-000017050000}"/>
    <cellStyle name="20% - Énfasis3 9" xfId="9724" xr:uid="{00000000-0005-0000-0000-000018050000}"/>
    <cellStyle name="20% - Énfasis4" xfId="11" xr:uid="{00000000-0005-0000-0000-000019050000}"/>
    <cellStyle name="20% - Énfasis4 10" xfId="9725" xr:uid="{00000000-0005-0000-0000-00001A050000}"/>
    <cellStyle name="20% - Énfasis4 11" xfId="9726" xr:uid="{00000000-0005-0000-0000-00001B050000}"/>
    <cellStyle name="20% - Énfasis4 12" xfId="9727" xr:uid="{00000000-0005-0000-0000-00001C050000}"/>
    <cellStyle name="20% - Énfasis4 13" xfId="9728" xr:uid="{00000000-0005-0000-0000-00001D050000}"/>
    <cellStyle name="20% - Énfasis4 14" xfId="9729" xr:uid="{00000000-0005-0000-0000-00001E050000}"/>
    <cellStyle name="20% - Énfasis4 15" xfId="9730" xr:uid="{00000000-0005-0000-0000-00001F050000}"/>
    <cellStyle name="20% - Énfasis4 16" xfId="9731" xr:uid="{00000000-0005-0000-0000-000020050000}"/>
    <cellStyle name="20% - Énfasis4 17" xfId="9732" xr:uid="{00000000-0005-0000-0000-000021050000}"/>
    <cellStyle name="20% - Énfasis4 18" xfId="9733" xr:uid="{00000000-0005-0000-0000-000022050000}"/>
    <cellStyle name="20% - Énfasis4 19" xfId="9734" xr:uid="{00000000-0005-0000-0000-000023050000}"/>
    <cellStyle name="20% - Énfasis4 2" xfId="2937" xr:uid="{00000000-0005-0000-0000-000024050000}"/>
    <cellStyle name="20% - Énfasis4 2 2" xfId="13525" xr:uid="{00000000-0005-0000-0000-000025050000}"/>
    <cellStyle name="20% - Énfasis4 20" xfId="9735" xr:uid="{00000000-0005-0000-0000-000026050000}"/>
    <cellStyle name="20% - Énfasis4 21" xfId="9736" xr:uid="{00000000-0005-0000-0000-000027050000}"/>
    <cellStyle name="20% - Énfasis4 22" xfId="9737" xr:uid="{00000000-0005-0000-0000-000028050000}"/>
    <cellStyle name="20% - Énfasis4 23" xfId="9738" xr:uid="{00000000-0005-0000-0000-000029050000}"/>
    <cellStyle name="20% - Énfasis4 24" xfId="9739" xr:uid="{00000000-0005-0000-0000-00002A050000}"/>
    <cellStyle name="20% - Énfasis4 25" xfId="9740" xr:uid="{00000000-0005-0000-0000-00002B050000}"/>
    <cellStyle name="20% - Énfasis4 26" xfId="9741" xr:uid="{00000000-0005-0000-0000-00002C050000}"/>
    <cellStyle name="20% - Énfasis4 27" xfId="9742" xr:uid="{00000000-0005-0000-0000-00002D050000}"/>
    <cellStyle name="20% - Énfasis4 28" xfId="9743" xr:uid="{00000000-0005-0000-0000-00002E050000}"/>
    <cellStyle name="20% - Énfasis4 29" xfId="9744" xr:uid="{00000000-0005-0000-0000-00002F050000}"/>
    <cellStyle name="20% - Énfasis4 3" xfId="2938" xr:uid="{00000000-0005-0000-0000-000030050000}"/>
    <cellStyle name="20% - Énfasis4 3 2" xfId="13526" xr:uid="{00000000-0005-0000-0000-000031050000}"/>
    <cellStyle name="20% - Énfasis4 30" xfId="9745" xr:uid="{00000000-0005-0000-0000-000032050000}"/>
    <cellStyle name="20% - Énfasis4 31" xfId="9746" xr:uid="{00000000-0005-0000-0000-000033050000}"/>
    <cellStyle name="20% - Énfasis4 32" xfId="9747" xr:uid="{00000000-0005-0000-0000-000034050000}"/>
    <cellStyle name="20% - Énfasis4 33" xfId="9748" xr:uid="{00000000-0005-0000-0000-000035050000}"/>
    <cellStyle name="20% - Énfasis4 34" xfId="9749" xr:uid="{00000000-0005-0000-0000-000036050000}"/>
    <cellStyle name="20% - Énfasis4 35" xfId="9750" xr:uid="{00000000-0005-0000-0000-000037050000}"/>
    <cellStyle name="20% - Énfasis4 36" xfId="9751" xr:uid="{00000000-0005-0000-0000-000038050000}"/>
    <cellStyle name="20% - Énfasis4 37" xfId="9752" xr:uid="{00000000-0005-0000-0000-000039050000}"/>
    <cellStyle name="20% - Énfasis4 38" xfId="9753" xr:uid="{00000000-0005-0000-0000-00003A050000}"/>
    <cellStyle name="20% - Énfasis4 39" xfId="9754" xr:uid="{00000000-0005-0000-0000-00003B050000}"/>
    <cellStyle name="20% - Énfasis4 4" xfId="9755" xr:uid="{00000000-0005-0000-0000-00003C050000}"/>
    <cellStyle name="20% - Énfasis4 40" xfId="9756" xr:uid="{00000000-0005-0000-0000-00003D050000}"/>
    <cellStyle name="20% - Énfasis4 41" xfId="9757" xr:uid="{00000000-0005-0000-0000-00003E050000}"/>
    <cellStyle name="20% - Énfasis4 42" xfId="9758" xr:uid="{00000000-0005-0000-0000-00003F050000}"/>
    <cellStyle name="20% - Énfasis4 43" xfId="9759" xr:uid="{00000000-0005-0000-0000-000040050000}"/>
    <cellStyle name="20% - Énfasis4 44" xfId="9760" xr:uid="{00000000-0005-0000-0000-000041050000}"/>
    <cellStyle name="20% - Énfasis4 45" xfId="9761" xr:uid="{00000000-0005-0000-0000-000042050000}"/>
    <cellStyle name="20% - Énfasis4 46" xfId="9762" xr:uid="{00000000-0005-0000-0000-000043050000}"/>
    <cellStyle name="20% - Énfasis4 47" xfId="9763" xr:uid="{00000000-0005-0000-0000-000044050000}"/>
    <cellStyle name="20% - Énfasis4 48" xfId="9764" xr:uid="{00000000-0005-0000-0000-000045050000}"/>
    <cellStyle name="20% - Énfasis4 49" xfId="9765" xr:uid="{00000000-0005-0000-0000-000046050000}"/>
    <cellStyle name="20% - Énfasis4 5" xfId="9766" xr:uid="{00000000-0005-0000-0000-000047050000}"/>
    <cellStyle name="20% - Énfasis4 50" xfId="9767" xr:uid="{00000000-0005-0000-0000-000048050000}"/>
    <cellStyle name="20% - Énfasis4 51" xfId="9768" xr:uid="{00000000-0005-0000-0000-000049050000}"/>
    <cellStyle name="20% - Énfasis4 52" xfId="9769" xr:uid="{00000000-0005-0000-0000-00004A050000}"/>
    <cellStyle name="20% - Énfasis4 53" xfId="9770" xr:uid="{00000000-0005-0000-0000-00004B050000}"/>
    <cellStyle name="20% - Énfasis4 54" xfId="9771" xr:uid="{00000000-0005-0000-0000-00004C050000}"/>
    <cellStyle name="20% - Énfasis4 55" xfId="9772" xr:uid="{00000000-0005-0000-0000-00004D050000}"/>
    <cellStyle name="20% - Énfasis4 56" xfId="9773" xr:uid="{00000000-0005-0000-0000-00004E050000}"/>
    <cellStyle name="20% - Énfasis4 57" xfId="9774" xr:uid="{00000000-0005-0000-0000-00004F050000}"/>
    <cellStyle name="20% - Énfasis4 58" xfId="9775" xr:uid="{00000000-0005-0000-0000-000050050000}"/>
    <cellStyle name="20% - Énfasis4 6" xfId="9776" xr:uid="{00000000-0005-0000-0000-000051050000}"/>
    <cellStyle name="20% - Énfasis4 7" xfId="9777" xr:uid="{00000000-0005-0000-0000-000052050000}"/>
    <cellStyle name="20% - Énfasis4 8" xfId="9778" xr:uid="{00000000-0005-0000-0000-000053050000}"/>
    <cellStyle name="20% - Énfasis4 9" xfId="9779" xr:uid="{00000000-0005-0000-0000-000054050000}"/>
    <cellStyle name="20% - Énfasis5" xfId="12" xr:uid="{00000000-0005-0000-0000-000055050000}"/>
    <cellStyle name="20% - Énfasis5 10" xfId="9780" xr:uid="{00000000-0005-0000-0000-000056050000}"/>
    <cellStyle name="20% - Énfasis5 11" xfId="9781" xr:uid="{00000000-0005-0000-0000-000057050000}"/>
    <cellStyle name="20% - Énfasis5 12" xfId="9782" xr:uid="{00000000-0005-0000-0000-000058050000}"/>
    <cellStyle name="20% - Énfasis5 13" xfId="9783" xr:uid="{00000000-0005-0000-0000-000059050000}"/>
    <cellStyle name="20% - Énfasis5 14" xfId="9784" xr:uid="{00000000-0005-0000-0000-00005A050000}"/>
    <cellStyle name="20% - Énfasis5 15" xfId="9785" xr:uid="{00000000-0005-0000-0000-00005B050000}"/>
    <cellStyle name="20% - Énfasis5 16" xfId="9786" xr:uid="{00000000-0005-0000-0000-00005C050000}"/>
    <cellStyle name="20% - Énfasis5 17" xfId="9787" xr:uid="{00000000-0005-0000-0000-00005D050000}"/>
    <cellStyle name="20% - Énfasis5 18" xfId="9788" xr:uid="{00000000-0005-0000-0000-00005E050000}"/>
    <cellStyle name="20% - Énfasis5 19" xfId="9789" xr:uid="{00000000-0005-0000-0000-00005F050000}"/>
    <cellStyle name="20% - Énfasis5 2" xfId="2939" xr:uid="{00000000-0005-0000-0000-000060050000}"/>
    <cellStyle name="20% - Énfasis5 20" xfId="9790" xr:uid="{00000000-0005-0000-0000-000061050000}"/>
    <cellStyle name="20% - Énfasis5 21" xfId="9791" xr:uid="{00000000-0005-0000-0000-000062050000}"/>
    <cellStyle name="20% - Énfasis5 22" xfId="9792" xr:uid="{00000000-0005-0000-0000-000063050000}"/>
    <cellStyle name="20% - Énfasis5 23" xfId="9793" xr:uid="{00000000-0005-0000-0000-000064050000}"/>
    <cellStyle name="20% - Énfasis5 24" xfId="9794" xr:uid="{00000000-0005-0000-0000-000065050000}"/>
    <cellStyle name="20% - Énfasis5 25" xfId="9795" xr:uid="{00000000-0005-0000-0000-000066050000}"/>
    <cellStyle name="20% - Énfasis5 26" xfId="9796" xr:uid="{00000000-0005-0000-0000-000067050000}"/>
    <cellStyle name="20% - Énfasis5 27" xfId="9797" xr:uid="{00000000-0005-0000-0000-000068050000}"/>
    <cellStyle name="20% - Énfasis5 28" xfId="9798" xr:uid="{00000000-0005-0000-0000-000069050000}"/>
    <cellStyle name="20% - Énfasis5 29" xfId="9799" xr:uid="{00000000-0005-0000-0000-00006A050000}"/>
    <cellStyle name="20% - Énfasis5 3" xfId="2940" xr:uid="{00000000-0005-0000-0000-00006B050000}"/>
    <cellStyle name="20% - Énfasis5 30" xfId="9800" xr:uid="{00000000-0005-0000-0000-00006C050000}"/>
    <cellStyle name="20% - Énfasis5 31" xfId="9801" xr:uid="{00000000-0005-0000-0000-00006D050000}"/>
    <cellStyle name="20% - Énfasis5 32" xfId="9802" xr:uid="{00000000-0005-0000-0000-00006E050000}"/>
    <cellStyle name="20% - Énfasis5 33" xfId="9803" xr:uid="{00000000-0005-0000-0000-00006F050000}"/>
    <cellStyle name="20% - Énfasis5 34" xfId="9804" xr:uid="{00000000-0005-0000-0000-000070050000}"/>
    <cellStyle name="20% - Énfasis5 35" xfId="9805" xr:uid="{00000000-0005-0000-0000-000071050000}"/>
    <cellStyle name="20% - Énfasis5 36" xfId="9806" xr:uid="{00000000-0005-0000-0000-000072050000}"/>
    <cellStyle name="20% - Énfasis5 37" xfId="9807" xr:uid="{00000000-0005-0000-0000-000073050000}"/>
    <cellStyle name="20% - Énfasis5 38" xfId="9808" xr:uid="{00000000-0005-0000-0000-000074050000}"/>
    <cellStyle name="20% - Énfasis5 39" xfId="9809" xr:uid="{00000000-0005-0000-0000-000075050000}"/>
    <cellStyle name="20% - Énfasis5 4" xfId="9810" xr:uid="{00000000-0005-0000-0000-000076050000}"/>
    <cellStyle name="20% - Énfasis5 40" xfId="9811" xr:uid="{00000000-0005-0000-0000-000077050000}"/>
    <cellStyle name="20% - Énfasis5 41" xfId="9812" xr:uid="{00000000-0005-0000-0000-000078050000}"/>
    <cellStyle name="20% - Énfasis5 42" xfId="9813" xr:uid="{00000000-0005-0000-0000-000079050000}"/>
    <cellStyle name="20% - Énfasis5 43" xfId="9814" xr:uid="{00000000-0005-0000-0000-00007A050000}"/>
    <cellStyle name="20% - Énfasis5 44" xfId="9815" xr:uid="{00000000-0005-0000-0000-00007B050000}"/>
    <cellStyle name="20% - Énfasis5 45" xfId="9816" xr:uid="{00000000-0005-0000-0000-00007C050000}"/>
    <cellStyle name="20% - Énfasis5 46" xfId="9817" xr:uid="{00000000-0005-0000-0000-00007D050000}"/>
    <cellStyle name="20% - Énfasis5 47" xfId="9818" xr:uid="{00000000-0005-0000-0000-00007E050000}"/>
    <cellStyle name="20% - Énfasis5 48" xfId="9819" xr:uid="{00000000-0005-0000-0000-00007F050000}"/>
    <cellStyle name="20% - Énfasis5 49" xfId="9820" xr:uid="{00000000-0005-0000-0000-000080050000}"/>
    <cellStyle name="20% - Énfasis5 5" xfId="9821" xr:uid="{00000000-0005-0000-0000-000081050000}"/>
    <cellStyle name="20% - Énfasis5 50" xfId="9822" xr:uid="{00000000-0005-0000-0000-000082050000}"/>
    <cellStyle name="20% - Énfasis5 51" xfId="9823" xr:uid="{00000000-0005-0000-0000-000083050000}"/>
    <cellStyle name="20% - Énfasis5 52" xfId="9824" xr:uid="{00000000-0005-0000-0000-000084050000}"/>
    <cellStyle name="20% - Énfasis5 53" xfId="9825" xr:uid="{00000000-0005-0000-0000-000085050000}"/>
    <cellStyle name="20% - Énfasis5 54" xfId="9826" xr:uid="{00000000-0005-0000-0000-000086050000}"/>
    <cellStyle name="20% - Énfasis5 55" xfId="9827" xr:uid="{00000000-0005-0000-0000-000087050000}"/>
    <cellStyle name="20% - Énfasis5 56" xfId="9828" xr:uid="{00000000-0005-0000-0000-000088050000}"/>
    <cellStyle name="20% - Énfasis5 57" xfId="9829" xr:uid="{00000000-0005-0000-0000-000089050000}"/>
    <cellStyle name="20% - Énfasis5 58" xfId="9830" xr:uid="{00000000-0005-0000-0000-00008A050000}"/>
    <cellStyle name="20% - Énfasis5 6" xfId="9831" xr:uid="{00000000-0005-0000-0000-00008B050000}"/>
    <cellStyle name="20% - Énfasis5 7" xfId="9832" xr:uid="{00000000-0005-0000-0000-00008C050000}"/>
    <cellStyle name="20% - Énfasis5 8" xfId="9833" xr:uid="{00000000-0005-0000-0000-00008D050000}"/>
    <cellStyle name="20% - Énfasis5 9" xfId="9834" xr:uid="{00000000-0005-0000-0000-00008E050000}"/>
    <cellStyle name="20% - Énfasis6" xfId="13" xr:uid="{00000000-0005-0000-0000-00008F050000}"/>
    <cellStyle name="20% - Énfasis6 10" xfId="9835" xr:uid="{00000000-0005-0000-0000-000090050000}"/>
    <cellStyle name="20% - Énfasis6 11" xfId="9836" xr:uid="{00000000-0005-0000-0000-000091050000}"/>
    <cellStyle name="20% - Énfasis6 12" xfId="9837" xr:uid="{00000000-0005-0000-0000-000092050000}"/>
    <cellStyle name="20% - Énfasis6 13" xfId="9838" xr:uid="{00000000-0005-0000-0000-000093050000}"/>
    <cellStyle name="20% - Énfasis6 14" xfId="9839" xr:uid="{00000000-0005-0000-0000-000094050000}"/>
    <cellStyle name="20% - Énfasis6 15" xfId="9840" xr:uid="{00000000-0005-0000-0000-000095050000}"/>
    <cellStyle name="20% - Énfasis6 16" xfId="9841" xr:uid="{00000000-0005-0000-0000-000096050000}"/>
    <cellStyle name="20% - Énfasis6 17" xfId="9842" xr:uid="{00000000-0005-0000-0000-000097050000}"/>
    <cellStyle name="20% - Énfasis6 18" xfId="9843" xr:uid="{00000000-0005-0000-0000-000098050000}"/>
    <cellStyle name="20% - Énfasis6 19" xfId="9844" xr:uid="{00000000-0005-0000-0000-000099050000}"/>
    <cellStyle name="20% - Énfasis6 2" xfId="2941" xr:uid="{00000000-0005-0000-0000-00009A050000}"/>
    <cellStyle name="20% - Énfasis6 20" xfId="9845" xr:uid="{00000000-0005-0000-0000-00009B050000}"/>
    <cellStyle name="20% - Énfasis6 21" xfId="9846" xr:uid="{00000000-0005-0000-0000-00009C050000}"/>
    <cellStyle name="20% - Énfasis6 22" xfId="9847" xr:uid="{00000000-0005-0000-0000-00009D050000}"/>
    <cellStyle name="20% - Énfasis6 23" xfId="9848" xr:uid="{00000000-0005-0000-0000-00009E050000}"/>
    <cellStyle name="20% - Énfasis6 24" xfId="9849" xr:uid="{00000000-0005-0000-0000-00009F050000}"/>
    <cellStyle name="20% - Énfasis6 25" xfId="9850" xr:uid="{00000000-0005-0000-0000-0000A0050000}"/>
    <cellStyle name="20% - Énfasis6 26" xfId="9851" xr:uid="{00000000-0005-0000-0000-0000A1050000}"/>
    <cellStyle name="20% - Énfasis6 27" xfId="9852" xr:uid="{00000000-0005-0000-0000-0000A2050000}"/>
    <cellStyle name="20% - Énfasis6 28" xfId="9853" xr:uid="{00000000-0005-0000-0000-0000A3050000}"/>
    <cellStyle name="20% - Énfasis6 29" xfId="9854" xr:uid="{00000000-0005-0000-0000-0000A4050000}"/>
    <cellStyle name="20% - Énfasis6 3" xfId="2942" xr:uid="{00000000-0005-0000-0000-0000A5050000}"/>
    <cellStyle name="20% - Énfasis6 30" xfId="9855" xr:uid="{00000000-0005-0000-0000-0000A6050000}"/>
    <cellStyle name="20% - Énfasis6 31" xfId="9856" xr:uid="{00000000-0005-0000-0000-0000A7050000}"/>
    <cellStyle name="20% - Énfasis6 32" xfId="9857" xr:uid="{00000000-0005-0000-0000-0000A8050000}"/>
    <cellStyle name="20% - Énfasis6 33" xfId="9858" xr:uid="{00000000-0005-0000-0000-0000A9050000}"/>
    <cellStyle name="20% - Énfasis6 34" xfId="9859" xr:uid="{00000000-0005-0000-0000-0000AA050000}"/>
    <cellStyle name="20% - Énfasis6 35" xfId="9860" xr:uid="{00000000-0005-0000-0000-0000AB050000}"/>
    <cellStyle name="20% - Énfasis6 36" xfId="9861" xr:uid="{00000000-0005-0000-0000-0000AC050000}"/>
    <cellStyle name="20% - Énfasis6 37" xfId="9862" xr:uid="{00000000-0005-0000-0000-0000AD050000}"/>
    <cellStyle name="20% - Énfasis6 38" xfId="9863" xr:uid="{00000000-0005-0000-0000-0000AE050000}"/>
    <cellStyle name="20% - Énfasis6 39" xfId="9864" xr:uid="{00000000-0005-0000-0000-0000AF050000}"/>
    <cellStyle name="20% - Énfasis6 4" xfId="9865" xr:uid="{00000000-0005-0000-0000-0000B0050000}"/>
    <cellStyle name="20% - Énfasis6 40" xfId="9866" xr:uid="{00000000-0005-0000-0000-0000B1050000}"/>
    <cellStyle name="20% - Énfasis6 41" xfId="9867" xr:uid="{00000000-0005-0000-0000-0000B2050000}"/>
    <cellStyle name="20% - Énfasis6 42" xfId="9868" xr:uid="{00000000-0005-0000-0000-0000B3050000}"/>
    <cellStyle name="20% - Énfasis6 43" xfId="9869" xr:uid="{00000000-0005-0000-0000-0000B4050000}"/>
    <cellStyle name="20% - Énfasis6 44" xfId="9870" xr:uid="{00000000-0005-0000-0000-0000B5050000}"/>
    <cellStyle name="20% - Énfasis6 45" xfId="9871" xr:uid="{00000000-0005-0000-0000-0000B6050000}"/>
    <cellStyle name="20% - Énfasis6 46" xfId="9872" xr:uid="{00000000-0005-0000-0000-0000B7050000}"/>
    <cellStyle name="20% - Énfasis6 47" xfId="9873" xr:uid="{00000000-0005-0000-0000-0000B8050000}"/>
    <cellStyle name="20% - Énfasis6 48" xfId="9874" xr:uid="{00000000-0005-0000-0000-0000B9050000}"/>
    <cellStyle name="20% - Énfasis6 49" xfId="9875" xr:uid="{00000000-0005-0000-0000-0000BA050000}"/>
    <cellStyle name="20% - Énfasis6 5" xfId="9876" xr:uid="{00000000-0005-0000-0000-0000BB050000}"/>
    <cellStyle name="20% - Énfasis6 50" xfId="9877" xr:uid="{00000000-0005-0000-0000-0000BC050000}"/>
    <cellStyle name="20% - Énfasis6 51" xfId="9878" xr:uid="{00000000-0005-0000-0000-0000BD050000}"/>
    <cellStyle name="20% - Énfasis6 52" xfId="9879" xr:uid="{00000000-0005-0000-0000-0000BE050000}"/>
    <cellStyle name="20% - Énfasis6 53" xfId="9880" xr:uid="{00000000-0005-0000-0000-0000BF050000}"/>
    <cellStyle name="20% - Énfasis6 54" xfId="9881" xr:uid="{00000000-0005-0000-0000-0000C0050000}"/>
    <cellStyle name="20% - Énfasis6 55" xfId="9882" xr:uid="{00000000-0005-0000-0000-0000C1050000}"/>
    <cellStyle name="20% - Énfasis6 56" xfId="9883" xr:uid="{00000000-0005-0000-0000-0000C2050000}"/>
    <cellStyle name="20% - Énfasis6 57" xfId="9884" xr:uid="{00000000-0005-0000-0000-0000C3050000}"/>
    <cellStyle name="20% - Énfasis6 58" xfId="9885" xr:uid="{00000000-0005-0000-0000-0000C4050000}"/>
    <cellStyle name="20% - Énfasis6 6" xfId="9886" xr:uid="{00000000-0005-0000-0000-0000C5050000}"/>
    <cellStyle name="20% - Énfasis6 7" xfId="9887" xr:uid="{00000000-0005-0000-0000-0000C6050000}"/>
    <cellStyle name="20% - Énfasis6 8" xfId="9888" xr:uid="{00000000-0005-0000-0000-0000C7050000}"/>
    <cellStyle name="20% - Énfasis6 9" xfId="9889" xr:uid="{00000000-0005-0000-0000-0000C8050000}"/>
    <cellStyle name="40% - Accent1" xfId="14" xr:uid="{00000000-0005-0000-0000-0000C9050000}"/>
    <cellStyle name="40% - Accent1 10" xfId="776" xr:uid="{00000000-0005-0000-0000-0000CA050000}"/>
    <cellStyle name="40% - Accent1 11" xfId="814" xr:uid="{00000000-0005-0000-0000-0000CB050000}"/>
    <cellStyle name="40% - Accent1 12" xfId="847" xr:uid="{00000000-0005-0000-0000-0000CC050000}"/>
    <cellStyle name="40% - Accent1 13" xfId="1042" xr:uid="{00000000-0005-0000-0000-0000CD050000}"/>
    <cellStyle name="40% - Accent1 14" xfId="1043" xr:uid="{00000000-0005-0000-0000-0000CE050000}"/>
    <cellStyle name="40% - Accent1 15" xfId="1044" xr:uid="{00000000-0005-0000-0000-0000CF050000}"/>
    <cellStyle name="40% - Accent1 16" xfId="1045" xr:uid="{00000000-0005-0000-0000-0000D0050000}"/>
    <cellStyle name="40% - Accent1 17" xfId="1046" xr:uid="{00000000-0005-0000-0000-0000D1050000}"/>
    <cellStyle name="40% - Accent1 18" xfId="1047" xr:uid="{00000000-0005-0000-0000-0000D2050000}"/>
    <cellStyle name="40% - Accent1 19" xfId="1048" xr:uid="{00000000-0005-0000-0000-0000D3050000}"/>
    <cellStyle name="40% - Accent1 2" xfId="293" xr:uid="{00000000-0005-0000-0000-0000D4050000}"/>
    <cellStyle name="40% - Accent1 2 2" xfId="9890" xr:uid="{00000000-0005-0000-0000-0000D5050000}"/>
    <cellStyle name="40% - Accent1 2 2 2" xfId="9891" xr:uid="{00000000-0005-0000-0000-0000D6050000}"/>
    <cellStyle name="40% - Accent1 20" xfId="1049" xr:uid="{00000000-0005-0000-0000-0000D7050000}"/>
    <cellStyle name="40% - Accent1 21" xfId="1050" xr:uid="{00000000-0005-0000-0000-0000D8050000}"/>
    <cellStyle name="40% - Accent1 22" xfId="1051" xr:uid="{00000000-0005-0000-0000-0000D9050000}"/>
    <cellStyle name="40% - Accent1 23" xfId="1052" xr:uid="{00000000-0005-0000-0000-0000DA050000}"/>
    <cellStyle name="40% - Accent1 24" xfId="1053" xr:uid="{00000000-0005-0000-0000-0000DB050000}"/>
    <cellStyle name="40% - Accent1 25" xfId="1054" xr:uid="{00000000-0005-0000-0000-0000DC050000}"/>
    <cellStyle name="40% - Accent1 26" xfId="1055" xr:uid="{00000000-0005-0000-0000-0000DD050000}"/>
    <cellStyle name="40% - Accent1 27" xfId="1056" xr:uid="{00000000-0005-0000-0000-0000DE050000}"/>
    <cellStyle name="40% - Accent1 28" xfId="1057" xr:uid="{00000000-0005-0000-0000-0000DF050000}"/>
    <cellStyle name="40% - Accent1 29" xfId="1058" xr:uid="{00000000-0005-0000-0000-0000E0050000}"/>
    <cellStyle name="40% - Accent1 3" xfId="468" xr:uid="{00000000-0005-0000-0000-0000E1050000}"/>
    <cellStyle name="40% - Accent1 30" xfId="1059" xr:uid="{00000000-0005-0000-0000-0000E2050000}"/>
    <cellStyle name="40% - Accent1 31" xfId="1060" xr:uid="{00000000-0005-0000-0000-0000E3050000}"/>
    <cellStyle name="40% - Accent1 32" xfId="2943" xr:uid="{00000000-0005-0000-0000-0000E4050000}"/>
    <cellStyle name="40% - Accent1 33" xfId="2944" xr:uid="{00000000-0005-0000-0000-0000E5050000}"/>
    <cellStyle name="40% - Accent1 34" xfId="2945" xr:uid="{00000000-0005-0000-0000-0000E6050000}"/>
    <cellStyle name="40% - Accent1 35" xfId="2946" xr:uid="{00000000-0005-0000-0000-0000E7050000}"/>
    <cellStyle name="40% - Accent1 36" xfId="2947" xr:uid="{00000000-0005-0000-0000-0000E8050000}"/>
    <cellStyle name="40% - Accent1 37" xfId="2948" xr:uid="{00000000-0005-0000-0000-0000E9050000}"/>
    <cellStyle name="40% - Accent1 38" xfId="2949" xr:uid="{00000000-0005-0000-0000-0000EA050000}"/>
    <cellStyle name="40% - Accent1 39" xfId="2950" xr:uid="{00000000-0005-0000-0000-0000EB050000}"/>
    <cellStyle name="40% - Accent1 4" xfId="505" xr:uid="{00000000-0005-0000-0000-0000EC050000}"/>
    <cellStyle name="40% - Accent1 4 2" xfId="2951" xr:uid="{00000000-0005-0000-0000-0000ED050000}"/>
    <cellStyle name="40% - Accent1 4 3" xfId="2952" xr:uid="{00000000-0005-0000-0000-0000EE050000}"/>
    <cellStyle name="40% - Accent1 40" xfId="2953" xr:uid="{00000000-0005-0000-0000-0000EF050000}"/>
    <cellStyle name="40% - Accent1 41" xfId="2954" xr:uid="{00000000-0005-0000-0000-0000F0050000}"/>
    <cellStyle name="40% - Accent1 42" xfId="2955" xr:uid="{00000000-0005-0000-0000-0000F1050000}"/>
    <cellStyle name="40% - Accent1 43" xfId="2956" xr:uid="{00000000-0005-0000-0000-0000F2050000}"/>
    <cellStyle name="40% - Accent1 44" xfId="2957" xr:uid="{00000000-0005-0000-0000-0000F3050000}"/>
    <cellStyle name="40% - Accent1 45" xfId="2958" xr:uid="{00000000-0005-0000-0000-0000F4050000}"/>
    <cellStyle name="40% - Accent1 46" xfId="2959" xr:uid="{00000000-0005-0000-0000-0000F5050000}"/>
    <cellStyle name="40% - Accent1 47" xfId="2960" xr:uid="{00000000-0005-0000-0000-0000F6050000}"/>
    <cellStyle name="40% - Accent1 48" xfId="2961" xr:uid="{00000000-0005-0000-0000-0000F7050000}"/>
    <cellStyle name="40% - Accent1 49" xfId="2962" xr:uid="{00000000-0005-0000-0000-0000F8050000}"/>
    <cellStyle name="40% - Accent1 5" xfId="537" xr:uid="{00000000-0005-0000-0000-0000F9050000}"/>
    <cellStyle name="40% - Accent1 50" xfId="2963" xr:uid="{00000000-0005-0000-0000-0000FA050000}"/>
    <cellStyle name="40% - Accent1 51" xfId="2964" xr:uid="{00000000-0005-0000-0000-0000FB050000}"/>
    <cellStyle name="40% - Accent1 52" xfId="2965" xr:uid="{00000000-0005-0000-0000-0000FC050000}"/>
    <cellStyle name="40% - Accent1 53" xfId="2966" xr:uid="{00000000-0005-0000-0000-0000FD050000}"/>
    <cellStyle name="40% - Accent1 54" xfId="2967" xr:uid="{00000000-0005-0000-0000-0000FE050000}"/>
    <cellStyle name="40% - Accent1 55" xfId="2968" xr:uid="{00000000-0005-0000-0000-0000FF050000}"/>
    <cellStyle name="40% - Accent1 56" xfId="2969" xr:uid="{00000000-0005-0000-0000-000000060000}"/>
    <cellStyle name="40% - Accent1 57" xfId="2970" xr:uid="{00000000-0005-0000-0000-000001060000}"/>
    <cellStyle name="40% - Accent1 58" xfId="9892" xr:uid="{00000000-0005-0000-0000-000002060000}"/>
    <cellStyle name="40% - Accent1 59" xfId="9893" xr:uid="{00000000-0005-0000-0000-000003060000}"/>
    <cellStyle name="40% - Accent1 6" xfId="573" xr:uid="{00000000-0005-0000-0000-000004060000}"/>
    <cellStyle name="40% - Accent1 60" xfId="9894" xr:uid="{00000000-0005-0000-0000-000005060000}"/>
    <cellStyle name="40% - Accent1 61" xfId="9895" xr:uid="{00000000-0005-0000-0000-000006060000}"/>
    <cellStyle name="40% - Accent1 62" xfId="9896" xr:uid="{00000000-0005-0000-0000-000007060000}"/>
    <cellStyle name="40% - Accent1 63" xfId="9897" xr:uid="{00000000-0005-0000-0000-000008060000}"/>
    <cellStyle name="40% - Accent1 64" xfId="9898" xr:uid="{00000000-0005-0000-0000-000009060000}"/>
    <cellStyle name="40% - Accent1 65" xfId="9899" xr:uid="{00000000-0005-0000-0000-00000A060000}"/>
    <cellStyle name="40% - Accent1 66" xfId="9900" xr:uid="{00000000-0005-0000-0000-00000B060000}"/>
    <cellStyle name="40% - Accent1 67" xfId="9901" xr:uid="{00000000-0005-0000-0000-00000C060000}"/>
    <cellStyle name="40% - Accent1 68" xfId="9902" xr:uid="{00000000-0005-0000-0000-00000D060000}"/>
    <cellStyle name="40% - Accent1 69" xfId="9903" xr:uid="{00000000-0005-0000-0000-00000E060000}"/>
    <cellStyle name="40% - Accent1 7" xfId="357" xr:uid="{00000000-0005-0000-0000-00000F060000}"/>
    <cellStyle name="40% - Accent1 70" xfId="9904" xr:uid="{00000000-0005-0000-0000-000010060000}"/>
    <cellStyle name="40% - Accent1 71" xfId="9905" xr:uid="{00000000-0005-0000-0000-000011060000}"/>
    <cellStyle name="40% - Accent1 72" xfId="9906" xr:uid="{00000000-0005-0000-0000-000012060000}"/>
    <cellStyle name="40% - Accent1 73" xfId="9907" xr:uid="{00000000-0005-0000-0000-000013060000}"/>
    <cellStyle name="40% - Accent1 74" xfId="9908" xr:uid="{00000000-0005-0000-0000-000014060000}"/>
    <cellStyle name="40% - Accent1 75" xfId="9909" xr:uid="{00000000-0005-0000-0000-000015060000}"/>
    <cellStyle name="40% - Accent1 76" xfId="9910" xr:uid="{00000000-0005-0000-0000-000016060000}"/>
    <cellStyle name="40% - Accent1 77" xfId="9911" xr:uid="{00000000-0005-0000-0000-000017060000}"/>
    <cellStyle name="40% - Accent1 78" xfId="9912" xr:uid="{00000000-0005-0000-0000-000018060000}"/>
    <cellStyle name="40% - Accent1 79" xfId="9913" xr:uid="{00000000-0005-0000-0000-000019060000}"/>
    <cellStyle name="40% - Accent1 8" xfId="688" xr:uid="{00000000-0005-0000-0000-00001A060000}"/>
    <cellStyle name="40% - Accent1 80" xfId="9914" xr:uid="{00000000-0005-0000-0000-00001B060000}"/>
    <cellStyle name="40% - Accent1 81" xfId="9915" xr:uid="{00000000-0005-0000-0000-00001C060000}"/>
    <cellStyle name="40% - Accent1 82" xfId="9916" xr:uid="{00000000-0005-0000-0000-00001D060000}"/>
    <cellStyle name="40% - Accent1 83" xfId="9917" xr:uid="{00000000-0005-0000-0000-00001E060000}"/>
    <cellStyle name="40% - Accent1 84" xfId="9918" xr:uid="{00000000-0005-0000-0000-00001F060000}"/>
    <cellStyle name="40% - Accent1 85" xfId="9919" xr:uid="{00000000-0005-0000-0000-000020060000}"/>
    <cellStyle name="40% - Accent1 86" xfId="9920" xr:uid="{00000000-0005-0000-0000-000021060000}"/>
    <cellStyle name="40% - Accent1 87" xfId="13527" xr:uid="{00000000-0005-0000-0000-000022060000}"/>
    <cellStyle name="40% - Accent1 88" xfId="13528" xr:uid="{00000000-0005-0000-0000-000023060000}"/>
    <cellStyle name="40% - Accent1 9" xfId="735" xr:uid="{00000000-0005-0000-0000-000024060000}"/>
    <cellStyle name="40% - Accent2" xfId="15" xr:uid="{00000000-0005-0000-0000-000025060000}"/>
    <cellStyle name="40% - Accent2 10" xfId="775" xr:uid="{00000000-0005-0000-0000-000026060000}"/>
    <cellStyle name="40% - Accent2 11" xfId="813" xr:uid="{00000000-0005-0000-0000-000027060000}"/>
    <cellStyle name="40% - Accent2 12" xfId="846" xr:uid="{00000000-0005-0000-0000-000028060000}"/>
    <cellStyle name="40% - Accent2 13" xfId="1061" xr:uid="{00000000-0005-0000-0000-000029060000}"/>
    <cellStyle name="40% - Accent2 14" xfId="1062" xr:uid="{00000000-0005-0000-0000-00002A060000}"/>
    <cellStyle name="40% - Accent2 15" xfId="1063" xr:uid="{00000000-0005-0000-0000-00002B060000}"/>
    <cellStyle name="40% - Accent2 16" xfId="1064" xr:uid="{00000000-0005-0000-0000-00002C060000}"/>
    <cellStyle name="40% - Accent2 17" xfId="1065" xr:uid="{00000000-0005-0000-0000-00002D060000}"/>
    <cellStyle name="40% - Accent2 18" xfId="1066" xr:uid="{00000000-0005-0000-0000-00002E060000}"/>
    <cellStyle name="40% - Accent2 19" xfId="1067" xr:uid="{00000000-0005-0000-0000-00002F060000}"/>
    <cellStyle name="40% - Accent2 2" xfId="294" xr:uid="{00000000-0005-0000-0000-000030060000}"/>
    <cellStyle name="40% - Accent2 2 2" xfId="9921" xr:uid="{00000000-0005-0000-0000-000031060000}"/>
    <cellStyle name="40% - Accent2 2 2 2" xfId="9922" xr:uid="{00000000-0005-0000-0000-000032060000}"/>
    <cellStyle name="40% - Accent2 20" xfId="1068" xr:uid="{00000000-0005-0000-0000-000033060000}"/>
    <cellStyle name="40% - Accent2 21" xfId="1069" xr:uid="{00000000-0005-0000-0000-000034060000}"/>
    <cellStyle name="40% - Accent2 22" xfId="1070" xr:uid="{00000000-0005-0000-0000-000035060000}"/>
    <cellStyle name="40% - Accent2 23" xfId="1071" xr:uid="{00000000-0005-0000-0000-000036060000}"/>
    <cellStyle name="40% - Accent2 24" xfId="1072" xr:uid="{00000000-0005-0000-0000-000037060000}"/>
    <cellStyle name="40% - Accent2 25" xfId="1073" xr:uid="{00000000-0005-0000-0000-000038060000}"/>
    <cellStyle name="40% - Accent2 26" xfId="1074" xr:uid="{00000000-0005-0000-0000-000039060000}"/>
    <cellStyle name="40% - Accent2 27" xfId="1075" xr:uid="{00000000-0005-0000-0000-00003A060000}"/>
    <cellStyle name="40% - Accent2 28" xfId="1076" xr:uid="{00000000-0005-0000-0000-00003B060000}"/>
    <cellStyle name="40% - Accent2 29" xfId="1077" xr:uid="{00000000-0005-0000-0000-00003C060000}"/>
    <cellStyle name="40% - Accent2 3" xfId="467" xr:uid="{00000000-0005-0000-0000-00003D060000}"/>
    <cellStyle name="40% - Accent2 30" xfId="1078" xr:uid="{00000000-0005-0000-0000-00003E060000}"/>
    <cellStyle name="40% - Accent2 31" xfId="1079" xr:uid="{00000000-0005-0000-0000-00003F060000}"/>
    <cellStyle name="40% - Accent2 32" xfId="2971" xr:uid="{00000000-0005-0000-0000-000040060000}"/>
    <cellStyle name="40% - Accent2 33" xfId="2972" xr:uid="{00000000-0005-0000-0000-000041060000}"/>
    <cellStyle name="40% - Accent2 34" xfId="2973" xr:uid="{00000000-0005-0000-0000-000042060000}"/>
    <cellStyle name="40% - Accent2 35" xfId="2974" xr:uid="{00000000-0005-0000-0000-000043060000}"/>
    <cellStyle name="40% - Accent2 36" xfId="2975" xr:uid="{00000000-0005-0000-0000-000044060000}"/>
    <cellStyle name="40% - Accent2 37" xfId="2976" xr:uid="{00000000-0005-0000-0000-000045060000}"/>
    <cellStyle name="40% - Accent2 38" xfId="2977" xr:uid="{00000000-0005-0000-0000-000046060000}"/>
    <cellStyle name="40% - Accent2 39" xfId="2978" xr:uid="{00000000-0005-0000-0000-000047060000}"/>
    <cellStyle name="40% - Accent2 4" xfId="504" xr:uid="{00000000-0005-0000-0000-000048060000}"/>
    <cellStyle name="40% - Accent2 4 2" xfId="2979" xr:uid="{00000000-0005-0000-0000-000049060000}"/>
    <cellStyle name="40% - Accent2 4 3" xfId="2980" xr:uid="{00000000-0005-0000-0000-00004A060000}"/>
    <cellStyle name="40% - Accent2 40" xfId="2981" xr:uid="{00000000-0005-0000-0000-00004B060000}"/>
    <cellStyle name="40% - Accent2 41" xfId="2982" xr:uid="{00000000-0005-0000-0000-00004C060000}"/>
    <cellStyle name="40% - Accent2 42" xfId="2983" xr:uid="{00000000-0005-0000-0000-00004D060000}"/>
    <cellStyle name="40% - Accent2 43" xfId="2984" xr:uid="{00000000-0005-0000-0000-00004E060000}"/>
    <cellStyle name="40% - Accent2 44" xfId="2985" xr:uid="{00000000-0005-0000-0000-00004F060000}"/>
    <cellStyle name="40% - Accent2 45" xfId="2986" xr:uid="{00000000-0005-0000-0000-000050060000}"/>
    <cellStyle name="40% - Accent2 46" xfId="2987" xr:uid="{00000000-0005-0000-0000-000051060000}"/>
    <cellStyle name="40% - Accent2 47" xfId="2988" xr:uid="{00000000-0005-0000-0000-000052060000}"/>
    <cellStyle name="40% - Accent2 48" xfId="2989" xr:uid="{00000000-0005-0000-0000-000053060000}"/>
    <cellStyle name="40% - Accent2 49" xfId="2990" xr:uid="{00000000-0005-0000-0000-000054060000}"/>
    <cellStyle name="40% - Accent2 5" xfId="536" xr:uid="{00000000-0005-0000-0000-000055060000}"/>
    <cellStyle name="40% - Accent2 50" xfId="2991" xr:uid="{00000000-0005-0000-0000-000056060000}"/>
    <cellStyle name="40% - Accent2 51" xfId="2992" xr:uid="{00000000-0005-0000-0000-000057060000}"/>
    <cellStyle name="40% - Accent2 52" xfId="2993" xr:uid="{00000000-0005-0000-0000-000058060000}"/>
    <cellStyle name="40% - Accent2 53" xfId="2994" xr:uid="{00000000-0005-0000-0000-000059060000}"/>
    <cellStyle name="40% - Accent2 54" xfId="2995" xr:uid="{00000000-0005-0000-0000-00005A060000}"/>
    <cellStyle name="40% - Accent2 55" xfId="2996" xr:uid="{00000000-0005-0000-0000-00005B060000}"/>
    <cellStyle name="40% - Accent2 56" xfId="2997" xr:uid="{00000000-0005-0000-0000-00005C060000}"/>
    <cellStyle name="40% - Accent2 57" xfId="2998" xr:uid="{00000000-0005-0000-0000-00005D060000}"/>
    <cellStyle name="40% - Accent2 58" xfId="9923" xr:uid="{00000000-0005-0000-0000-00005E060000}"/>
    <cellStyle name="40% - Accent2 59" xfId="9924" xr:uid="{00000000-0005-0000-0000-00005F060000}"/>
    <cellStyle name="40% - Accent2 6" xfId="572" xr:uid="{00000000-0005-0000-0000-000060060000}"/>
    <cellStyle name="40% - Accent2 60" xfId="9925" xr:uid="{00000000-0005-0000-0000-000061060000}"/>
    <cellStyle name="40% - Accent2 61" xfId="9926" xr:uid="{00000000-0005-0000-0000-000062060000}"/>
    <cellStyle name="40% - Accent2 62" xfId="9927" xr:uid="{00000000-0005-0000-0000-000063060000}"/>
    <cellStyle name="40% - Accent2 63" xfId="9928" xr:uid="{00000000-0005-0000-0000-000064060000}"/>
    <cellStyle name="40% - Accent2 64" xfId="9929" xr:uid="{00000000-0005-0000-0000-000065060000}"/>
    <cellStyle name="40% - Accent2 65" xfId="9930" xr:uid="{00000000-0005-0000-0000-000066060000}"/>
    <cellStyle name="40% - Accent2 66" xfId="9931" xr:uid="{00000000-0005-0000-0000-000067060000}"/>
    <cellStyle name="40% - Accent2 67" xfId="9932" xr:uid="{00000000-0005-0000-0000-000068060000}"/>
    <cellStyle name="40% - Accent2 68" xfId="9933" xr:uid="{00000000-0005-0000-0000-000069060000}"/>
    <cellStyle name="40% - Accent2 69" xfId="9934" xr:uid="{00000000-0005-0000-0000-00006A060000}"/>
    <cellStyle name="40% - Accent2 7" xfId="356" xr:uid="{00000000-0005-0000-0000-00006B060000}"/>
    <cellStyle name="40% - Accent2 70" xfId="9935" xr:uid="{00000000-0005-0000-0000-00006C060000}"/>
    <cellStyle name="40% - Accent2 71" xfId="9936" xr:uid="{00000000-0005-0000-0000-00006D060000}"/>
    <cellStyle name="40% - Accent2 72" xfId="9937" xr:uid="{00000000-0005-0000-0000-00006E060000}"/>
    <cellStyle name="40% - Accent2 73" xfId="9938" xr:uid="{00000000-0005-0000-0000-00006F060000}"/>
    <cellStyle name="40% - Accent2 74" xfId="9939" xr:uid="{00000000-0005-0000-0000-000070060000}"/>
    <cellStyle name="40% - Accent2 75" xfId="9940" xr:uid="{00000000-0005-0000-0000-000071060000}"/>
    <cellStyle name="40% - Accent2 76" xfId="9941" xr:uid="{00000000-0005-0000-0000-000072060000}"/>
    <cellStyle name="40% - Accent2 77" xfId="9942" xr:uid="{00000000-0005-0000-0000-000073060000}"/>
    <cellStyle name="40% - Accent2 78" xfId="9943" xr:uid="{00000000-0005-0000-0000-000074060000}"/>
    <cellStyle name="40% - Accent2 79" xfId="9944" xr:uid="{00000000-0005-0000-0000-000075060000}"/>
    <cellStyle name="40% - Accent2 8" xfId="687" xr:uid="{00000000-0005-0000-0000-000076060000}"/>
    <cellStyle name="40% - Accent2 80" xfId="9945" xr:uid="{00000000-0005-0000-0000-000077060000}"/>
    <cellStyle name="40% - Accent2 81" xfId="9946" xr:uid="{00000000-0005-0000-0000-000078060000}"/>
    <cellStyle name="40% - Accent2 82" xfId="9947" xr:uid="{00000000-0005-0000-0000-000079060000}"/>
    <cellStyle name="40% - Accent2 83" xfId="9948" xr:uid="{00000000-0005-0000-0000-00007A060000}"/>
    <cellStyle name="40% - Accent2 84" xfId="9949" xr:uid="{00000000-0005-0000-0000-00007B060000}"/>
    <cellStyle name="40% - Accent2 85" xfId="9950" xr:uid="{00000000-0005-0000-0000-00007C060000}"/>
    <cellStyle name="40% - Accent2 86" xfId="9951" xr:uid="{00000000-0005-0000-0000-00007D060000}"/>
    <cellStyle name="40% - Accent2 87" xfId="13529" xr:uid="{00000000-0005-0000-0000-00007E060000}"/>
    <cellStyle name="40% - Accent2 88" xfId="13530" xr:uid="{00000000-0005-0000-0000-00007F060000}"/>
    <cellStyle name="40% - Accent2 9" xfId="734" xr:uid="{00000000-0005-0000-0000-000080060000}"/>
    <cellStyle name="40% - Accent3" xfId="16" xr:uid="{00000000-0005-0000-0000-000081060000}"/>
    <cellStyle name="40% - Accent3 10" xfId="774" xr:uid="{00000000-0005-0000-0000-000082060000}"/>
    <cellStyle name="40% - Accent3 11" xfId="812" xr:uid="{00000000-0005-0000-0000-000083060000}"/>
    <cellStyle name="40% - Accent3 12" xfId="845" xr:uid="{00000000-0005-0000-0000-000084060000}"/>
    <cellStyle name="40% - Accent3 13" xfId="1080" xr:uid="{00000000-0005-0000-0000-000085060000}"/>
    <cellStyle name="40% - Accent3 14" xfId="1081" xr:uid="{00000000-0005-0000-0000-000086060000}"/>
    <cellStyle name="40% - Accent3 15" xfId="1082" xr:uid="{00000000-0005-0000-0000-000087060000}"/>
    <cellStyle name="40% - Accent3 16" xfId="1083" xr:uid="{00000000-0005-0000-0000-000088060000}"/>
    <cellStyle name="40% - Accent3 17" xfId="1084" xr:uid="{00000000-0005-0000-0000-000089060000}"/>
    <cellStyle name="40% - Accent3 18" xfId="1085" xr:uid="{00000000-0005-0000-0000-00008A060000}"/>
    <cellStyle name="40% - Accent3 19" xfId="1086" xr:uid="{00000000-0005-0000-0000-00008B060000}"/>
    <cellStyle name="40% - Accent3 2" xfId="295" xr:uid="{00000000-0005-0000-0000-00008C060000}"/>
    <cellStyle name="40% - Accent3 2 2" xfId="9952" xr:uid="{00000000-0005-0000-0000-00008D060000}"/>
    <cellStyle name="40% - Accent3 2 2 2" xfId="9953" xr:uid="{00000000-0005-0000-0000-00008E060000}"/>
    <cellStyle name="40% - Accent3 20" xfId="1087" xr:uid="{00000000-0005-0000-0000-00008F060000}"/>
    <cellStyle name="40% - Accent3 21" xfId="1088" xr:uid="{00000000-0005-0000-0000-000090060000}"/>
    <cellStyle name="40% - Accent3 22" xfId="1089" xr:uid="{00000000-0005-0000-0000-000091060000}"/>
    <cellStyle name="40% - Accent3 23" xfId="1090" xr:uid="{00000000-0005-0000-0000-000092060000}"/>
    <cellStyle name="40% - Accent3 24" xfId="1091" xr:uid="{00000000-0005-0000-0000-000093060000}"/>
    <cellStyle name="40% - Accent3 25" xfId="1092" xr:uid="{00000000-0005-0000-0000-000094060000}"/>
    <cellStyle name="40% - Accent3 26" xfId="1093" xr:uid="{00000000-0005-0000-0000-000095060000}"/>
    <cellStyle name="40% - Accent3 27" xfId="1094" xr:uid="{00000000-0005-0000-0000-000096060000}"/>
    <cellStyle name="40% - Accent3 28" xfId="1095" xr:uid="{00000000-0005-0000-0000-000097060000}"/>
    <cellStyle name="40% - Accent3 29" xfId="1096" xr:uid="{00000000-0005-0000-0000-000098060000}"/>
    <cellStyle name="40% - Accent3 3" xfId="466" xr:uid="{00000000-0005-0000-0000-000099060000}"/>
    <cellStyle name="40% - Accent3 30" xfId="1097" xr:uid="{00000000-0005-0000-0000-00009A060000}"/>
    <cellStyle name="40% - Accent3 31" xfId="1098" xr:uid="{00000000-0005-0000-0000-00009B060000}"/>
    <cellStyle name="40% - Accent3 32" xfId="2999" xr:uid="{00000000-0005-0000-0000-00009C060000}"/>
    <cellStyle name="40% - Accent3 33" xfId="3000" xr:uid="{00000000-0005-0000-0000-00009D060000}"/>
    <cellStyle name="40% - Accent3 34" xfId="3001" xr:uid="{00000000-0005-0000-0000-00009E060000}"/>
    <cellStyle name="40% - Accent3 35" xfId="3002" xr:uid="{00000000-0005-0000-0000-00009F060000}"/>
    <cellStyle name="40% - Accent3 36" xfId="3003" xr:uid="{00000000-0005-0000-0000-0000A0060000}"/>
    <cellStyle name="40% - Accent3 37" xfId="3004" xr:uid="{00000000-0005-0000-0000-0000A1060000}"/>
    <cellStyle name="40% - Accent3 38" xfId="3005" xr:uid="{00000000-0005-0000-0000-0000A2060000}"/>
    <cellStyle name="40% - Accent3 39" xfId="3006" xr:uid="{00000000-0005-0000-0000-0000A3060000}"/>
    <cellStyle name="40% - Accent3 4" xfId="503" xr:uid="{00000000-0005-0000-0000-0000A4060000}"/>
    <cellStyle name="40% - Accent3 4 2" xfId="3007" xr:uid="{00000000-0005-0000-0000-0000A5060000}"/>
    <cellStyle name="40% - Accent3 4 3" xfId="3008" xr:uid="{00000000-0005-0000-0000-0000A6060000}"/>
    <cellStyle name="40% - Accent3 40" xfId="3009" xr:uid="{00000000-0005-0000-0000-0000A7060000}"/>
    <cellStyle name="40% - Accent3 41" xfId="3010" xr:uid="{00000000-0005-0000-0000-0000A8060000}"/>
    <cellStyle name="40% - Accent3 42" xfId="3011" xr:uid="{00000000-0005-0000-0000-0000A9060000}"/>
    <cellStyle name="40% - Accent3 43" xfId="3012" xr:uid="{00000000-0005-0000-0000-0000AA060000}"/>
    <cellStyle name="40% - Accent3 44" xfId="3013" xr:uid="{00000000-0005-0000-0000-0000AB060000}"/>
    <cellStyle name="40% - Accent3 45" xfId="3014" xr:uid="{00000000-0005-0000-0000-0000AC060000}"/>
    <cellStyle name="40% - Accent3 46" xfId="3015" xr:uid="{00000000-0005-0000-0000-0000AD060000}"/>
    <cellStyle name="40% - Accent3 47" xfId="3016" xr:uid="{00000000-0005-0000-0000-0000AE060000}"/>
    <cellStyle name="40% - Accent3 48" xfId="3017" xr:uid="{00000000-0005-0000-0000-0000AF060000}"/>
    <cellStyle name="40% - Accent3 49" xfId="3018" xr:uid="{00000000-0005-0000-0000-0000B0060000}"/>
    <cellStyle name="40% - Accent3 5" xfId="535" xr:uid="{00000000-0005-0000-0000-0000B1060000}"/>
    <cellStyle name="40% - Accent3 50" xfId="3019" xr:uid="{00000000-0005-0000-0000-0000B2060000}"/>
    <cellStyle name="40% - Accent3 51" xfId="3020" xr:uid="{00000000-0005-0000-0000-0000B3060000}"/>
    <cellStyle name="40% - Accent3 52" xfId="3021" xr:uid="{00000000-0005-0000-0000-0000B4060000}"/>
    <cellStyle name="40% - Accent3 53" xfId="3022" xr:uid="{00000000-0005-0000-0000-0000B5060000}"/>
    <cellStyle name="40% - Accent3 54" xfId="3023" xr:uid="{00000000-0005-0000-0000-0000B6060000}"/>
    <cellStyle name="40% - Accent3 55" xfId="3024" xr:uid="{00000000-0005-0000-0000-0000B7060000}"/>
    <cellStyle name="40% - Accent3 56" xfId="3025" xr:uid="{00000000-0005-0000-0000-0000B8060000}"/>
    <cellStyle name="40% - Accent3 57" xfId="3026" xr:uid="{00000000-0005-0000-0000-0000B9060000}"/>
    <cellStyle name="40% - Accent3 58" xfId="9954" xr:uid="{00000000-0005-0000-0000-0000BA060000}"/>
    <cellStyle name="40% - Accent3 59" xfId="9955" xr:uid="{00000000-0005-0000-0000-0000BB060000}"/>
    <cellStyle name="40% - Accent3 6" xfId="571" xr:uid="{00000000-0005-0000-0000-0000BC060000}"/>
    <cellStyle name="40% - Accent3 60" xfId="9956" xr:uid="{00000000-0005-0000-0000-0000BD060000}"/>
    <cellStyle name="40% - Accent3 61" xfId="9957" xr:uid="{00000000-0005-0000-0000-0000BE060000}"/>
    <cellStyle name="40% - Accent3 62" xfId="9958" xr:uid="{00000000-0005-0000-0000-0000BF060000}"/>
    <cellStyle name="40% - Accent3 63" xfId="9959" xr:uid="{00000000-0005-0000-0000-0000C0060000}"/>
    <cellStyle name="40% - Accent3 64" xfId="9960" xr:uid="{00000000-0005-0000-0000-0000C1060000}"/>
    <cellStyle name="40% - Accent3 65" xfId="9961" xr:uid="{00000000-0005-0000-0000-0000C2060000}"/>
    <cellStyle name="40% - Accent3 66" xfId="9962" xr:uid="{00000000-0005-0000-0000-0000C3060000}"/>
    <cellStyle name="40% - Accent3 67" xfId="9963" xr:uid="{00000000-0005-0000-0000-0000C4060000}"/>
    <cellStyle name="40% - Accent3 68" xfId="9964" xr:uid="{00000000-0005-0000-0000-0000C5060000}"/>
    <cellStyle name="40% - Accent3 69" xfId="9965" xr:uid="{00000000-0005-0000-0000-0000C6060000}"/>
    <cellStyle name="40% - Accent3 7" xfId="355" xr:uid="{00000000-0005-0000-0000-0000C7060000}"/>
    <cellStyle name="40% - Accent3 70" xfId="9966" xr:uid="{00000000-0005-0000-0000-0000C8060000}"/>
    <cellStyle name="40% - Accent3 71" xfId="9967" xr:uid="{00000000-0005-0000-0000-0000C9060000}"/>
    <cellStyle name="40% - Accent3 72" xfId="9968" xr:uid="{00000000-0005-0000-0000-0000CA060000}"/>
    <cellStyle name="40% - Accent3 73" xfId="9969" xr:uid="{00000000-0005-0000-0000-0000CB060000}"/>
    <cellStyle name="40% - Accent3 74" xfId="9970" xr:uid="{00000000-0005-0000-0000-0000CC060000}"/>
    <cellStyle name="40% - Accent3 75" xfId="9971" xr:uid="{00000000-0005-0000-0000-0000CD060000}"/>
    <cellStyle name="40% - Accent3 76" xfId="9972" xr:uid="{00000000-0005-0000-0000-0000CE060000}"/>
    <cellStyle name="40% - Accent3 77" xfId="9973" xr:uid="{00000000-0005-0000-0000-0000CF060000}"/>
    <cellStyle name="40% - Accent3 78" xfId="9974" xr:uid="{00000000-0005-0000-0000-0000D0060000}"/>
    <cellStyle name="40% - Accent3 79" xfId="9975" xr:uid="{00000000-0005-0000-0000-0000D1060000}"/>
    <cellStyle name="40% - Accent3 8" xfId="686" xr:uid="{00000000-0005-0000-0000-0000D2060000}"/>
    <cellStyle name="40% - Accent3 80" xfId="9976" xr:uid="{00000000-0005-0000-0000-0000D3060000}"/>
    <cellStyle name="40% - Accent3 81" xfId="9977" xr:uid="{00000000-0005-0000-0000-0000D4060000}"/>
    <cellStyle name="40% - Accent3 82" xfId="9978" xr:uid="{00000000-0005-0000-0000-0000D5060000}"/>
    <cellStyle name="40% - Accent3 83" xfId="9979" xr:uid="{00000000-0005-0000-0000-0000D6060000}"/>
    <cellStyle name="40% - Accent3 84" xfId="9980" xr:uid="{00000000-0005-0000-0000-0000D7060000}"/>
    <cellStyle name="40% - Accent3 85" xfId="9981" xr:uid="{00000000-0005-0000-0000-0000D8060000}"/>
    <cellStyle name="40% - Accent3 86" xfId="9982" xr:uid="{00000000-0005-0000-0000-0000D9060000}"/>
    <cellStyle name="40% - Accent3 87" xfId="13531" xr:uid="{00000000-0005-0000-0000-0000DA060000}"/>
    <cellStyle name="40% - Accent3 88" xfId="13532" xr:uid="{00000000-0005-0000-0000-0000DB060000}"/>
    <cellStyle name="40% - Accent3 9" xfId="733" xr:uid="{00000000-0005-0000-0000-0000DC060000}"/>
    <cellStyle name="40% - Accent4" xfId="17" xr:uid="{00000000-0005-0000-0000-0000DD060000}"/>
    <cellStyle name="40% - Accent4 10" xfId="773" xr:uid="{00000000-0005-0000-0000-0000DE060000}"/>
    <cellStyle name="40% - Accent4 11" xfId="811" xr:uid="{00000000-0005-0000-0000-0000DF060000}"/>
    <cellStyle name="40% - Accent4 12" xfId="844" xr:uid="{00000000-0005-0000-0000-0000E0060000}"/>
    <cellStyle name="40% - Accent4 13" xfId="1099" xr:uid="{00000000-0005-0000-0000-0000E1060000}"/>
    <cellStyle name="40% - Accent4 14" xfId="1100" xr:uid="{00000000-0005-0000-0000-0000E2060000}"/>
    <cellStyle name="40% - Accent4 15" xfId="1101" xr:uid="{00000000-0005-0000-0000-0000E3060000}"/>
    <cellStyle name="40% - Accent4 16" xfId="1102" xr:uid="{00000000-0005-0000-0000-0000E4060000}"/>
    <cellStyle name="40% - Accent4 17" xfId="1103" xr:uid="{00000000-0005-0000-0000-0000E5060000}"/>
    <cellStyle name="40% - Accent4 18" xfId="1104" xr:uid="{00000000-0005-0000-0000-0000E6060000}"/>
    <cellStyle name="40% - Accent4 19" xfId="1105" xr:uid="{00000000-0005-0000-0000-0000E7060000}"/>
    <cellStyle name="40% - Accent4 2" xfId="296" xr:uid="{00000000-0005-0000-0000-0000E8060000}"/>
    <cellStyle name="40% - Accent4 2 2" xfId="9983" xr:uid="{00000000-0005-0000-0000-0000E9060000}"/>
    <cellStyle name="40% - Accent4 2 2 2" xfId="9984" xr:uid="{00000000-0005-0000-0000-0000EA060000}"/>
    <cellStyle name="40% - Accent4 20" xfId="1106" xr:uid="{00000000-0005-0000-0000-0000EB060000}"/>
    <cellStyle name="40% - Accent4 21" xfId="1107" xr:uid="{00000000-0005-0000-0000-0000EC060000}"/>
    <cellStyle name="40% - Accent4 22" xfId="1108" xr:uid="{00000000-0005-0000-0000-0000ED060000}"/>
    <cellStyle name="40% - Accent4 23" xfId="1109" xr:uid="{00000000-0005-0000-0000-0000EE060000}"/>
    <cellStyle name="40% - Accent4 24" xfId="1110" xr:uid="{00000000-0005-0000-0000-0000EF060000}"/>
    <cellStyle name="40% - Accent4 25" xfId="1111" xr:uid="{00000000-0005-0000-0000-0000F0060000}"/>
    <cellStyle name="40% - Accent4 26" xfId="1112" xr:uid="{00000000-0005-0000-0000-0000F1060000}"/>
    <cellStyle name="40% - Accent4 27" xfId="1113" xr:uid="{00000000-0005-0000-0000-0000F2060000}"/>
    <cellStyle name="40% - Accent4 28" xfId="1114" xr:uid="{00000000-0005-0000-0000-0000F3060000}"/>
    <cellStyle name="40% - Accent4 29" xfId="1115" xr:uid="{00000000-0005-0000-0000-0000F4060000}"/>
    <cellStyle name="40% - Accent4 3" xfId="465" xr:uid="{00000000-0005-0000-0000-0000F5060000}"/>
    <cellStyle name="40% - Accent4 30" xfId="1116" xr:uid="{00000000-0005-0000-0000-0000F6060000}"/>
    <cellStyle name="40% - Accent4 31" xfId="1117" xr:uid="{00000000-0005-0000-0000-0000F7060000}"/>
    <cellStyle name="40% - Accent4 32" xfId="3027" xr:uid="{00000000-0005-0000-0000-0000F8060000}"/>
    <cellStyle name="40% - Accent4 33" xfId="3028" xr:uid="{00000000-0005-0000-0000-0000F9060000}"/>
    <cellStyle name="40% - Accent4 34" xfId="3029" xr:uid="{00000000-0005-0000-0000-0000FA060000}"/>
    <cellStyle name="40% - Accent4 35" xfId="3030" xr:uid="{00000000-0005-0000-0000-0000FB060000}"/>
    <cellStyle name="40% - Accent4 36" xfId="3031" xr:uid="{00000000-0005-0000-0000-0000FC060000}"/>
    <cellStyle name="40% - Accent4 37" xfId="3032" xr:uid="{00000000-0005-0000-0000-0000FD060000}"/>
    <cellStyle name="40% - Accent4 38" xfId="3033" xr:uid="{00000000-0005-0000-0000-0000FE060000}"/>
    <cellStyle name="40% - Accent4 39" xfId="3034" xr:uid="{00000000-0005-0000-0000-0000FF060000}"/>
    <cellStyle name="40% - Accent4 4" xfId="502" xr:uid="{00000000-0005-0000-0000-000000070000}"/>
    <cellStyle name="40% - Accent4 4 2" xfId="3035" xr:uid="{00000000-0005-0000-0000-000001070000}"/>
    <cellStyle name="40% - Accent4 4 3" xfId="3036" xr:uid="{00000000-0005-0000-0000-000002070000}"/>
    <cellStyle name="40% - Accent4 40" xfId="3037" xr:uid="{00000000-0005-0000-0000-000003070000}"/>
    <cellStyle name="40% - Accent4 41" xfId="3038" xr:uid="{00000000-0005-0000-0000-000004070000}"/>
    <cellStyle name="40% - Accent4 42" xfId="3039" xr:uid="{00000000-0005-0000-0000-000005070000}"/>
    <cellStyle name="40% - Accent4 43" xfId="3040" xr:uid="{00000000-0005-0000-0000-000006070000}"/>
    <cellStyle name="40% - Accent4 44" xfId="3041" xr:uid="{00000000-0005-0000-0000-000007070000}"/>
    <cellStyle name="40% - Accent4 45" xfId="3042" xr:uid="{00000000-0005-0000-0000-000008070000}"/>
    <cellStyle name="40% - Accent4 46" xfId="3043" xr:uid="{00000000-0005-0000-0000-000009070000}"/>
    <cellStyle name="40% - Accent4 47" xfId="3044" xr:uid="{00000000-0005-0000-0000-00000A070000}"/>
    <cellStyle name="40% - Accent4 48" xfId="3045" xr:uid="{00000000-0005-0000-0000-00000B070000}"/>
    <cellStyle name="40% - Accent4 49" xfId="3046" xr:uid="{00000000-0005-0000-0000-00000C070000}"/>
    <cellStyle name="40% - Accent4 5" xfId="534" xr:uid="{00000000-0005-0000-0000-00000D070000}"/>
    <cellStyle name="40% - Accent4 50" xfId="3047" xr:uid="{00000000-0005-0000-0000-00000E070000}"/>
    <cellStyle name="40% - Accent4 51" xfId="3048" xr:uid="{00000000-0005-0000-0000-00000F070000}"/>
    <cellStyle name="40% - Accent4 52" xfId="3049" xr:uid="{00000000-0005-0000-0000-000010070000}"/>
    <cellStyle name="40% - Accent4 53" xfId="3050" xr:uid="{00000000-0005-0000-0000-000011070000}"/>
    <cellStyle name="40% - Accent4 54" xfId="3051" xr:uid="{00000000-0005-0000-0000-000012070000}"/>
    <cellStyle name="40% - Accent4 55" xfId="3052" xr:uid="{00000000-0005-0000-0000-000013070000}"/>
    <cellStyle name="40% - Accent4 56" xfId="3053" xr:uid="{00000000-0005-0000-0000-000014070000}"/>
    <cellStyle name="40% - Accent4 57" xfId="3054" xr:uid="{00000000-0005-0000-0000-000015070000}"/>
    <cellStyle name="40% - Accent4 58" xfId="9985" xr:uid="{00000000-0005-0000-0000-000016070000}"/>
    <cellStyle name="40% - Accent4 59" xfId="9986" xr:uid="{00000000-0005-0000-0000-000017070000}"/>
    <cellStyle name="40% - Accent4 6" xfId="570" xr:uid="{00000000-0005-0000-0000-000018070000}"/>
    <cellStyle name="40% - Accent4 60" xfId="9987" xr:uid="{00000000-0005-0000-0000-000019070000}"/>
    <cellStyle name="40% - Accent4 61" xfId="9988" xr:uid="{00000000-0005-0000-0000-00001A070000}"/>
    <cellStyle name="40% - Accent4 62" xfId="9989" xr:uid="{00000000-0005-0000-0000-00001B070000}"/>
    <cellStyle name="40% - Accent4 63" xfId="9990" xr:uid="{00000000-0005-0000-0000-00001C070000}"/>
    <cellStyle name="40% - Accent4 64" xfId="9991" xr:uid="{00000000-0005-0000-0000-00001D070000}"/>
    <cellStyle name="40% - Accent4 65" xfId="9992" xr:uid="{00000000-0005-0000-0000-00001E070000}"/>
    <cellStyle name="40% - Accent4 66" xfId="9993" xr:uid="{00000000-0005-0000-0000-00001F070000}"/>
    <cellStyle name="40% - Accent4 67" xfId="9994" xr:uid="{00000000-0005-0000-0000-000020070000}"/>
    <cellStyle name="40% - Accent4 68" xfId="9995" xr:uid="{00000000-0005-0000-0000-000021070000}"/>
    <cellStyle name="40% - Accent4 69" xfId="9996" xr:uid="{00000000-0005-0000-0000-000022070000}"/>
    <cellStyle name="40% - Accent4 7" xfId="353" xr:uid="{00000000-0005-0000-0000-000023070000}"/>
    <cellStyle name="40% - Accent4 70" xfId="9997" xr:uid="{00000000-0005-0000-0000-000024070000}"/>
    <cellStyle name="40% - Accent4 71" xfId="9998" xr:uid="{00000000-0005-0000-0000-000025070000}"/>
    <cellStyle name="40% - Accent4 72" xfId="9999" xr:uid="{00000000-0005-0000-0000-000026070000}"/>
    <cellStyle name="40% - Accent4 73" xfId="10000" xr:uid="{00000000-0005-0000-0000-000027070000}"/>
    <cellStyle name="40% - Accent4 74" xfId="10001" xr:uid="{00000000-0005-0000-0000-000028070000}"/>
    <cellStyle name="40% - Accent4 75" xfId="10002" xr:uid="{00000000-0005-0000-0000-000029070000}"/>
    <cellStyle name="40% - Accent4 76" xfId="10003" xr:uid="{00000000-0005-0000-0000-00002A070000}"/>
    <cellStyle name="40% - Accent4 77" xfId="10004" xr:uid="{00000000-0005-0000-0000-00002B070000}"/>
    <cellStyle name="40% - Accent4 78" xfId="10005" xr:uid="{00000000-0005-0000-0000-00002C070000}"/>
    <cellStyle name="40% - Accent4 79" xfId="10006" xr:uid="{00000000-0005-0000-0000-00002D070000}"/>
    <cellStyle name="40% - Accent4 8" xfId="685" xr:uid="{00000000-0005-0000-0000-00002E070000}"/>
    <cellStyle name="40% - Accent4 80" xfId="10007" xr:uid="{00000000-0005-0000-0000-00002F070000}"/>
    <cellStyle name="40% - Accent4 81" xfId="10008" xr:uid="{00000000-0005-0000-0000-000030070000}"/>
    <cellStyle name="40% - Accent4 82" xfId="10009" xr:uid="{00000000-0005-0000-0000-000031070000}"/>
    <cellStyle name="40% - Accent4 83" xfId="10010" xr:uid="{00000000-0005-0000-0000-000032070000}"/>
    <cellStyle name="40% - Accent4 84" xfId="10011" xr:uid="{00000000-0005-0000-0000-000033070000}"/>
    <cellStyle name="40% - Accent4 85" xfId="10012" xr:uid="{00000000-0005-0000-0000-000034070000}"/>
    <cellStyle name="40% - Accent4 86" xfId="10013" xr:uid="{00000000-0005-0000-0000-000035070000}"/>
    <cellStyle name="40% - Accent4 87" xfId="13533" xr:uid="{00000000-0005-0000-0000-000036070000}"/>
    <cellStyle name="40% - Accent4 88" xfId="13534" xr:uid="{00000000-0005-0000-0000-000037070000}"/>
    <cellStyle name="40% - Accent4 9" xfId="732" xr:uid="{00000000-0005-0000-0000-000038070000}"/>
    <cellStyle name="40% - Accent5" xfId="18" xr:uid="{00000000-0005-0000-0000-000039070000}"/>
    <cellStyle name="40% - Accent5 10" xfId="772" xr:uid="{00000000-0005-0000-0000-00003A070000}"/>
    <cellStyle name="40% - Accent5 11" xfId="810" xr:uid="{00000000-0005-0000-0000-00003B070000}"/>
    <cellStyle name="40% - Accent5 12" xfId="843" xr:uid="{00000000-0005-0000-0000-00003C070000}"/>
    <cellStyle name="40% - Accent5 13" xfId="1118" xr:uid="{00000000-0005-0000-0000-00003D070000}"/>
    <cellStyle name="40% - Accent5 14" xfId="1119" xr:uid="{00000000-0005-0000-0000-00003E070000}"/>
    <cellStyle name="40% - Accent5 15" xfId="1120" xr:uid="{00000000-0005-0000-0000-00003F070000}"/>
    <cellStyle name="40% - Accent5 16" xfId="1121" xr:uid="{00000000-0005-0000-0000-000040070000}"/>
    <cellStyle name="40% - Accent5 17" xfId="1122" xr:uid="{00000000-0005-0000-0000-000041070000}"/>
    <cellStyle name="40% - Accent5 18" xfId="1123" xr:uid="{00000000-0005-0000-0000-000042070000}"/>
    <cellStyle name="40% - Accent5 19" xfId="1124" xr:uid="{00000000-0005-0000-0000-000043070000}"/>
    <cellStyle name="40% - Accent5 2" xfId="297" xr:uid="{00000000-0005-0000-0000-000044070000}"/>
    <cellStyle name="40% - Accent5 2 2" xfId="10014" xr:uid="{00000000-0005-0000-0000-000045070000}"/>
    <cellStyle name="40% - Accent5 2 2 2" xfId="10015" xr:uid="{00000000-0005-0000-0000-000046070000}"/>
    <cellStyle name="40% - Accent5 20" xfId="1125" xr:uid="{00000000-0005-0000-0000-000047070000}"/>
    <cellStyle name="40% - Accent5 21" xfId="1126" xr:uid="{00000000-0005-0000-0000-000048070000}"/>
    <cellStyle name="40% - Accent5 22" xfId="1127" xr:uid="{00000000-0005-0000-0000-000049070000}"/>
    <cellStyle name="40% - Accent5 23" xfId="1128" xr:uid="{00000000-0005-0000-0000-00004A070000}"/>
    <cellStyle name="40% - Accent5 24" xfId="1129" xr:uid="{00000000-0005-0000-0000-00004B070000}"/>
    <cellStyle name="40% - Accent5 25" xfId="1130" xr:uid="{00000000-0005-0000-0000-00004C070000}"/>
    <cellStyle name="40% - Accent5 26" xfId="1131" xr:uid="{00000000-0005-0000-0000-00004D070000}"/>
    <cellStyle name="40% - Accent5 27" xfId="1132" xr:uid="{00000000-0005-0000-0000-00004E070000}"/>
    <cellStyle name="40% - Accent5 28" xfId="1133" xr:uid="{00000000-0005-0000-0000-00004F070000}"/>
    <cellStyle name="40% - Accent5 29" xfId="1134" xr:uid="{00000000-0005-0000-0000-000050070000}"/>
    <cellStyle name="40% - Accent5 3" xfId="464" xr:uid="{00000000-0005-0000-0000-000051070000}"/>
    <cellStyle name="40% - Accent5 30" xfId="1135" xr:uid="{00000000-0005-0000-0000-000052070000}"/>
    <cellStyle name="40% - Accent5 31" xfId="1136" xr:uid="{00000000-0005-0000-0000-000053070000}"/>
    <cellStyle name="40% - Accent5 32" xfId="3055" xr:uid="{00000000-0005-0000-0000-000054070000}"/>
    <cellStyle name="40% - Accent5 33" xfId="3056" xr:uid="{00000000-0005-0000-0000-000055070000}"/>
    <cellStyle name="40% - Accent5 34" xfId="3057" xr:uid="{00000000-0005-0000-0000-000056070000}"/>
    <cellStyle name="40% - Accent5 35" xfId="3058" xr:uid="{00000000-0005-0000-0000-000057070000}"/>
    <cellStyle name="40% - Accent5 36" xfId="3059" xr:uid="{00000000-0005-0000-0000-000058070000}"/>
    <cellStyle name="40% - Accent5 37" xfId="3060" xr:uid="{00000000-0005-0000-0000-000059070000}"/>
    <cellStyle name="40% - Accent5 38" xfId="3061" xr:uid="{00000000-0005-0000-0000-00005A070000}"/>
    <cellStyle name="40% - Accent5 39" xfId="3062" xr:uid="{00000000-0005-0000-0000-00005B070000}"/>
    <cellStyle name="40% - Accent5 4" xfId="501" xr:uid="{00000000-0005-0000-0000-00005C070000}"/>
    <cellStyle name="40% - Accent5 4 2" xfId="3063" xr:uid="{00000000-0005-0000-0000-00005D070000}"/>
    <cellStyle name="40% - Accent5 4 3" xfId="3064" xr:uid="{00000000-0005-0000-0000-00005E070000}"/>
    <cellStyle name="40% - Accent5 40" xfId="3065" xr:uid="{00000000-0005-0000-0000-00005F070000}"/>
    <cellStyle name="40% - Accent5 41" xfId="3066" xr:uid="{00000000-0005-0000-0000-000060070000}"/>
    <cellStyle name="40% - Accent5 42" xfId="3067" xr:uid="{00000000-0005-0000-0000-000061070000}"/>
    <cellStyle name="40% - Accent5 43" xfId="3068" xr:uid="{00000000-0005-0000-0000-000062070000}"/>
    <cellStyle name="40% - Accent5 44" xfId="3069" xr:uid="{00000000-0005-0000-0000-000063070000}"/>
    <cellStyle name="40% - Accent5 45" xfId="3070" xr:uid="{00000000-0005-0000-0000-000064070000}"/>
    <cellStyle name="40% - Accent5 46" xfId="3071" xr:uid="{00000000-0005-0000-0000-000065070000}"/>
    <cellStyle name="40% - Accent5 47" xfId="3072" xr:uid="{00000000-0005-0000-0000-000066070000}"/>
    <cellStyle name="40% - Accent5 48" xfId="3073" xr:uid="{00000000-0005-0000-0000-000067070000}"/>
    <cellStyle name="40% - Accent5 49" xfId="3074" xr:uid="{00000000-0005-0000-0000-000068070000}"/>
    <cellStyle name="40% - Accent5 5" xfId="533" xr:uid="{00000000-0005-0000-0000-000069070000}"/>
    <cellStyle name="40% - Accent5 50" xfId="3075" xr:uid="{00000000-0005-0000-0000-00006A070000}"/>
    <cellStyle name="40% - Accent5 51" xfId="3076" xr:uid="{00000000-0005-0000-0000-00006B070000}"/>
    <cellStyle name="40% - Accent5 52" xfId="3077" xr:uid="{00000000-0005-0000-0000-00006C070000}"/>
    <cellStyle name="40% - Accent5 53" xfId="3078" xr:uid="{00000000-0005-0000-0000-00006D070000}"/>
    <cellStyle name="40% - Accent5 54" xfId="3079" xr:uid="{00000000-0005-0000-0000-00006E070000}"/>
    <cellStyle name="40% - Accent5 55" xfId="3080" xr:uid="{00000000-0005-0000-0000-00006F070000}"/>
    <cellStyle name="40% - Accent5 56" xfId="3081" xr:uid="{00000000-0005-0000-0000-000070070000}"/>
    <cellStyle name="40% - Accent5 57" xfId="3082" xr:uid="{00000000-0005-0000-0000-000071070000}"/>
    <cellStyle name="40% - Accent5 58" xfId="10016" xr:uid="{00000000-0005-0000-0000-000072070000}"/>
    <cellStyle name="40% - Accent5 59" xfId="10017" xr:uid="{00000000-0005-0000-0000-000073070000}"/>
    <cellStyle name="40% - Accent5 6" xfId="569" xr:uid="{00000000-0005-0000-0000-000074070000}"/>
    <cellStyle name="40% - Accent5 60" xfId="10018" xr:uid="{00000000-0005-0000-0000-000075070000}"/>
    <cellStyle name="40% - Accent5 61" xfId="10019" xr:uid="{00000000-0005-0000-0000-000076070000}"/>
    <cellStyle name="40% - Accent5 62" xfId="10020" xr:uid="{00000000-0005-0000-0000-000077070000}"/>
    <cellStyle name="40% - Accent5 63" xfId="10021" xr:uid="{00000000-0005-0000-0000-000078070000}"/>
    <cellStyle name="40% - Accent5 64" xfId="10022" xr:uid="{00000000-0005-0000-0000-000079070000}"/>
    <cellStyle name="40% - Accent5 65" xfId="10023" xr:uid="{00000000-0005-0000-0000-00007A070000}"/>
    <cellStyle name="40% - Accent5 66" xfId="10024" xr:uid="{00000000-0005-0000-0000-00007B070000}"/>
    <cellStyle name="40% - Accent5 67" xfId="10025" xr:uid="{00000000-0005-0000-0000-00007C070000}"/>
    <cellStyle name="40% - Accent5 68" xfId="10026" xr:uid="{00000000-0005-0000-0000-00007D070000}"/>
    <cellStyle name="40% - Accent5 69" xfId="10027" xr:uid="{00000000-0005-0000-0000-00007E070000}"/>
    <cellStyle name="40% - Accent5 7" xfId="352" xr:uid="{00000000-0005-0000-0000-00007F070000}"/>
    <cellStyle name="40% - Accent5 70" xfId="10028" xr:uid="{00000000-0005-0000-0000-000080070000}"/>
    <cellStyle name="40% - Accent5 71" xfId="10029" xr:uid="{00000000-0005-0000-0000-000081070000}"/>
    <cellStyle name="40% - Accent5 72" xfId="10030" xr:uid="{00000000-0005-0000-0000-000082070000}"/>
    <cellStyle name="40% - Accent5 73" xfId="10031" xr:uid="{00000000-0005-0000-0000-000083070000}"/>
    <cellStyle name="40% - Accent5 74" xfId="10032" xr:uid="{00000000-0005-0000-0000-000084070000}"/>
    <cellStyle name="40% - Accent5 75" xfId="10033" xr:uid="{00000000-0005-0000-0000-000085070000}"/>
    <cellStyle name="40% - Accent5 76" xfId="10034" xr:uid="{00000000-0005-0000-0000-000086070000}"/>
    <cellStyle name="40% - Accent5 77" xfId="10035" xr:uid="{00000000-0005-0000-0000-000087070000}"/>
    <cellStyle name="40% - Accent5 78" xfId="10036" xr:uid="{00000000-0005-0000-0000-000088070000}"/>
    <cellStyle name="40% - Accent5 79" xfId="10037" xr:uid="{00000000-0005-0000-0000-000089070000}"/>
    <cellStyle name="40% - Accent5 8" xfId="684" xr:uid="{00000000-0005-0000-0000-00008A070000}"/>
    <cellStyle name="40% - Accent5 80" xfId="10038" xr:uid="{00000000-0005-0000-0000-00008B070000}"/>
    <cellStyle name="40% - Accent5 81" xfId="10039" xr:uid="{00000000-0005-0000-0000-00008C070000}"/>
    <cellStyle name="40% - Accent5 82" xfId="10040" xr:uid="{00000000-0005-0000-0000-00008D070000}"/>
    <cellStyle name="40% - Accent5 83" xfId="10041" xr:uid="{00000000-0005-0000-0000-00008E070000}"/>
    <cellStyle name="40% - Accent5 84" xfId="10042" xr:uid="{00000000-0005-0000-0000-00008F070000}"/>
    <cellStyle name="40% - Accent5 85" xfId="10043" xr:uid="{00000000-0005-0000-0000-000090070000}"/>
    <cellStyle name="40% - Accent5 86" xfId="10044" xr:uid="{00000000-0005-0000-0000-000091070000}"/>
    <cellStyle name="40% - Accent5 87" xfId="13535" xr:uid="{00000000-0005-0000-0000-000092070000}"/>
    <cellStyle name="40% - Accent5 88" xfId="13536" xr:uid="{00000000-0005-0000-0000-000093070000}"/>
    <cellStyle name="40% - Accent5 9" xfId="731" xr:uid="{00000000-0005-0000-0000-000094070000}"/>
    <cellStyle name="40% - Accent6" xfId="19" xr:uid="{00000000-0005-0000-0000-000095070000}"/>
    <cellStyle name="40% - Accent6 10" xfId="771" xr:uid="{00000000-0005-0000-0000-000096070000}"/>
    <cellStyle name="40% - Accent6 11" xfId="809" xr:uid="{00000000-0005-0000-0000-000097070000}"/>
    <cellStyle name="40% - Accent6 12" xfId="842" xr:uid="{00000000-0005-0000-0000-000098070000}"/>
    <cellStyle name="40% - Accent6 13" xfId="1137" xr:uid="{00000000-0005-0000-0000-000099070000}"/>
    <cellStyle name="40% - Accent6 14" xfId="1138" xr:uid="{00000000-0005-0000-0000-00009A070000}"/>
    <cellStyle name="40% - Accent6 15" xfId="1139" xr:uid="{00000000-0005-0000-0000-00009B070000}"/>
    <cellStyle name="40% - Accent6 16" xfId="1140" xr:uid="{00000000-0005-0000-0000-00009C070000}"/>
    <cellStyle name="40% - Accent6 17" xfId="1141" xr:uid="{00000000-0005-0000-0000-00009D070000}"/>
    <cellStyle name="40% - Accent6 18" xfId="1142" xr:uid="{00000000-0005-0000-0000-00009E070000}"/>
    <cellStyle name="40% - Accent6 19" xfId="1143" xr:uid="{00000000-0005-0000-0000-00009F070000}"/>
    <cellStyle name="40% - Accent6 2" xfId="298" xr:uid="{00000000-0005-0000-0000-0000A0070000}"/>
    <cellStyle name="40% - Accent6 2 2" xfId="10045" xr:uid="{00000000-0005-0000-0000-0000A1070000}"/>
    <cellStyle name="40% - Accent6 2 2 2" xfId="10046" xr:uid="{00000000-0005-0000-0000-0000A2070000}"/>
    <cellStyle name="40% - Accent6 20" xfId="1144" xr:uid="{00000000-0005-0000-0000-0000A3070000}"/>
    <cellStyle name="40% - Accent6 21" xfId="1145" xr:uid="{00000000-0005-0000-0000-0000A4070000}"/>
    <cellStyle name="40% - Accent6 22" xfId="1146" xr:uid="{00000000-0005-0000-0000-0000A5070000}"/>
    <cellStyle name="40% - Accent6 23" xfId="1147" xr:uid="{00000000-0005-0000-0000-0000A6070000}"/>
    <cellStyle name="40% - Accent6 24" xfId="1148" xr:uid="{00000000-0005-0000-0000-0000A7070000}"/>
    <cellStyle name="40% - Accent6 25" xfId="1149" xr:uid="{00000000-0005-0000-0000-0000A8070000}"/>
    <cellStyle name="40% - Accent6 26" xfId="1150" xr:uid="{00000000-0005-0000-0000-0000A9070000}"/>
    <cellStyle name="40% - Accent6 27" xfId="1151" xr:uid="{00000000-0005-0000-0000-0000AA070000}"/>
    <cellStyle name="40% - Accent6 28" xfId="1152" xr:uid="{00000000-0005-0000-0000-0000AB070000}"/>
    <cellStyle name="40% - Accent6 29" xfId="1153" xr:uid="{00000000-0005-0000-0000-0000AC070000}"/>
    <cellStyle name="40% - Accent6 3" xfId="463" xr:uid="{00000000-0005-0000-0000-0000AD070000}"/>
    <cellStyle name="40% - Accent6 30" xfId="1154" xr:uid="{00000000-0005-0000-0000-0000AE070000}"/>
    <cellStyle name="40% - Accent6 31" xfId="1155" xr:uid="{00000000-0005-0000-0000-0000AF070000}"/>
    <cellStyle name="40% - Accent6 32" xfId="3083" xr:uid="{00000000-0005-0000-0000-0000B0070000}"/>
    <cellStyle name="40% - Accent6 33" xfId="3084" xr:uid="{00000000-0005-0000-0000-0000B1070000}"/>
    <cellStyle name="40% - Accent6 34" xfId="3085" xr:uid="{00000000-0005-0000-0000-0000B2070000}"/>
    <cellStyle name="40% - Accent6 35" xfId="3086" xr:uid="{00000000-0005-0000-0000-0000B3070000}"/>
    <cellStyle name="40% - Accent6 36" xfId="3087" xr:uid="{00000000-0005-0000-0000-0000B4070000}"/>
    <cellStyle name="40% - Accent6 37" xfId="3088" xr:uid="{00000000-0005-0000-0000-0000B5070000}"/>
    <cellStyle name="40% - Accent6 38" xfId="3089" xr:uid="{00000000-0005-0000-0000-0000B6070000}"/>
    <cellStyle name="40% - Accent6 39" xfId="3090" xr:uid="{00000000-0005-0000-0000-0000B7070000}"/>
    <cellStyle name="40% - Accent6 4" xfId="500" xr:uid="{00000000-0005-0000-0000-0000B8070000}"/>
    <cellStyle name="40% - Accent6 4 2" xfId="3091" xr:uid="{00000000-0005-0000-0000-0000B9070000}"/>
    <cellStyle name="40% - Accent6 4 3" xfId="3092" xr:uid="{00000000-0005-0000-0000-0000BA070000}"/>
    <cellStyle name="40% - Accent6 40" xfId="3093" xr:uid="{00000000-0005-0000-0000-0000BB070000}"/>
    <cellStyle name="40% - Accent6 41" xfId="3094" xr:uid="{00000000-0005-0000-0000-0000BC070000}"/>
    <cellStyle name="40% - Accent6 42" xfId="3095" xr:uid="{00000000-0005-0000-0000-0000BD070000}"/>
    <cellStyle name="40% - Accent6 43" xfId="3096" xr:uid="{00000000-0005-0000-0000-0000BE070000}"/>
    <cellStyle name="40% - Accent6 44" xfId="3097" xr:uid="{00000000-0005-0000-0000-0000BF070000}"/>
    <cellStyle name="40% - Accent6 45" xfId="3098" xr:uid="{00000000-0005-0000-0000-0000C0070000}"/>
    <cellStyle name="40% - Accent6 46" xfId="3099" xr:uid="{00000000-0005-0000-0000-0000C1070000}"/>
    <cellStyle name="40% - Accent6 47" xfId="3100" xr:uid="{00000000-0005-0000-0000-0000C2070000}"/>
    <cellStyle name="40% - Accent6 48" xfId="3101" xr:uid="{00000000-0005-0000-0000-0000C3070000}"/>
    <cellStyle name="40% - Accent6 49" xfId="3102" xr:uid="{00000000-0005-0000-0000-0000C4070000}"/>
    <cellStyle name="40% - Accent6 5" xfId="532" xr:uid="{00000000-0005-0000-0000-0000C5070000}"/>
    <cellStyle name="40% - Accent6 50" xfId="3103" xr:uid="{00000000-0005-0000-0000-0000C6070000}"/>
    <cellStyle name="40% - Accent6 51" xfId="3104" xr:uid="{00000000-0005-0000-0000-0000C7070000}"/>
    <cellStyle name="40% - Accent6 52" xfId="3105" xr:uid="{00000000-0005-0000-0000-0000C8070000}"/>
    <cellStyle name="40% - Accent6 53" xfId="3106" xr:uid="{00000000-0005-0000-0000-0000C9070000}"/>
    <cellStyle name="40% - Accent6 54" xfId="3107" xr:uid="{00000000-0005-0000-0000-0000CA070000}"/>
    <cellStyle name="40% - Accent6 55" xfId="3108" xr:uid="{00000000-0005-0000-0000-0000CB070000}"/>
    <cellStyle name="40% - Accent6 56" xfId="3109" xr:uid="{00000000-0005-0000-0000-0000CC070000}"/>
    <cellStyle name="40% - Accent6 57" xfId="3110" xr:uid="{00000000-0005-0000-0000-0000CD070000}"/>
    <cellStyle name="40% - Accent6 58" xfId="10047" xr:uid="{00000000-0005-0000-0000-0000CE070000}"/>
    <cellStyle name="40% - Accent6 59" xfId="10048" xr:uid="{00000000-0005-0000-0000-0000CF070000}"/>
    <cellStyle name="40% - Accent6 6" xfId="568" xr:uid="{00000000-0005-0000-0000-0000D0070000}"/>
    <cellStyle name="40% - Accent6 60" xfId="10049" xr:uid="{00000000-0005-0000-0000-0000D1070000}"/>
    <cellStyle name="40% - Accent6 61" xfId="10050" xr:uid="{00000000-0005-0000-0000-0000D2070000}"/>
    <cellStyle name="40% - Accent6 62" xfId="10051" xr:uid="{00000000-0005-0000-0000-0000D3070000}"/>
    <cellStyle name="40% - Accent6 63" xfId="10052" xr:uid="{00000000-0005-0000-0000-0000D4070000}"/>
    <cellStyle name="40% - Accent6 64" xfId="10053" xr:uid="{00000000-0005-0000-0000-0000D5070000}"/>
    <cellStyle name="40% - Accent6 65" xfId="10054" xr:uid="{00000000-0005-0000-0000-0000D6070000}"/>
    <cellStyle name="40% - Accent6 66" xfId="10055" xr:uid="{00000000-0005-0000-0000-0000D7070000}"/>
    <cellStyle name="40% - Accent6 67" xfId="10056" xr:uid="{00000000-0005-0000-0000-0000D8070000}"/>
    <cellStyle name="40% - Accent6 68" xfId="10057" xr:uid="{00000000-0005-0000-0000-0000D9070000}"/>
    <cellStyle name="40% - Accent6 69" xfId="10058" xr:uid="{00000000-0005-0000-0000-0000DA070000}"/>
    <cellStyle name="40% - Accent6 7" xfId="349" xr:uid="{00000000-0005-0000-0000-0000DB070000}"/>
    <cellStyle name="40% - Accent6 70" xfId="10059" xr:uid="{00000000-0005-0000-0000-0000DC070000}"/>
    <cellStyle name="40% - Accent6 71" xfId="10060" xr:uid="{00000000-0005-0000-0000-0000DD070000}"/>
    <cellStyle name="40% - Accent6 72" xfId="10061" xr:uid="{00000000-0005-0000-0000-0000DE070000}"/>
    <cellStyle name="40% - Accent6 73" xfId="10062" xr:uid="{00000000-0005-0000-0000-0000DF070000}"/>
    <cellStyle name="40% - Accent6 74" xfId="10063" xr:uid="{00000000-0005-0000-0000-0000E0070000}"/>
    <cellStyle name="40% - Accent6 75" xfId="10064" xr:uid="{00000000-0005-0000-0000-0000E1070000}"/>
    <cellStyle name="40% - Accent6 76" xfId="10065" xr:uid="{00000000-0005-0000-0000-0000E2070000}"/>
    <cellStyle name="40% - Accent6 77" xfId="10066" xr:uid="{00000000-0005-0000-0000-0000E3070000}"/>
    <cellStyle name="40% - Accent6 78" xfId="10067" xr:uid="{00000000-0005-0000-0000-0000E4070000}"/>
    <cellStyle name="40% - Accent6 79" xfId="10068" xr:uid="{00000000-0005-0000-0000-0000E5070000}"/>
    <cellStyle name="40% - Accent6 8" xfId="683" xr:uid="{00000000-0005-0000-0000-0000E6070000}"/>
    <cellStyle name="40% - Accent6 80" xfId="10069" xr:uid="{00000000-0005-0000-0000-0000E7070000}"/>
    <cellStyle name="40% - Accent6 81" xfId="10070" xr:uid="{00000000-0005-0000-0000-0000E8070000}"/>
    <cellStyle name="40% - Accent6 82" xfId="10071" xr:uid="{00000000-0005-0000-0000-0000E9070000}"/>
    <cellStyle name="40% - Accent6 83" xfId="10072" xr:uid="{00000000-0005-0000-0000-0000EA070000}"/>
    <cellStyle name="40% - Accent6 84" xfId="10073" xr:uid="{00000000-0005-0000-0000-0000EB070000}"/>
    <cellStyle name="40% - Accent6 85" xfId="10074" xr:uid="{00000000-0005-0000-0000-0000EC070000}"/>
    <cellStyle name="40% - Accent6 86" xfId="10075" xr:uid="{00000000-0005-0000-0000-0000ED070000}"/>
    <cellStyle name="40% - Accent6 87" xfId="13537" xr:uid="{00000000-0005-0000-0000-0000EE070000}"/>
    <cellStyle name="40% - Accent6 88" xfId="13538" xr:uid="{00000000-0005-0000-0000-0000EF070000}"/>
    <cellStyle name="40% - Accent6 9" xfId="730" xr:uid="{00000000-0005-0000-0000-0000F0070000}"/>
    <cellStyle name="40% - Énfasis1" xfId="20" xr:uid="{00000000-0005-0000-0000-0000F1070000}"/>
    <cellStyle name="40% - Énfasis1 10" xfId="10076" xr:uid="{00000000-0005-0000-0000-0000F2070000}"/>
    <cellStyle name="40% - Énfasis1 11" xfId="10077" xr:uid="{00000000-0005-0000-0000-0000F3070000}"/>
    <cellStyle name="40% - Énfasis1 12" xfId="10078" xr:uid="{00000000-0005-0000-0000-0000F4070000}"/>
    <cellStyle name="40% - Énfasis1 13" xfId="10079" xr:uid="{00000000-0005-0000-0000-0000F5070000}"/>
    <cellStyle name="40% - Énfasis1 14" xfId="10080" xr:uid="{00000000-0005-0000-0000-0000F6070000}"/>
    <cellStyle name="40% - Énfasis1 15" xfId="10081" xr:uid="{00000000-0005-0000-0000-0000F7070000}"/>
    <cellStyle name="40% - Énfasis1 16" xfId="10082" xr:uid="{00000000-0005-0000-0000-0000F8070000}"/>
    <cellStyle name="40% - Énfasis1 17" xfId="10083" xr:uid="{00000000-0005-0000-0000-0000F9070000}"/>
    <cellStyle name="40% - Énfasis1 18" xfId="10084" xr:uid="{00000000-0005-0000-0000-0000FA070000}"/>
    <cellStyle name="40% - Énfasis1 19" xfId="10085" xr:uid="{00000000-0005-0000-0000-0000FB070000}"/>
    <cellStyle name="40% - Énfasis1 2" xfId="3111" xr:uid="{00000000-0005-0000-0000-0000FC070000}"/>
    <cellStyle name="40% - Énfasis1 2 2" xfId="13539" xr:uid="{00000000-0005-0000-0000-0000FD070000}"/>
    <cellStyle name="40% - Énfasis1 20" xfId="10086" xr:uid="{00000000-0005-0000-0000-0000FE070000}"/>
    <cellStyle name="40% - Énfasis1 21" xfId="10087" xr:uid="{00000000-0005-0000-0000-0000FF070000}"/>
    <cellStyle name="40% - Énfasis1 22" xfId="10088" xr:uid="{00000000-0005-0000-0000-000000080000}"/>
    <cellStyle name="40% - Énfasis1 23" xfId="10089" xr:uid="{00000000-0005-0000-0000-000001080000}"/>
    <cellStyle name="40% - Énfasis1 24" xfId="10090" xr:uid="{00000000-0005-0000-0000-000002080000}"/>
    <cellStyle name="40% - Énfasis1 25" xfId="10091" xr:uid="{00000000-0005-0000-0000-000003080000}"/>
    <cellStyle name="40% - Énfasis1 26" xfId="10092" xr:uid="{00000000-0005-0000-0000-000004080000}"/>
    <cellStyle name="40% - Énfasis1 27" xfId="10093" xr:uid="{00000000-0005-0000-0000-000005080000}"/>
    <cellStyle name="40% - Énfasis1 28" xfId="10094" xr:uid="{00000000-0005-0000-0000-000006080000}"/>
    <cellStyle name="40% - Énfasis1 29" xfId="10095" xr:uid="{00000000-0005-0000-0000-000007080000}"/>
    <cellStyle name="40% - Énfasis1 3" xfId="3112" xr:uid="{00000000-0005-0000-0000-000008080000}"/>
    <cellStyle name="40% - Énfasis1 3 2" xfId="13540" xr:uid="{00000000-0005-0000-0000-000009080000}"/>
    <cellStyle name="40% - Énfasis1 30" xfId="10096" xr:uid="{00000000-0005-0000-0000-00000A080000}"/>
    <cellStyle name="40% - Énfasis1 31" xfId="10097" xr:uid="{00000000-0005-0000-0000-00000B080000}"/>
    <cellStyle name="40% - Énfasis1 32" xfId="10098" xr:uid="{00000000-0005-0000-0000-00000C080000}"/>
    <cellStyle name="40% - Énfasis1 33" xfId="10099" xr:uid="{00000000-0005-0000-0000-00000D080000}"/>
    <cellStyle name="40% - Énfasis1 34" xfId="10100" xr:uid="{00000000-0005-0000-0000-00000E080000}"/>
    <cellStyle name="40% - Énfasis1 35" xfId="10101" xr:uid="{00000000-0005-0000-0000-00000F080000}"/>
    <cellStyle name="40% - Énfasis1 36" xfId="10102" xr:uid="{00000000-0005-0000-0000-000010080000}"/>
    <cellStyle name="40% - Énfasis1 37" xfId="10103" xr:uid="{00000000-0005-0000-0000-000011080000}"/>
    <cellStyle name="40% - Énfasis1 38" xfId="10104" xr:uid="{00000000-0005-0000-0000-000012080000}"/>
    <cellStyle name="40% - Énfasis1 39" xfId="10105" xr:uid="{00000000-0005-0000-0000-000013080000}"/>
    <cellStyle name="40% - Énfasis1 4" xfId="10106" xr:uid="{00000000-0005-0000-0000-000014080000}"/>
    <cellStyle name="40% - Énfasis1 40" xfId="10107" xr:uid="{00000000-0005-0000-0000-000015080000}"/>
    <cellStyle name="40% - Énfasis1 41" xfId="10108" xr:uid="{00000000-0005-0000-0000-000016080000}"/>
    <cellStyle name="40% - Énfasis1 42" xfId="10109" xr:uid="{00000000-0005-0000-0000-000017080000}"/>
    <cellStyle name="40% - Énfasis1 43" xfId="10110" xr:uid="{00000000-0005-0000-0000-000018080000}"/>
    <cellStyle name="40% - Énfasis1 44" xfId="10111" xr:uid="{00000000-0005-0000-0000-000019080000}"/>
    <cellStyle name="40% - Énfasis1 45" xfId="10112" xr:uid="{00000000-0005-0000-0000-00001A080000}"/>
    <cellStyle name="40% - Énfasis1 46" xfId="10113" xr:uid="{00000000-0005-0000-0000-00001B080000}"/>
    <cellStyle name="40% - Énfasis1 47" xfId="10114" xr:uid="{00000000-0005-0000-0000-00001C080000}"/>
    <cellStyle name="40% - Énfasis1 48" xfId="10115" xr:uid="{00000000-0005-0000-0000-00001D080000}"/>
    <cellStyle name="40% - Énfasis1 49" xfId="10116" xr:uid="{00000000-0005-0000-0000-00001E080000}"/>
    <cellStyle name="40% - Énfasis1 5" xfId="10117" xr:uid="{00000000-0005-0000-0000-00001F080000}"/>
    <cellStyle name="40% - Énfasis1 50" xfId="10118" xr:uid="{00000000-0005-0000-0000-000020080000}"/>
    <cellStyle name="40% - Énfasis1 51" xfId="10119" xr:uid="{00000000-0005-0000-0000-000021080000}"/>
    <cellStyle name="40% - Énfasis1 52" xfId="10120" xr:uid="{00000000-0005-0000-0000-000022080000}"/>
    <cellStyle name="40% - Énfasis1 53" xfId="10121" xr:uid="{00000000-0005-0000-0000-000023080000}"/>
    <cellStyle name="40% - Énfasis1 54" xfId="10122" xr:uid="{00000000-0005-0000-0000-000024080000}"/>
    <cellStyle name="40% - Énfasis1 55" xfId="10123" xr:uid="{00000000-0005-0000-0000-000025080000}"/>
    <cellStyle name="40% - Énfasis1 56" xfId="10124" xr:uid="{00000000-0005-0000-0000-000026080000}"/>
    <cellStyle name="40% - Énfasis1 57" xfId="10125" xr:uid="{00000000-0005-0000-0000-000027080000}"/>
    <cellStyle name="40% - Énfasis1 58" xfId="10126" xr:uid="{00000000-0005-0000-0000-000028080000}"/>
    <cellStyle name="40% - Énfasis1 6" xfId="10127" xr:uid="{00000000-0005-0000-0000-000029080000}"/>
    <cellStyle name="40% - Énfasis1 7" xfId="10128" xr:uid="{00000000-0005-0000-0000-00002A080000}"/>
    <cellStyle name="40% - Énfasis1 8" xfId="10129" xr:uid="{00000000-0005-0000-0000-00002B080000}"/>
    <cellStyle name="40% - Énfasis1 9" xfId="10130" xr:uid="{00000000-0005-0000-0000-00002C080000}"/>
    <cellStyle name="40% - Énfasis2" xfId="21" xr:uid="{00000000-0005-0000-0000-00002D080000}"/>
    <cellStyle name="40% - Énfasis2 10" xfId="10131" xr:uid="{00000000-0005-0000-0000-00002E080000}"/>
    <cellStyle name="40% - Énfasis2 11" xfId="10132" xr:uid="{00000000-0005-0000-0000-00002F080000}"/>
    <cellStyle name="40% - Énfasis2 12" xfId="10133" xr:uid="{00000000-0005-0000-0000-000030080000}"/>
    <cellStyle name="40% - Énfasis2 13" xfId="10134" xr:uid="{00000000-0005-0000-0000-000031080000}"/>
    <cellStyle name="40% - Énfasis2 14" xfId="10135" xr:uid="{00000000-0005-0000-0000-000032080000}"/>
    <cellStyle name="40% - Énfasis2 15" xfId="10136" xr:uid="{00000000-0005-0000-0000-000033080000}"/>
    <cellStyle name="40% - Énfasis2 16" xfId="10137" xr:uid="{00000000-0005-0000-0000-000034080000}"/>
    <cellStyle name="40% - Énfasis2 17" xfId="10138" xr:uid="{00000000-0005-0000-0000-000035080000}"/>
    <cellStyle name="40% - Énfasis2 18" xfId="10139" xr:uid="{00000000-0005-0000-0000-000036080000}"/>
    <cellStyle name="40% - Énfasis2 19" xfId="10140" xr:uid="{00000000-0005-0000-0000-000037080000}"/>
    <cellStyle name="40% - Énfasis2 2" xfId="3113" xr:uid="{00000000-0005-0000-0000-000038080000}"/>
    <cellStyle name="40% - Énfasis2 20" xfId="10141" xr:uid="{00000000-0005-0000-0000-000039080000}"/>
    <cellStyle name="40% - Énfasis2 21" xfId="10142" xr:uid="{00000000-0005-0000-0000-00003A080000}"/>
    <cellStyle name="40% - Énfasis2 22" xfId="10143" xr:uid="{00000000-0005-0000-0000-00003B080000}"/>
    <cellStyle name="40% - Énfasis2 23" xfId="10144" xr:uid="{00000000-0005-0000-0000-00003C080000}"/>
    <cellStyle name="40% - Énfasis2 24" xfId="10145" xr:uid="{00000000-0005-0000-0000-00003D080000}"/>
    <cellStyle name="40% - Énfasis2 25" xfId="10146" xr:uid="{00000000-0005-0000-0000-00003E080000}"/>
    <cellStyle name="40% - Énfasis2 26" xfId="10147" xr:uid="{00000000-0005-0000-0000-00003F080000}"/>
    <cellStyle name="40% - Énfasis2 27" xfId="10148" xr:uid="{00000000-0005-0000-0000-000040080000}"/>
    <cellStyle name="40% - Énfasis2 28" xfId="10149" xr:uid="{00000000-0005-0000-0000-000041080000}"/>
    <cellStyle name="40% - Énfasis2 29" xfId="10150" xr:uid="{00000000-0005-0000-0000-000042080000}"/>
    <cellStyle name="40% - Énfasis2 3" xfId="3114" xr:uid="{00000000-0005-0000-0000-000043080000}"/>
    <cellStyle name="40% - Énfasis2 30" xfId="10151" xr:uid="{00000000-0005-0000-0000-000044080000}"/>
    <cellStyle name="40% - Énfasis2 31" xfId="10152" xr:uid="{00000000-0005-0000-0000-000045080000}"/>
    <cellStyle name="40% - Énfasis2 32" xfId="10153" xr:uid="{00000000-0005-0000-0000-000046080000}"/>
    <cellStyle name="40% - Énfasis2 33" xfId="10154" xr:uid="{00000000-0005-0000-0000-000047080000}"/>
    <cellStyle name="40% - Énfasis2 34" xfId="10155" xr:uid="{00000000-0005-0000-0000-000048080000}"/>
    <cellStyle name="40% - Énfasis2 35" xfId="10156" xr:uid="{00000000-0005-0000-0000-000049080000}"/>
    <cellStyle name="40% - Énfasis2 36" xfId="10157" xr:uid="{00000000-0005-0000-0000-00004A080000}"/>
    <cellStyle name="40% - Énfasis2 37" xfId="10158" xr:uid="{00000000-0005-0000-0000-00004B080000}"/>
    <cellStyle name="40% - Énfasis2 38" xfId="10159" xr:uid="{00000000-0005-0000-0000-00004C080000}"/>
    <cellStyle name="40% - Énfasis2 39" xfId="10160" xr:uid="{00000000-0005-0000-0000-00004D080000}"/>
    <cellStyle name="40% - Énfasis2 4" xfId="10161" xr:uid="{00000000-0005-0000-0000-00004E080000}"/>
    <cellStyle name="40% - Énfasis2 40" xfId="10162" xr:uid="{00000000-0005-0000-0000-00004F080000}"/>
    <cellStyle name="40% - Énfasis2 41" xfId="10163" xr:uid="{00000000-0005-0000-0000-000050080000}"/>
    <cellStyle name="40% - Énfasis2 42" xfId="10164" xr:uid="{00000000-0005-0000-0000-000051080000}"/>
    <cellStyle name="40% - Énfasis2 43" xfId="10165" xr:uid="{00000000-0005-0000-0000-000052080000}"/>
    <cellStyle name="40% - Énfasis2 44" xfId="10166" xr:uid="{00000000-0005-0000-0000-000053080000}"/>
    <cellStyle name="40% - Énfasis2 45" xfId="10167" xr:uid="{00000000-0005-0000-0000-000054080000}"/>
    <cellStyle name="40% - Énfasis2 46" xfId="10168" xr:uid="{00000000-0005-0000-0000-000055080000}"/>
    <cellStyle name="40% - Énfasis2 47" xfId="10169" xr:uid="{00000000-0005-0000-0000-000056080000}"/>
    <cellStyle name="40% - Énfasis2 48" xfId="10170" xr:uid="{00000000-0005-0000-0000-000057080000}"/>
    <cellStyle name="40% - Énfasis2 49" xfId="10171" xr:uid="{00000000-0005-0000-0000-000058080000}"/>
    <cellStyle name="40% - Énfasis2 5" xfId="10172" xr:uid="{00000000-0005-0000-0000-000059080000}"/>
    <cellStyle name="40% - Énfasis2 50" xfId="10173" xr:uid="{00000000-0005-0000-0000-00005A080000}"/>
    <cellStyle name="40% - Énfasis2 51" xfId="10174" xr:uid="{00000000-0005-0000-0000-00005B080000}"/>
    <cellStyle name="40% - Énfasis2 52" xfId="10175" xr:uid="{00000000-0005-0000-0000-00005C080000}"/>
    <cellStyle name="40% - Énfasis2 53" xfId="10176" xr:uid="{00000000-0005-0000-0000-00005D080000}"/>
    <cellStyle name="40% - Énfasis2 54" xfId="10177" xr:uid="{00000000-0005-0000-0000-00005E080000}"/>
    <cellStyle name="40% - Énfasis2 55" xfId="10178" xr:uid="{00000000-0005-0000-0000-00005F080000}"/>
    <cellStyle name="40% - Énfasis2 56" xfId="10179" xr:uid="{00000000-0005-0000-0000-000060080000}"/>
    <cellStyle name="40% - Énfasis2 57" xfId="10180" xr:uid="{00000000-0005-0000-0000-000061080000}"/>
    <cellStyle name="40% - Énfasis2 58" xfId="10181" xr:uid="{00000000-0005-0000-0000-000062080000}"/>
    <cellStyle name="40% - Énfasis2 6" xfId="10182" xr:uid="{00000000-0005-0000-0000-000063080000}"/>
    <cellStyle name="40% - Énfasis2 7" xfId="10183" xr:uid="{00000000-0005-0000-0000-000064080000}"/>
    <cellStyle name="40% - Énfasis2 8" xfId="10184" xr:uid="{00000000-0005-0000-0000-000065080000}"/>
    <cellStyle name="40% - Énfasis2 9" xfId="10185" xr:uid="{00000000-0005-0000-0000-000066080000}"/>
    <cellStyle name="40% - Énfasis3" xfId="22" xr:uid="{00000000-0005-0000-0000-000067080000}"/>
    <cellStyle name="40% - Énfasis3 10" xfId="10186" xr:uid="{00000000-0005-0000-0000-000068080000}"/>
    <cellStyle name="40% - Énfasis3 11" xfId="10187" xr:uid="{00000000-0005-0000-0000-000069080000}"/>
    <cellStyle name="40% - Énfasis3 12" xfId="10188" xr:uid="{00000000-0005-0000-0000-00006A080000}"/>
    <cellStyle name="40% - Énfasis3 13" xfId="10189" xr:uid="{00000000-0005-0000-0000-00006B080000}"/>
    <cellStyle name="40% - Énfasis3 14" xfId="10190" xr:uid="{00000000-0005-0000-0000-00006C080000}"/>
    <cellStyle name="40% - Énfasis3 15" xfId="10191" xr:uid="{00000000-0005-0000-0000-00006D080000}"/>
    <cellStyle name="40% - Énfasis3 16" xfId="10192" xr:uid="{00000000-0005-0000-0000-00006E080000}"/>
    <cellStyle name="40% - Énfasis3 17" xfId="10193" xr:uid="{00000000-0005-0000-0000-00006F080000}"/>
    <cellStyle name="40% - Énfasis3 18" xfId="10194" xr:uid="{00000000-0005-0000-0000-000070080000}"/>
    <cellStyle name="40% - Énfasis3 19" xfId="10195" xr:uid="{00000000-0005-0000-0000-000071080000}"/>
    <cellStyle name="40% - Énfasis3 2" xfId="3115" xr:uid="{00000000-0005-0000-0000-000072080000}"/>
    <cellStyle name="40% - Énfasis3 2 2" xfId="13541" xr:uid="{00000000-0005-0000-0000-000073080000}"/>
    <cellStyle name="40% - Énfasis3 20" xfId="10196" xr:uid="{00000000-0005-0000-0000-000074080000}"/>
    <cellStyle name="40% - Énfasis3 21" xfId="10197" xr:uid="{00000000-0005-0000-0000-000075080000}"/>
    <cellStyle name="40% - Énfasis3 22" xfId="10198" xr:uid="{00000000-0005-0000-0000-000076080000}"/>
    <cellStyle name="40% - Énfasis3 23" xfId="10199" xr:uid="{00000000-0005-0000-0000-000077080000}"/>
    <cellStyle name="40% - Énfasis3 24" xfId="10200" xr:uid="{00000000-0005-0000-0000-000078080000}"/>
    <cellStyle name="40% - Énfasis3 25" xfId="10201" xr:uid="{00000000-0005-0000-0000-000079080000}"/>
    <cellStyle name="40% - Énfasis3 26" xfId="10202" xr:uid="{00000000-0005-0000-0000-00007A080000}"/>
    <cellStyle name="40% - Énfasis3 27" xfId="10203" xr:uid="{00000000-0005-0000-0000-00007B080000}"/>
    <cellStyle name="40% - Énfasis3 28" xfId="10204" xr:uid="{00000000-0005-0000-0000-00007C080000}"/>
    <cellStyle name="40% - Énfasis3 29" xfId="10205" xr:uid="{00000000-0005-0000-0000-00007D080000}"/>
    <cellStyle name="40% - Énfasis3 3" xfId="3116" xr:uid="{00000000-0005-0000-0000-00007E080000}"/>
    <cellStyle name="40% - Énfasis3 3 2" xfId="13542" xr:uid="{00000000-0005-0000-0000-00007F080000}"/>
    <cellStyle name="40% - Énfasis3 30" xfId="10206" xr:uid="{00000000-0005-0000-0000-000080080000}"/>
    <cellStyle name="40% - Énfasis3 31" xfId="10207" xr:uid="{00000000-0005-0000-0000-000081080000}"/>
    <cellStyle name="40% - Énfasis3 32" xfId="10208" xr:uid="{00000000-0005-0000-0000-000082080000}"/>
    <cellStyle name="40% - Énfasis3 33" xfId="10209" xr:uid="{00000000-0005-0000-0000-000083080000}"/>
    <cellStyle name="40% - Énfasis3 34" xfId="10210" xr:uid="{00000000-0005-0000-0000-000084080000}"/>
    <cellStyle name="40% - Énfasis3 35" xfId="10211" xr:uid="{00000000-0005-0000-0000-000085080000}"/>
    <cellStyle name="40% - Énfasis3 36" xfId="10212" xr:uid="{00000000-0005-0000-0000-000086080000}"/>
    <cellStyle name="40% - Énfasis3 37" xfId="10213" xr:uid="{00000000-0005-0000-0000-000087080000}"/>
    <cellStyle name="40% - Énfasis3 38" xfId="10214" xr:uid="{00000000-0005-0000-0000-000088080000}"/>
    <cellStyle name="40% - Énfasis3 39" xfId="10215" xr:uid="{00000000-0005-0000-0000-000089080000}"/>
    <cellStyle name="40% - Énfasis3 4" xfId="10216" xr:uid="{00000000-0005-0000-0000-00008A080000}"/>
    <cellStyle name="40% - Énfasis3 40" xfId="10217" xr:uid="{00000000-0005-0000-0000-00008B080000}"/>
    <cellStyle name="40% - Énfasis3 41" xfId="10218" xr:uid="{00000000-0005-0000-0000-00008C080000}"/>
    <cellStyle name="40% - Énfasis3 42" xfId="10219" xr:uid="{00000000-0005-0000-0000-00008D080000}"/>
    <cellStyle name="40% - Énfasis3 43" xfId="10220" xr:uid="{00000000-0005-0000-0000-00008E080000}"/>
    <cellStyle name="40% - Énfasis3 44" xfId="10221" xr:uid="{00000000-0005-0000-0000-00008F080000}"/>
    <cellStyle name="40% - Énfasis3 45" xfId="10222" xr:uid="{00000000-0005-0000-0000-000090080000}"/>
    <cellStyle name="40% - Énfasis3 46" xfId="10223" xr:uid="{00000000-0005-0000-0000-000091080000}"/>
    <cellStyle name="40% - Énfasis3 47" xfId="10224" xr:uid="{00000000-0005-0000-0000-000092080000}"/>
    <cellStyle name="40% - Énfasis3 48" xfId="10225" xr:uid="{00000000-0005-0000-0000-000093080000}"/>
    <cellStyle name="40% - Énfasis3 49" xfId="10226" xr:uid="{00000000-0005-0000-0000-000094080000}"/>
    <cellStyle name="40% - Énfasis3 5" xfId="10227" xr:uid="{00000000-0005-0000-0000-000095080000}"/>
    <cellStyle name="40% - Énfasis3 50" xfId="10228" xr:uid="{00000000-0005-0000-0000-000096080000}"/>
    <cellStyle name="40% - Énfasis3 51" xfId="10229" xr:uid="{00000000-0005-0000-0000-000097080000}"/>
    <cellStyle name="40% - Énfasis3 52" xfId="10230" xr:uid="{00000000-0005-0000-0000-000098080000}"/>
    <cellStyle name="40% - Énfasis3 53" xfId="10231" xr:uid="{00000000-0005-0000-0000-000099080000}"/>
    <cellStyle name="40% - Énfasis3 54" xfId="10232" xr:uid="{00000000-0005-0000-0000-00009A080000}"/>
    <cellStyle name="40% - Énfasis3 55" xfId="10233" xr:uid="{00000000-0005-0000-0000-00009B080000}"/>
    <cellStyle name="40% - Énfasis3 56" xfId="10234" xr:uid="{00000000-0005-0000-0000-00009C080000}"/>
    <cellStyle name="40% - Énfasis3 57" xfId="10235" xr:uid="{00000000-0005-0000-0000-00009D080000}"/>
    <cellStyle name="40% - Énfasis3 58" xfId="10236" xr:uid="{00000000-0005-0000-0000-00009E080000}"/>
    <cellStyle name="40% - Énfasis3 6" xfId="10237" xr:uid="{00000000-0005-0000-0000-00009F080000}"/>
    <cellStyle name="40% - Énfasis3 7" xfId="10238" xr:uid="{00000000-0005-0000-0000-0000A0080000}"/>
    <cellStyle name="40% - Énfasis3 8" xfId="10239" xr:uid="{00000000-0005-0000-0000-0000A1080000}"/>
    <cellStyle name="40% - Énfasis3 9" xfId="10240" xr:uid="{00000000-0005-0000-0000-0000A2080000}"/>
    <cellStyle name="40% - Énfasis4" xfId="23" xr:uid="{00000000-0005-0000-0000-0000A3080000}"/>
    <cellStyle name="40% - Énfasis4 10" xfId="10241" xr:uid="{00000000-0005-0000-0000-0000A4080000}"/>
    <cellStyle name="40% - Énfasis4 11" xfId="10242" xr:uid="{00000000-0005-0000-0000-0000A5080000}"/>
    <cellStyle name="40% - Énfasis4 12" xfId="10243" xr:uid="{00000000-0005-0000-0000-0000A6080000}"/>
    <cellStyle name="40% - Énfasis4 13" xfId="10244" xr:uid="{00000000-0005-0000-0000-0000A7080000}"/>
    <cellStyle name="40% - Énfasis4 14" xfId="10245" xr:uid="{00000000-0005-0000-0000-0000A8080000}"/>
    <cellStyle name="40% - Énfasis4 15" xfId="10246" xr:uid="{00000000-0005-0000-0000-0000A9080000}"/>
    <cellStyle name="40% - Énfasis4 16" xfId="10247" xr:uid="{00000000-0005-0000-0000-0000AA080000}"/>
    <cellStyle name="40% - Énfasis4 17" xfId="10248" xr:uid="{00000000-0005-0000-0000-0000AB080000}"/>
    <cellStyle name="40% - Énfasis4 18" xfId="10249" xr:uid="{00000000-0005-0000-0000-0000AC080000}"/>
    <cellStyle name="40% - Énfasis4 19" xfId="10250" xr:uid="{00000000-0005-0000-0000-0000AD080000}"/>
    <cellStyle name="40% - Énfasis4 2" xfId="3117" xr:uid="{00000000-0005-0000-0000-0000AE080000}"/>
    <cellStyle name="40% - Énfasis4 2 2" xfId="13543" xr:uid="{00000000-0005-0000-0000-0000AF080000}"/>
    <cellStyle name="40% - Énfasis4 20" xfId="10251" xr:uid="{00000000-0005-0000-0000-0000B0080000}"/>
    <cellStyle name="40% - Énfasis4 21" xfId="10252" xr:uid="{00000000-0005-0000-0000-0000B1080000}"/>
    <cellStyle name="40% - Énfasis4 22" xfId="10253" xr:uid="{00000000-0005-0000-0000-0000B2080000}"/>
    <cellStyle name="40% - Énfasis4 23" xfId="10254" xr:uid="{00000000-0005-0000-0000-0000B3080000}"/>
    <cellStyle name="40% - Énfasis4 24" xfId="10255" xr:uid="{00000000-0005-0000-0000-0000B4080000}"/>
    <cellStyle name="40% - Énfasis4 25" xfId="10256" xr:uid="{00000000-0005-0000-0000-0000B5080000}"/>
    <cellStyle name="40% - Énfasis4 26" xfId="10257" xr:uid="{00000000-0005-0000-0000-0000B6080000}"/>
    <cellStyle name="40% - Énfasis4 27" xfId="10258" xr:uid="{00000000-0005-0000-0000-0000B7080000}"/>
    <cellStyle name="40% - Énfasis4 28" xfId="10259" xr:uid="{00000000-0005-0000-0000-0000B8080000}"/>
    <cellStyle name="40% - Énfasis4 29" xfId="10260" xr:uid="{00000000-0005-0000-0000-0000B9080000}"/>
    <cellStyle name="40% - Énfasis4 3" xfId="3118" xr:uid="{00000000-0005-0000-0000-0000BA080000}"/>
    <cellStyle name="40% - Énfasis4 3 2" xfId="13544" xr:uid="{00000000-0005-0000-0000-0000BB080000}"/>
    <cellStyle name="40% - Énfasis4 30" xfId="10261" xr:uid="{00000000-0005-0000-0000-0000BC080000}"/>
    <cellStyle name="40% - Énfasis4 31" xfId="10262" xr:uid="{00000000-0005-0000-0000-0000BD080000}"/>
    <cellStyle name="40% - Énfasis4 32" xfId="10263" xr:uid="{00000000-0005-0000-0000-0000BE080000}"/>
    <cellStyle name="40% - Énfasis4 33" xfId="10264" xr:uid="{00000000-0005-0000-0000-0000BF080000}"/>
    <cellStyle name="40% - Énfasis4 34" xfId="10265" xr:uid="{00000000-0005-0000-0000-0000C0080000}"/>
    <cellStyle name="40% - Énfasis4 35" xfId="10266" xr:uid="{00000000-0005-0000-0000-0000C1080000}"/>
    <cellStyle name="40% - Énfasis4 36" xfId="10267" xr:uid="{00000000-0005-0000-0000-0000C2080000}"/>
    <cellStyle name="40% - Énfasis4 37" xfId="10268" xr:uid="{00000000-0005-0000-0000-0000C3080000}"/>
    <cellStyle name="40% - Énfasis4 38" xfId="10269" xr:uid="{00000000-0005-0000-0000-0000C4080000}"/>
    <cellStyle name="40% - Énfasis4 39" xfId="10270" xr:uid="{00000000-0005-0000-0000-0000C5080000}"/>
    <cellStyle name="40% - Énfasis4 4" xfId="10271" xr:uid="{00000000-0005-0000-0000-0000C6080000}"/>
    <cellStyle name="40% - Énfasis4 40" xfId="10272" xr:uid="{00000000-0005-0000-0000-0000C7080000}"/>
    <cellStyle name="40% - Énfasis4 41" xfId="10273" xr:uid="{00000000-0005-0000-0000-0000C8080000}"/>
    <cellStyle name="40% - Énfasis4 42" xfId="10274" xr:uid="{00000000-0005-0000-0000-0000C9080000}"/>
    <cellStyle name="40% - Énfasis4 43" xfId="10275" xr:uid="{00000000-0005-0000-0000-0000CA080000}"/>
    <cellStyle name="40% - Énfasis4 44" xfId="10276" xr:uid="{00000000-0005-0000-0000-0000CB080000}"/>
    <cellStyle name="40% - Énfasis4 45" xfId="10277" xr:uid="{00000000-0005-0000-0000-0000CC080000}"/>
    <cellStyle name="40% - Énfasis4 46" xfId="10278" xr:uid="{00000000-0005-0000-0000-0000CD080000}"/>
    <cellStyle name="40% - Énfasis4 47" xfId="10279" xr:uid="{00000000-0005-0000-0000-0000CE080000}"/>
    <cellStyle name="40% - Énfasis4 48" xfId="10280" xr:uid="{00000000-0005-0000-0000-0000CF080000}"/>
    <cellStyle name="40% - Énfasis4 49" xfId="10281" xr:uid="{00000000-0005-0000-0000-0000D0080000}"/>
    <cellStyle name="40% - Énfasis4 5" xfId="10282" xr:uid="{00000000-0005-0000-0000-0000D1080000}"/>
    <cellStyle name="40% - Énfasis4 50" xfId="10283" xr:uid="{00000000-0005-0000-0000-0000D2080000}"/>
    <cellStyle name="40% - Énfasis4 51" xfId="10284" xr:uid="{00000000-0005-0000-0000-0000D3080000}"/>
    <cellStyle name="40% - Énfasis4 52" xfId="10285" xr:uid="{00000000-0005-0000-0000-0000D4080000}"/>
    <cellStyle name="40% - Énfasis4 53" xfId="10286" xr:uid="{00000000-0005-0000-0000-0000D5080000}"/>
    <cellStyle name="40% - Énfasis4 54" xfId="10287" xr:uid="{00000000-0005-0000-0000-0000D6080000}"/>
    <cellStyle name="40% - Énfasis4 55" xfId="10288" xr:uid="{00000000-0005-0000-0000-0000D7080000}"/>
    <cellStyle name="40% - Énfasis4 56" xfId="10289" xr:uid="{00000000-0005-0000-0000-0000D8080000}"/>
    <cellStyle name="40% - Énfasis4 57" xfId="10290" xr:uid="{00000000-0005-0000-0000-0000D9080000}"/>
    <cellStyle name="40% - Énfasis4 58" xfId="10291" xr:uid="{00000000-0005-0000-0000-0000DA080000}"/>
    <cellStyle name="40% - Énfasis4 6" xfId="10292" xr:uid="{00000000-0005-0000-0000-0000DB080000}"/>
    <cellStyle name="40% - Énfasis4 7" xfId="10293" xr:uid="{00000000-0005-0000-0000-0000DC080000}"/>
    <cellStyle name="40% - Énfasis4 8" xfId="10294" xr:uid="{00000000-0005-0000-0000-0000DD080000}"/>
    <cellStyle name="40% - Énfasis4 9" xfId="10295" xr:uid="{00000000-0005-0000-0000-0000DE080000}"/>
    <cellStyle name="40% - Énfasis5" xfId="24" xr:uid="{00000000-0005-0000-0000-0000DF080000}"/>
    <cellStyle name="40% - Énfasis5 10" xfId="10296" xr:uid="{00000000-0005-0000-0000-0000E0080000}"/>
    <cellStyle name="40% - Énfasis5 11" xfId="10297" xr:uid="{00000000-0005-0000-0000-0000E1080000}"/>
    <cellStyle name="40% - Énfasis5 12" xfId="10298" xr:uid="{00000000-0005-0000-0000-0000E2080000}"/>
    <cellStyle name="40% - Énfasis5 13" xfId="10299" xr:uid="{00000000-0005-0000-0000-0000E3080000}"/>
    <cellStyle name="40% - Énfasis5 14" xfId="10300" xr:uid="{00000000-0005-0000-0000-0000E4080000}"/>
    <cellStyle name="40% - Énfasis5 15" xfId="10301" xr:uid="{00000000-0005-0000-0000-0000E5080000}"/>
    <cellStyle name="40% - Énfasis5 16" xfId="10302" xr:uid="{00000000-0005-0000-0000-0000E6080000}"/>
    <cellStyle name="40% - Énfasis5 17" xfId="10303" xr:uid="{00000000-0005-0000-0000-0000E7080000}"/>
    <cellStyle name="40% - Énfasis5 18" xfId="10304" xr:uid="{00000000-0005-0000-0000-0000E8080000}"/>
    <cellStyle name="40% - Énfasis5 19" xfId="10305" xr:uid="{00000000-0005-0000-0000-0000E9080000}"/>
    <cellStyle name="40% - Énfasis5 2" xfId="3119" xr:uid="{00000000-0005-0000-0000-0000EA080000}"/>
    <cellStyle name="40% - Énfasis5 20" xfId="10306" xr:uid="{00000000-0005-0000-0000-0000EB080000}"/>
    <cellStyle name="40% - Énfasis5 21" xfId="10307" xr:uid="{00000000-0005-0000-0000-0000EC080000}"/>
    <cellStyle name="40% - Énfasis5 22" xfId="10308" xr:uid="{00000000-0005-0000-0000-0000ED080000}"/>
    <cellStyle name="40% - Énfasis5 23" xfId="10309" xr:uid="{00000000-0005-0000-0000-0000EE080000}"/>
    <cellStyle name="40% - Énfasis5 24" xfId="10310" xr:uid="{00000000-0005-0000-0000-0000EF080000}"/>
    <cellStyle name="40% - Énfasis5 25" xfId="10311" xr:uid="{00000000-0005-0000-0000-0000F0080000}"/>
    <cellStyle name="40% - Énfasis5 26" xfId="10312" xr:uid="{00000000-0005-0000-0000-0000F1080000}"/>
    <cellStyle name="40% - Énfasis5 27" xfId="10313" xr:uid="{00000000-0005-0000-0000-0000F2080000}"/>
    <cellStyle name="40% - Énfasis5 28" xfId="10314" xr:uid="{00000000-0005-0000-0000-0000F3080000}"/>
    <cellStyle name="40% - Énfasis5 29" xfId="10315" xr:uid="{00000000-0005-0000-0000-0000F4080000}"/>
    <cellStyle name="40% - Énfasis5 3" xfId="3120" xr:uid="{00000000-0005-0000-0000-0000F5080000}"/>
    <cellStyle name="40% - Énfasis5 30" xfId="10316" xr:uid="{00000000-0005-0000-0000-0000F6080000}"/>
    <cellStyle name="40% - Énfasis5 31" xfId="10317" xr:uid="{00000000-0005-0000-0000-0000F7080000}"/>
    <cellStyle name="40% - Énfasis5 32" xfId="10318" xr:uid="{00000000-0005-0000-0000-0000F8080000}"/>
    <cellStyle name="40% - Énfasis5 33" xfId="10319" xr:uid="{00000000-0005-0000-0000-0000F9080000}"/>
    <cellStyle name="40% - Énfasis5 34" xfId="10320" xr:uid="{00000000-0005-0000-0000-0000FA080000}"/>
    <cellStyle name="40% - Énfasis5 35" xfId="10321" xr:uid="{00000000-0005-0000-0000-0000FB080000}"/>
    <cellStyle name="40% - Énfasis5 36" xfId="10322" xr:uid="{00000000-0005-0000-0000-0000FC080000}"/>
    <cellStyle name="40% - Énfasis5 37" xfId="10323" xr:uid="{00000000-0005-0000-0000-0000FD080000}"/>
    <cellStyle name="40% - Énfasis5 38" xfId="10324" xr:uid="{00000000-0005-0000-0000-0000FE080000}"/>
    <cellStyle name="40% - Énfasis5 39" xfId="10325" xr:uid="{00000000-0005-0000-0000-0000FF080000}"/>
    <cellStyle name="40% - Énfasis5 4" xfId="10326" xr:uid="{00000000-0005-0000-0000-000000090000}"/>
    <cellStyle name="40% - Énfasis5 40" xfId="10327" xr:uid="{00000000-0005-0000-0000-000001090000}"/>
    <cellStyle name="40% - Énfasis5 41" xfId="10328" xr:uid="{00000000-0005-0000-0000-000002090000}"/>
    <cellStyle name="40% - Énfasis5 42" xfId="10329" xr:uid="{00000000-0005-0000-0000-000003090000}"/>
    <cellStyle name="40% - Énfasis5 43" xfId="10330" xr:uid="{00000000-0005-0000-0000-000004090000}"/>
    <cellStyle name="40% - Énfasis5 44" xfId="10331" xr:uid="{00000000-0005-0000-0000-000005090000}"/>
    <cellStyle name="40% - Énfasis5 45" xfId="10332" xr:uid="{00000000-0005-0000-0000-000006090000}"/>
    <cellStyle name="40% - Énfasis5 46" xfId="10333" xr:uid="{00000000-0005-0000-0000-000007090000}"/>
    <cellStyle name="40% - Énfasis5 47" xfId="10334" xr:uid="{00000000-0005-0000-0000-000008090000}"/>
    <cellStyle name="40% - Énfasis5 48" xfId="10335" xr:uid="{00000000-0005-0000-0000-000009090000}"/>
    <cellStyle name="40% - Énfasis5 49" xfId="10336" xr:uid="{00000000-0005-0000-0000-00000A090000}"/>
    <cellStyle name="40% - Énfasis5 5" xfId="10337" xr:uid="{00000000-0005-0000-0000-00000B090000}"/>
    <cellStyle name="40% - Énfasis5 50" xfId="10338" xr:uid="{00000000-0005-0000-0000-00000C090000}"/>
    <cellStyle name="40% - Énfasis5 51" xfId="10339" xr:uid="{00000000-0005-0000-0000-00000D090000}"/>
    <cellStyle name="40% - Énfasis5 52" xfId="10340" xr:uid="{00000000-0005-0000-0000-00000E090000}"/>
    <cellStyle name="40% - Énfasis5 53" xfId="10341" xr:uid="{00000000-0005-0000-0000-00000F090000}"/>
    <cellStyle name="40% - Énfasis5 54" xfId="10342" xr:uid="{00000000-0005-0000-0000-000010090000}"/>
    <cellStyle name="40% - Énfasis5 55" xfId="10343" xr:uid="{00000000-0005-0000-0000-000011090000}"/>
    <cellStyle name="40% - Énfasis5 56" xfId="10344" xr:uid="{00000000-0005-0000-0000-000012090000}"/>
    <cellStyle name="40% - Énfasis5 57" xfId="10345" xr:uid="{00000000-0005-0000-0000-000013090000}"/>
    <cellStyle name="40% - Énfasis5 58" xfId="10346" xr:uid="{00000000-0005-0000-0000-000014090000}"/>
    <cellStyle name="40% - Énfasis5 6" xfId="10347" xr:uid="{00000000-0005-0000-0000-000015090000}"/>
    <cellStyle name="40% - Énfasis5 7" xfId="10348" xr:uid="{00000000-0005-0000-0000-000016090000}"/>
    <cellStyle name="40% - Énfasis5 8" xfId="10349" xr:uid="{00000000-0005-0000-0000-000017090000}"/>
    <cellStyle name="40% - Énfasis5 9" xfId="10350" xr:uid="{00000000-0005-0000-0000-000018090000}"/>
    <cellStyle name="40% - Énfasis6" xfId="25" xr:uid="{00000000-0005-0000-0000-000019090000}"/>
    <cellStyle name="40% - Énfasis6 10" xfId="10351" xr:uid="{00000000-0005-0000-0000-00001A090000}"/>
    <cellStyle name="40% - Énfasis6 11" xfId="10352" xr:uid="{00000000-0005-0000-0000-00001B090000}"/>
    <cellStyle name="40% - Énfasis6 12" xfId="10353" xr:uid="{00000000-0005-0000-0000-00001C090000}"/>
    <cellStyle name="40% - Énfasis6 13" xfId="10354" xr:uid="{00000000-0005-0000-0000-00001D090000}"/>
    <cellStyle name="40% - Énfasis6 14" xfId="10355" xr:uid="{00000000-0005-0000-0000-00001E090000}"/>
    <cellStyle name="40% - Énfasis6 15" xfId="10356" xr:uid="{00000000-0005-0000-0000-00001F090000}"/>
    <cellStyle name="40% - Énfasis6 16" xfId="10357" xr:uid="{00000000-0005-0000-0000-000020090000}"/>
    <cellStyle name="40% - Énfasis6 17" xfId="10358" xr:uid="{00000000-0005-0000-0000-000021090000}"/>
    <cellStyle name="40% - Énfasis6 18" xfId="10359" xr:uid="{00000000-0005-0000-0000-000022090000}"/>
    <cellStyle name="40% - Énfasis6 19" xfId="10360" xr:uid="{00000000-0005-0000-0000-000023090000}"/>
    <cellStyle name="40% - Énfasis6 2" xfId="3121" xr:uid="{00000000-0005-0000-0000-000024090000}"/>
    <cellStyle name="40% - Énfasis6 2 2" xfId="13545" xr:uid="{00000000-0005-0000-0000-000025090000}"/>
    <cellStyle name="40% - Énfasis6 20" xfId="10361" xr:uid="{00000000-0005-0000-0000-000026090000}"/>
    <cellStyle name="40% - Énfasis6 21" xfId="10362" xr:uid="{00000000-0005-0000-0000-000027090000}"/>
    <cellStyle name="40% - Énfasis6 22" xfId="10363" xr:uid="{00000000-0005-0000-0000-000028090000}"/>
    <cellStyle name="40% - Énfasis6 23" xfId="10364" xr:uid="{00000000-0005-0000-0000-000029090000}"/>
    <cellStyle name="40% - Énfasis6 24" xfId="10365" xr:uid="{00000000-0005-0000-0000-00002A090000}"/>
    <cellStyle name="40% - Énfasis6 25" xfId="10366" xr:uid="{00000000-0005-0000-0000-00002B090000}"/>
    <cellStyle name="40% - Énfasis6 26" xfId="10367" xr:uid="{00000000-0005-0000-0000-00002C090000}"/>
    <cellStyle name="40% - Énfasis6 27" xfId="10368" xr:uid="{00000000-0005-0000-0000-00002D090000}"/>
    <cellStyle name="40% - Énfasis6 28" xfId="10369" xr:uid="{00000000-0005-0000-0000-00002E090000}"/>
    <cellStyle name="40% - Énfasis6 29" xfId="10370" xr:uid="{00000000-0005-0000-0000-00002F090000}"/>
    <cellStyle name="40% - Énfasis6 3" xfId="3122" xr:uid="{00000000-0005-0000-0000-000030090000}"/>
    <cellStyle name="40% - Énfasis6 3 2" xfId="13546" xr:uid="{00000000-0005-0000-0000-000031090000}"/>
    <cellStyle name="40% - Énfasis6 30" xfId="10371" xr:uid="{00000000-0005-0000-0000-000032090000}"/>
    <cellStyle name="40% - Énfasis6 31" xfId="10372" xr:uid="{00000000-0005-0000-0000-000033090000}"/>
    <cellStyle name="40% - Énfasis6 32" xfId="10373" xr:uid="{00000000-0005-0000-0000-000034090000}"/>
    <cellStyle name="40% - Énfasis6 33" xfId="10374" xr:uid="{00000000-0005-0000-0000-000035090000}"/>
    <cellStyle name="40% - Énfasis6 34" xfId="10375" xr:uid="{00000000-0005-0000-0000-000036090000}"/>
    <cellStyle name="40% - Énfasis6 35" xfId="10376" xr:uid="{00000000-0005-0000-0000-000037090000}"/>
    <cellStyle name="40% - Énfasis6 36" xfId="10377" xr:uid="{00000000-0005-0000-0000-000038090000}"/>
    <cellStyle name="40% - Énfasis6 37" xfId="10378" xr:uid="{00000000-0005-0000-0000-000039090000}"/>
    <cellStyle name="40% - Énfasis6 38" xfId="10379" xr:uid="{00000000-0005-0000-0000-00003A090000}"/>
    <cellStyle name="40% - Énfasis6 39" xfId="10380" xr:uid="{00000000-0005-0000-0000-00003B090000}"/>
    <cellStyle name="40% - Énfasis6 4" xfId="10381" xr:uid="{00000000-0005-0000-0000-00003C090000}"/>
    <cellStyle name="40% - Énfasis6 40" xfId="10382" xr:uid="{00000000-0005-0000-0000-00003D090000}"/>
    <cellStyle name="40% - Énfasis6 41" xfId="10383" xr:uid="{00000000-0005-0000-0000-00003E090000}"/>
    <cellStyle name="40% - Énfasis6 42" xfId="10384" xr:uid="{00000000-0005-0000-0000-00003F090000}"/>
    <cellStyle name="40% - Énfasis6 43" xfId="10385" xr:uid="{00000000-0005-0000-0000-000040090000}"/>
    <cellStyle name="40% - Énfasis6 44" xfId="10386" xr:uid="{00000000-0005-0000-0000-000041090000}"/>
    <cellStyle name="40% - Énfasis6 45" xfId="10387" xr:uid="{00000000-0005-0000-0000-000042090000}"/>
    <cellStyle name="40% - Énfasis6 46" xfId="10388" xr:uid="{00000000-0005-0000-0000-000043090000}"/>
    <cellStyle name="40% - Énfasis6 47" xfId="10389" xr:uid="{00000000-0005-0000-0000-000044090000}"/>
    <cellStyle name="40% - Énfasis6 48" xfId="10390" xr:uid="{00000000-0005-0000-0000-000045090000}"/>
    <cellStyle name="40% - Énfasis6 49" xfId="10391" xr:uid="{00000000-0005-0000-0000-000046090000}"/>
    <cellStyle name="40% - Énfasis6 5" xfId="10392" xr:uid="{00000000-0005-0000-0000-000047090000}"/>
    <cellStyle name="40% - Énfasis6 50" xfId="10393" xr:uid="{00000000-0005-0000-0000-000048090000}"/>
    <cellStyle name="40% - Énfasis6 51" xfId="10394" xr:uid="{00000000-0005-0000-0000-000049090000}"/>
    <cellStyle name="40% - Énfasis6 52" xfId="10395" xr:uid="{00000000-0005-0000-0000-00004A090000}"/>
    <cellStyle name="40% - Énfasis6 53" xfId="10396" xr:uid="{00000000-0005-0000-0000-00004B090000}"/>
    <cellStyle name="40% - Énfasis6 54" xfId="10397" xr:uid="{00000000-0005-0000-0000-00004C090000}"/>
    <cellStyle name="40% - Énfasis6 55" xfId="10398" xr:uid="{00000000-0005-0000-0000-00004D090000}"/>
    <cellStyle name="40% - Énfasis6 56" xfId="10399" xr:uid="{00000000-0005-0000-0000-00004E090000}"/>
    <cellStyle name="40% - Énfasis6 57" xfId="10400" xr:uid="{00000000-0005-0000-0000-00004F090000}"/>
    <cellStyle name="40% - Énfasis6 58" xfId="10401" xr:uid="{00000000-0005-0000-0000-000050090000}"/>
    <cellStyle name="40% - Énfasis6 6" xfId="10402" xr:uid="{00000000-0005-0000-0000-000051090000}"/>
    <cellStyle name="40% - Énfasis6 7" xfId="10403" xr:uid="{00000000-0005-0000-0000-000052090000}"/>
    <cellStyle name="40% - Énfasis6 8" xfId="10404" xr:uid="{00000000-0005-0000-0000-000053090000}"/>
    <cellStyle name="40% - Énfasis6 9" xfId="10405" xr:uid="{00000000-0005-0000-0000-000054090000}"/>
    <cellStyle name="60% - Accent1" xfId="26" xr:uid="{00000000-0005-0000-0000-000055090000}"/>
    <cellStyle name="60% - Accent1 10" xfId="770" xr:uid="{00000000-0005-0000-0000-000056090000}"/>
    <cellStyle name="60% - Accent1 11" xfId="808" xr:uid="{00000000-0005-0000-0000-000057090000}"/>
    <cellStyle name="60% - Accent1 12" xfId="841" xr:uid="{00000000-0005-0000-0000-000058090000}"/>
    <cellStyle name="60% - Accent1 13" xfId="1156" xr:uid="{00000000-0005-0000-0000-000059090000}"/>
    <cellStyle name="60% - Accent1 14" xfId="1157" xr:uid="{00000000-0005-0000-0000-00005A090000}"/>
    <cellStyle name="60% - Accent1 15" xfId="1158" xr:uid="{00000000-0005-0000-0000-00005B090000}"/>
    <cellStyle name="60% - Accent1 16" xfId="1159" xr:uid="{00000000-0005-0000-0000-00005C090000}"/>
    <cellStyle name="60% - Accent1 17" xfId="1160" xr:uid="{00000000-0005-0000-0000-00005D090000}"/>
    <cellStyle name="60% - Accent1 18" xfId="1161" xr:uid="{00000000-0005-0000-0000-00005E090000}"/>
    <cellStyle name="60% - Accent1 19" xfId="1162" xr:uid="{00000000-0005-0000-0000-00005F090000}"/>
    <cellStyle name="60% - Accent1 2" xfId="304" xr:uid="{00000000-0005-0000-0000-000060090000}"/>
    <cellStyle name="60% - Accent1 2 2" xfId="10406" xr:uid="{00000000-0005-0000-0000-000061090000}"/>
    <cellStyle name="60% - Accent1 2 2 2" xfId="10407" xr:uid="{00000000-0005-0000-0000-000062090000}"/>
    <cellStyle name="60% - Accent1 20" xfId="1163" xr:uid="{00000000-0005-0000-0000-000063090000}"/>
    <cellStyle name="60% - Accent1 21" xfId="1164" xr:uid="{00000000-0005-0000-0000-000064090000}"/>
    <cellStyle name="60% - Accent1 22" xfId="1165" xr:uid="{00000000-0005-0000-0000-000065090000}"/>
    <cellStyle name="60% - Accent1 23" xfId="1166" xr:uid="{00000000-0005-0000-0000-000066090000}"/>
    <cellStyle name="60% - Accent1 24" xfId="1167" xr:uid="{00000000-0005-0000-0000-000067090000}"/>
    <cellStyle name="60% - Accent1 25" xfId="1168" xr:uid="{00000000-0005-0000-0000-000068090000}"/>
    <cellStyle name="60% - Accent1 26" xfId="1169" xr:uid="{00000000-0005-0000-0000-000069090000}"/>
    <cellStyle name="60% - Accent1 27" xfId="1170" xr:uid="{00000000-0005-0000-0000-00006A090000}"/>
    <cellStyle name="60% - Accent1 28" xfId="1171" xr:uid="{00000000-0005-0000-0000-00006B090000}"/>
    <cellStyle name="60% - Accent1 29" xfId="1172" xr:uid="{00000000-0005-0000-0000-00006C090000}"/>
    <cellStyle name="60% - Accent1 3" xfId="459" xr:uid="{00000000-0005-0000-0000-00006D090000}"/>
    <cellStyle name="60% - Accent1 30" xfId="1173" xr:uid="{00000000-0005-0000-0000-00006E090000}"/>
    <cellStyle name="60% - Accent1 31" xfId="1174" xr:uid="{00000000-0005-0000-0000-00006F090000}"/>
    <cellStyle name="60% - Accent1 32" xfId="3123" xr:uid="{00000000-0005-0000-0000-000070090000}"/>
    <cellStyle name="60% - Accent1 33" xfId="3124" xr:uid="{00000000-0005-0000-0000-000071090000}"/>
    <cellStyle name="60% - Accent1 34" xfId="3125" xr:uid="{00000000-0005-0000-0000-000072090000}"/>
    <cellStyle name="60% - Accent1 35" xfId="3126" xr:uid="{00000000-0005-0000-0000-000073090000}"/>
    <cellStyle name="60% - Accent1 36" xfId="3127" xr:uid="{00000000-0005-0000-0000-000074090000}"/>
    <cellStyle name="60% - Accent1 37" xfId="3128" xr:uid="{00000000-0005-0000-0000-000075090000}"/>
    <cellStyle name="60% - Accent1 38" xfId="3129" xr:uid="{00000000-0005-0000-0000-000076090000}"/>
    <cellStyle name="60% - Accent1 39" xfId="3130" xr:uid="{00000000-0005-0000-0000-000077090000}"/>
    <cellStyle name="60% - Accent1 4" xfId="497" xr:uid="{00000000-0005-0000-0000-000078090000}"/>
    <cellStyle name="60% - Accent1 4 2" xfId="3131" xr:uid="{00000000-0005-0000-0000-000079090000}"/>
    <cellStyle name="60% - Accent1 4 3" xfId="3132" xr:uid="{00000000-0005-0000-0000-00007A090000}"/>
    <cellStyle name="60% - Accent1 40" xfId="3133" xr:uid="{00000000-0005-0000-0000-00007B090000}"/>
    <cellStyle name="60% - Accent1 41" xfId="3134" xr:uid="{00000000-0005-0000-0000-00007C090000}"/>
    <cellStyle name="60% - Accent1 42" xfId="3135" xr:uid="{00000000-0005-0000-0000-00007D090000}"/>
    <cellStyle name="60% - Accent1 43" xfId="3136" xr:uid="{00000000-0005-0000-0000-00007E090000}"/>
    <cellStyle name="60% - Accent1 44" xfId="3137" xr:uid="{00000000-0005-0000-0000-00007F090000}"/>
    <cellStyle name="60% - Accent1 45" xfId="3138" xr:uid="{00000000-0005-0000-0000-000080090000}"/>
    <cellStyle name="60% - Accent1 46" xfId="3139" xr:uid="{00000000-0005-0000-0000-000081090000}"/>
    <cellStyle name="60% - Accent1 47" xfId="3140" xr:uid="{00000000-0005-0000-0000-000082090000}"/>
    <cellStyle name="60% - Accent1 48" xfId="3141" xr:uid="{00000000-0005-0000-0000-000083090000}"/>
    <cellStyle name="60% - Accent1 49" xfId="3142" xr:uid="{00000000-0005-0000-0000-000084090000}"/>
    <cellStyle name="60% - Accent1 5" xfId="531" xr:uid="{00000000-0005-0000-0000-000085090000}"/>
    <cellStyle name="60% - Accent1 50" xfId="3143" xr:uid="{00000000-0005-0000-0000-000086090000}"/>
    <cellStyle name="60% - Accent1 51" xfId="3144" xr:uid="{00000000-0005-0000-0000-000087090000}"/>
    <cellStyle name="60% - Accent1 52" xfId="3145" xr:uid="{00000000-0005-0000-0000-000088090000}"/>
    <cellStyle name="60% - Accent1 53" xfId="3146" xr:uid="{00000000-0005-0000-0000-000089090000}"/>
    <cellStyle name="60% - Accent1 54" xfId="3147" xr:uid="{00000000-0005-0000-0000-00008A090000}"/>
    <cellStyle name="60% - Accent1 55" xfId="3148" xr:uid="{00000000-0005-0000-0000-00008B090000}"/>
    <cellStyle name="60% - Accent1 56" xfId="3149" xr:uid="{00000000-0005-0000-0000-00008C090000}"/>
    <cellStyle name="60% - Accent1 57" xfId="3150" xr:uid="{00000000-0005-0000-0000-00008D090000}"/>
    <cellStyle name="60% - Accent1 58" xfId="10408" xr:uid="{00000000-0005-0000-0000-00008E090000}"/>
    <cellStyle name="60% - Accent1 59" xfId="10409" xr:uid="{00000000-0005-0000-0000-00008F090000}"/>
    <cellStyle name="60% - Accent1 6" xfId="564" xr:uid="{00000000-0005-0000-0000-000090090000}"/>
    <cellStyle name="60% - Accent1 60" xfId="10410" xr:uid="{00000000-0005-0000-0000-000091090000}"/>
    <cellStyle name="60% - Accent1 61" xfId="10411" xr:uid="{00000000-0005-0000-0000-000092090000}"/>
    <cellStyle name="60% - Accent1 62" xfId="10412" xr:uid="{00000000-0005-0000-0000-000093090000}"/>
    <cellStyle name="60% - Accent1 63" xfId="10413" xr:uid="{00000000-0005-0000-0000-000094090000}"/>
    <cellStyle name="60% - Accent1 64" xfId="10414" xr:uid="{00000000-0005-0000-0000-000095090000}"/>
    <cellStyle name="60% - Accent1 65" xfId="10415" xr:uid="{00000000-0005-0000-0000-000096090000}"/>
    <cellStyle name="60% - Accent1 66" xfId="10416" xr:uid="{00000000-0005-0000-0000-000097090000}"/>
    <cellStyle name="60% - Accent1 67" xfId="10417" xr:uid="{00000000-0005-0000-0000-000098090000}"/>
    <cellStyle name="60% - Accent1 68" xfId="10418" xr:uid="{00000000-0005-0000-0000-000099090000}"/>
    <cellStyle name="60% - Accent1 69" xfId="10419" xr:uid="{00000000-0005-0000-0000-00009A090000}"/>
    <cellStyle name="60% - Accent1 7" xfId="344" xr:uid="{00000000-0005-0000-0000-00009B090000}"/>
    <cellStyle name="60% - Accent1 70" xfId="10420" xr:uid="{00000000-0005-0000-0000-00009C090000}"/>
    <cellStyle name="60% - Accent1 71" xfId="10421" xr:uid="{00000000-0005-0000-0000-00009D090000}"/>
    <cellStyle name="60% - Accent1 72" xfId="10422" xr:uid="{00000000-0005-0000-0000-00009E090000}"/>
    <cellStyle name="60% - Accent1 73" xfId="10423" xr:uid="{00000000-0005-0000-0000-00009F090000}"/>
    <cellStyle name="60% - Accent1 74" xfId="10424" xr:uid="{00000000-0005-0000-0000-0000A0090000}"/>
    <cellStyle name="60% - Accent1 75" xfId="10425" xr:uid="{00000000-0005-0000-0000-0000A1090000}"/>
    <cellStyle name="60% - Accent1 76" xfId="10426" xr:uid="{00000000-0005-0000-0000-0000A2090000}"/>
    <cellStyle name="60% - Accent1 77" xfId="10427" xr:uid="{00000000-0005-0000-0000-0000A3090000}"/>
    <cellStyle name="60% - Accent1 78" xfId="10428" xr:uid="{00000000-0005-0000-0000-0000A4090000}"/>
    <cellStyle name="60% - Accent1 79" xfId="10429" xr:uid="{00000000-0005-0000-0000-0000A5090000}"/>
    <cellStyle name="60% - Accent1 8" xfId="682" xr:uid="{00000000-0005-0000-0000-0000A6090000}"/>
    <cellStyle name="60% - Accent1 80" xfId="10430" xr:uid="{00000000-0005-0000-0000-0000A7090000}"/>
    <cellStyle name="60% - Accent1 81" xfId="10431" xr:uid="{00000000-0005-0000-0000-0000A8090000}"/>
    <cellStyle name="60% - Accent1 82" xfId="10432" xr:uid="{00000000-0005-0000-0000-0000A9090000}"/>
    <cellStyle name="60% - Accent1 83" xfId="10433" xr:uid="{00000000-0005-0000-0000-0000AA090000}"/>
    <cellStyle name="60% - Accent1 84" xfId="10434" xr:uid="{00000000-0005-0000-0000-0000AB090000}"/>
    <cellStyle name="60% - Accent1 85" xfId="10435" xr:uid="{00000000-0005-0000-0000-0000AC090000}"/>
    <cellStyle name="60% - Accent1 86" xfId="10436" xr:uid="{00000000-0005-0000-0000-0000AD090000}"/>
    <cellStyle name="60% - Accent1 87" xfId="13547" xr:uid="{00000000-0005-0000-0000-0000AE090000}"/>
    <cellStyle name="60% - Accent1 88" xfId="13548" xr:uid="{00000000-0005-0000-0000-0000AF090000}"/>
    <cellStyle name="60% - Accent1 9" xfId="729" xr:uid="{00000000-0005-0000-0000-0000B0090000}"/>
    <cellStyle name="60% - Accent2" xfId="27" xr:uid="{00000000-0005-0000-0000-0000B1090000}"/>
    <cellStyle name="60% - Accent2 10" xfId="769" xr:uid="{00000000-0005-0000-0000-0000B2090000}"/>
    <cellStyle name="60% - Accent2 11" xfId="807" xr:uid="{00000000-0005-0000-0000-0000B3090000}"/>
    <cellStyle name="60% - Accent2 12" xfId="840" xr:uid="{00000000-0005-0000-0000-0000B4090000}"/>
    <cellStyle name="60% - Accent2 13" xfId="1175" xr:uid="{00000000-0005-0000-0000-0000B5090000}"/>
    <cellStyle name="60% - Accent2 14" xfId="1176" xr:uid="{00000000-0005-0000-0000-0000B6090000}"/>
    <cellStyle name="60% - Accent2 15" xfId="1177" xr:uid="{00000000-0005-0000-0000-0000B7090000}"/>
    <cellStyle name="60% - Accent2 16" xfId="1178" xr:uid="{00000000-0005-0000-0000-0000B8090000}"/>
    <cellStyle name="60% - Accent2 17" xfId="1179" xr:uid="{00000000-0005-0000-0000-0000B9090000}"/>
    <cellStyle name="60% - Accent2 18" xfId="1180" xr:uid="{00000000-0005-0000-0000-0000BA090000}"/>
    <cellStyle name="60% - Accent2 19" xfId="1181" xr:uid="{00000000-0005-0000-0000-0000BB090000}"/>
    <cellStyle name="60% - Accent2 2" xfId="305" xr:uid="{00000000-0005-0000-0000-0000BC090000}"/>
    <cellStyle name="60% - Accent2 2 2" xfId="10437" xr:uid="{00000000-0005-0000-0000-0000BD090000}"/>
    <cellStyle name="60% - Accent2 2 2 2" xfId="10438" xr:uid="{00000000-0005-0000-0000-0000BE090000}"/>
    <cellStyle name="60% - Accent2 20" xfId="1182" xr:uid="{00000000-0005-0000-0000-0000BF090000}"/>
    <cellStyle name="60% - Accent2 21" xfId="1183" xr:uid="{00000000-0005-0000-0000-0000C0090000}"/>
    <cellStyle name="60% - Accent2 22" xfId="1184" xr:uid="{00000000-0005-0000-0000-0000C1090000}"/>
    <cellStyle name="60% - Accent2 23" xfId="1185" xr:uid="{00000000-0005-0000-0000-0000C2090000}"/>
    <cellStyle name="60% - Accent2 24" xfId="1186" xr:uid="{00000000-0005-0000-0000-0000C3090000}"/>
    <cellStyle name="60% - Accent2 25" xfId="1187" xr:uid="{00000000-0005-0000-0000-0000C4090000}"/>
    <cellStyle name="60% - Accent2 26" xfId="1188" xr:uid="{00000000-0005-0000-0000-0000C5090000}"/>
    <cellStyle name="60% - Accent2 27" xfId="1189" xr:uid="{00000000-0005-0000-0000-0000C6090000}"/>
    <cellStyle name="60% - Accent2 28" xfId="1190" xr:uid="{00000000-0005-0000-0000-0000C7090000}"/>
    <cellStyle name="60% - Accent2 29" xfId="1191" xr:uid="{00000000-0005-0000-0000-0000C8090000}"/>
    <cellStyle name="60% - Accent2 3" xfId="458" xr:uid="{00000000-0005-0000-0000-0000C9090000}"/>
    <cellStyle name="60% - Accent2 30" xfId="1192" xr:uid="{00000000-0005-0000-0000-0000CA090000}"/>
    <cellStyle name="60% - Accent2 31" xfId="1193" xr:uid="{00000000-0005-0000-0000-0000CB090000}"/>
    <cellStyle name="60% - Accent2 32" xfId="3151" xr:uid="{00000000-0005-0000-0000-0000CC090000}"/>
    <cellStyle name="60% - Accent2 33" xfId="3152" xr:uid="{00000000-0005-0000-0000-0000CD090000}"/>
    <cellStyle name="60% - Accent2 34" xfId="3153" xr:uid="{00000000-0005-0000-0000-0000CE090000}"/>
    <cellStyle name="60% - Accent2 35" xfId="3154" xr:uid="{00000000-0005-0000-0000-0000CF090000}"/>
    <cellStyle name="60% - Accent2 36" xfId="3155" xr:uid="{00000000-0005-0000-0000-0000D0090000}"/>
    <cellStyle name="60% - Accent2 37" xfId="3156" xr:uid="{00000000-0005-0000-0000-0000D1090000}"/>
    <cellStyle name="60% - Accent2 38" xfId="3157" xr:uid="{00000000-0005-0000-0000-0000D2090000}"/>
    <cellStyle name="60% - Accent2 39" xfId="3158" xr:uid="{00000000-0005-0000-0000-0000D3090000}"/>
    <cellStyle name="60% - Accent2 4" xfId="496" xr:uid="{00000000-0005-0000-0000-0000D4090000}"/>
    <cellStyle name="60% - Accent2 4 2" xfId="3159" xr:uid="{00000000-0005-0000-0000-0000D5090000}"/>
    <cellStyle name="60% - Accent2 4 3" xfId="3160" xr:uid="{00000000-0005-0000-0000-0000D6090000}"/>
    <cellStyle name="60% - Accent2 40" xfId="3161" xr:uid="{00000000-0005-0000-0000-0000D7090000}"/>
    <cellStyle name="60% - Accent2 41" xfId="3162" xr:uid="{00000000-0005-0000-0000-0000D8090000}"/>
    <cellStyle name="60% - Accent2 42" xfId="3163" xr:uid="{00000000-0005-0000-0000-0000D9090000}"/>
    <cellStyle name="60% - Accent2 43" xfId="3164" xr:uid="{00000000-0005-0000-0000-0000DA090000}"/>
    <cellStyle name="60% - Accent2 44" xfId="3165" xr:uid="{00000000-0005-0000-0000-0000DB090000}"/>
    <cellStyle name="60% - Accent2 45" xfId="3166" xr:uid="{00000000-0005-0000-0000-0000DC090000}"/>
    <cellStyle name="60% - Accent2 46" xfId="3167" xr:uid="{00000000-0005-0000-0000-0000DD090000}"/>
    <cellStyle name="60% - Accent2 47" xfId="3168" xr:uid="{00000000-0005-0000-0000-0000DE090000}"/>
    <cellStyle name="60% - Accent2 48" xfId="3169" xr:uid="{00000000-0005-0000-0000-0000DF090000}"/>
    <cellStyle name="60% - Accent2 49" xfId="3170" xr:uid="{00000000-0005-0000-0000-0000E0090000}"/>
    <cellStyle name="60% - Accent2 5" xfId="530" xr:uid="{00000000-0005-0000-0000-0000E1090000}"/>
    <cellStyle name="60% - Accent2 50" xfId="3171" xr:uid="{00000000-0005-0000-0000-0000E2090000}"/>
    <cellStyle name="60% - Accent2 51" xfId="3172" xr:uid="{00000000-0005-0000-0000-0000E3090000}"/>
    <cellStyle name="60% - Accent2 52" xfId="3173" xr:uid="{00000000-0005-0000-0000-0000E4090000}"/>
    <cellStyle name="60% - Accent2 53" xfId="3174" xr:uid="{00000000-0005-0000-0000-0000E5090000}"/>
    <cellStyle name="60% - Accent2 54" xfId="3175" xr:uid="{00000000-0005-0000-0000-0000E6090000}"/>
    <cellStyle name="60% - Accent2 55" xfId="3176" xr:uid="{00000000-0005-0000-0000-0000E7090000}"/>
    <cellStyle name="60% - Accent2 56" xfId="3177" xr:uid="{00000000-0005-0000-0000-0000E8090000}"/>
    <cellStyle name="60% - Accent2 57" xfId="3178" xr:uid="{00000000-0005-0000-0000-0000E9090000}"/>
    <cellStyle name="60% - Accent2 58" xfId="10439" xr:uid="{00000000-0005-0000-0000-0000EA090000}"/>
    <cellStyle name="60% - Accent2 59" xfId="10440" xr:uid="{00000000-0005-0000-0000-0000EB090000}"/>
    <cellStyle name="60% - Accent2 6" xfId="563" xr:uid="{00000000-0005-0000-0000-0000EC090000}"/>
    <cellStyle name="60% - Accent2 60" xfId="10441" xr:uid="{00000000-0005-0000-0000-0000ED090000}"/>
    <cellStyle name="60% - Accent2 61" xfId="10442" xr:uid="{00000000-0005-0000-0000-0000EE090000}"/>
    <cellStyle name="60% - Accent2 62" xfId="10443" xr:uid="{00000000-0005-0000-0000-0000EF090000}"/>
    <cellStyle name="60% - Accent2 63" xfId="10444" xr:uid="{00000000-0005-0000-0000-0000F0090000}"/>
    <cellStyle name="60% - Accent2 64" xfId="10445" xr:uid="{00000000-0005-0000-0000-0000F1090000}"/>
    <cellStyle name="60% - Accent2 65" xfId="10446" xr:uid="{00000000-0005-0000-0000-0000F2090000}"/>
    <cellStyle name="60% - Accent2 66" xfId="10447" xr:uid="{00000000-0005-0000-0000-0000F3090000}"/>
    <cellStyle name="60% - Accent2 67" xfId="10448" xr:uid="{00000000-0005-0000-0000-0000F4090000}"/>
    <cellStyle name="60% - Accent2 68" xfId="10449" xr:uid="{00000000-0005-0000-0000-0000F5090000}"/>
    <cellStyle name="60% - Accent2 69" xfId="10450" xr:uid="{00000000-0005-0000-0000-0000F6090000}"/>
    <cellStyle name="60% - Accent2 7" xfId="343" xr:uid="{00000000-0005-0000-0000-0000F7090000}"/>
    <cellStyle name="60% - Accent2 70" xfId="10451" xr:uid="{00000000-0005-0000-0000-0000F8090000}"/>
    <cellStyle name="60% - Accent2 71" xfId="10452" xr:uid="{00000000-0005-0000-0000-0000F9090000}"/>
    <cellStyle name="60% - Accent2 72" xfId="10453" xr:uid="{00000000-0005-0000-0000-0000FA090000}"/>
    <cellStyle name="60% - Accent2 73" xfId="10454" xr:uid="{00000000-0005-0000-0000-0000FB090000}"/>
    <cellStyle name="60% - Accent2 74" xfId="10455" xr:uid="{00000000-0005-0000-0000-0000FC090000}"/>
    <cellStyle name="60% - Accent2 75" xfId="10456" xr:uid="{00000000-0005-0000-0000-0000FD090000}"/>
    <cellStyle name="60% - Accent2 76" xfId="10457" xr:uid="{00000000-0005-0000-0000-0000FE090000}"/>
    <cellStyle name="60% - Accent2 77" xfId="10458" xr:uid="{00000000-0005-0000-0000-0000FF090000}"/>
    <cellStyle name="60% - Accent2 78" xfId="10459" xr:uid="{00000000-0005-0000-0000-0000000A0000}"/>
    <cellStyle name="60% - Accent2 79" xfId="10460" xr:uid="{00000000-0005-0000-0000-0000010A0000}"/>
    <cellStyle name="60% - Accent2 8" xfId="681" xr:uid="{00000000-0005-0000-0000-0000020A0000}"/>
    <cellStyle name="60% - Accent2 80" xfId="10461" xr:uid="{00000000-0005-0000-0000-0000030A0000}"/>
    <cellStyle name="60% - Accent2 81" xfId="10462" xr:uid="{00000000-0005-0000-0000-0000040A0000}"/>
    <cellStyle name="60% - Accent2 82" xfId="10463" xr:uid="{00000000-0005-0000-0000-0000050A0000}"/>
    <cellStyle name="60% - Accent2 83" xfId="10464" xr:uid="{00000000-0005-0000-0000-0000060A0000}"/>
    <cellStyle name="60% - Accent2 84" xfId="10465" xr:uid="{00000000-0005-0000-0000-0000070A0000}"/>
    <cellStyle name="60% - Accent2 85" xfId="10466" xr:uid="{00000000-0005-0000-0000-0000080A0000}"/>
    <cellStyle name="60% - Accent2 86" xfId="10467" xr:uid="{00000000-0005-0000-0000-0000090A0000}"/>
    <cellStyle name="60% - Accent2 87" xfId="13549" xr:uid="{00000000-0005-0000-0000-00000A0A0000}"/>
    <cellStyle name="60% - Accent2 88" xfId="13550" xr:uid="{00000000-0005-0000-0000-00000B0A0000}"/>
    <cellStyle name="60% - Accent2 9" xfId="728" xr:uid="{00000000-0005-0000-0000-00000C0A0000}"/>
    <cellStyle name="60% - Accent3" xfId="28" xr:uid="{00000000-0005-0000-0000-00000D0A0000}"/>
    <cellStyle name="60% - Accent3 10" xfId="768" xr:uid="{00000000-0005-0000-0000-00000E0A0000}"/>
    <cellStyle name="60% - Accent3 11" xfId="806" xr:uid="{00000000-0005-0000-0000-00000F0A0000}"/>
    <cellStyle name="60% - Accent3 12" xfId="839" xr:uid="{00000000-0005-0000-0000-0000100A0000}"/>
    <cellStyle name="60% - Accent3 13" xfId="1194" xr:uid="{00000000-0005-0000-0000-0000110A0000}"/>
    <cellStyle name="60% - Accent3 14" xfId="1195" xr:uid="{00000000-0005-0000-0000-0000120A0000}"/>
    <cellStyle name="60% - Accent3 15" xfId="1196" xr:uid="{00000000-0005-0000-0000-0000130A0000}"/>
    <cellStyle name="60% - Accent3 16" xfId="1197" xr:uid="{00000000-0005-0000-0000-0000140A0000}"/>
    <cellStyle name="60% - Accent3 17" xfId="1198" xr:uid="{00000000-0005-0000-0000-0000150A0000}"/>
    <cellStyle name="60% - Accent3 18" xfId="1199" xr:uid="{00000000-0005-0000-0000-0000160A0000}"/>
    <cellStyle name="60% - Accent3 19" xfId="1200" xr:uid="{00000000-0005-0000-0000-0000170A0000}"/>
    <cellStyle name="60% - Accent3 2" xfId="306" xr:uid="{00000000-0005-0000-0000-0000180A0000}"/>
    <cellStyle name="60% - Accent3 2 2" xfId="10468" xr:uid="{00000000-0005-0000-0000-0000190A0000}"/>
    <cellStyle name="60% - Accent3 2 2 2" xfId="10469" xr:uid="{00000000-0005-0000-0000-00001A0A0000}"/>
    <cellStyle name="60% - Accent3 20" xfId="1201" xr:uid="{00000000-0005-0000-0000-00001B0A0000}"/>
    <cellStyle name="60% - Accent3 21" xfId="1202" xr:uid="{00000000-0005-0000-0000-00001C0A0000}"/>
    <cellStyle name="60% - Accent3 22" xfId="1203" xr:uid="{00000000-0005-0000-0000-00001D0A0000}"/>
    <cellStyle name="60% - Accent3 23" xfId="1204" xr:uid="{00000000-0005-0000-0000-00001E0A0000}"/>
    <cellStyle name="60% - Accent3 24" xfId="1205" xr:uid="{00000000-0005-0000-0000-00001F0A0000}"/>
    <cellStyle name="60% - Accent3 25" xfId="1206" xr:uid="{00000000-0005-0000-0000-0000200A0000}"/>
    <cellStyle name="60% - Accent3 26" xfId="1207" xr:uid="{00000000-0005-0000-0000-0000210A0000}"/>
    <cellStyle name="60% - Accent3 27" xfId="1208" xr:uid="{00000000-0005-0000-0000-0000220A0000}"/>
    <cellStyle name="60% - Accent3 28" xfId="1209" xr:uid="{00000000-0005-0000-0000-0000230A0000}"/>
    <cellStyle name="60% - Accent3 29" xfId="1210" xr:uid="{00000000-0005-0000-0000-0000240A0000}"/>
    <cellStyle name="60% - Accent3 3" xfId="457" xr:uid="{00000000-0005-0000-0000-0000250A0000}"/>
    <cellStyle name="60% - Accent3 30" xfId="1211" xr:uid="{00000000-0005-0000-0000-0000260A0000}"/>
    <cellStyle name="60% - Accent3 31" xfId="1212" xr:uid="{00000000-0005-0000-0000-0000270A0000}"/>
    <cellStyle name="60% - Accent3 32" xfId="3179" xr:uid="{00000000-0005-0000-0000-0000280A0000}"/>
    <cellStyle name="60% - Accent3 33" xfId="3180" xr:uid="{00000000-0005-0000-0000-0000290A0000}"/>
    <cellStyle name="60% - Accent3 34" xfId="3181" xr:uid="{00000000-0005-0000-0000-00002A0A0000}"/>
    <cellStyle name="60% - Accent3 35" xfId="3182" xr:uid="{00000000-0005-0000-0000-00002B0A0000}"/>
    <cellStyle name="60% - Accent3 36" xfId="3183" xr:uid="{00000000-0005-0000-0000-00002C0A0000}"/>
    <cellStyle name="60% - Accent3 37" xfId="3184" xr:uid="{00000000-0005-0000-0000-00002D0A0000}"/>
    <cellStyle name="60% - Accent3 38" xfId="3185" xr:uid="{00000000-0005-0000-0000-00002E0A0000}"/>
    <cellStyle name="60% - Accent3 39" xfId="3186" xr:uid="{00000000-0005-0000-0000-00002F0A0000}"/>
    <cellStyle name="60% - Accent3 4" xfId="495" xr:uid="{00000000-0005-0000-0000-0000300A0000}"/>
    <cellStyle name="60% - Accent3 4 2" xfId="3187" xr:uid="{00000000-0005-0000-0000-0000310A0000}"/>
    <cellStyle name="60% - Accent3 4 3" xfId="3188" xr:uid="{00000000-0005-0000-0000-0000320A0000}"/>
    <cellStyle name="60% - Accent3 40" xfId="3189" xr:uid="{00000000-0005-0000-0000-0000330A0000}"/>
    <cellStyle name="60% - Accent3 41" xfId="3190" xr:uid="{00000000-0005-0000-0000-0000340A0000}"/>
    <cellStyle name="60% - Accent3 42" xfId="3191" xr:uid="{00000000-0005-0000-0000-0000350A0000}"/>
    <cellStyle name="60% - Accent3 43" xfId="3192" xr:uid="{00000000-0005-0000-0000-0000360A0000}"/>
    <cellStyle name="60% - Accent3 44" xfId="3193" xr:uid="{00000000-0005-0000-0000-0000370A0000}"/>
    <cellStyle name="60% - Accent3 45" xfId="3194" xr:uid="{00000000-0005-0000-0000-0000380A0000}"/>
    <cellStyle name="60% - Accent3 46" xfId="3195" xr:uid="{00000000-0005-0000-0000-0000390A0000}"/>
    <cellStyle name="60% - Accent3 47" xfId="3196" xr:uid="{00000000-0005-0000-0000-00003A0A0000}"/>
    <cellStyle name="60% - Accent3 48" xfId="3197" xr:uid="{00000000-0005-0000-0000-00003B0A0000}"/>
    <cellStyle name="60% - Accent3 49" xfId="3198" xr:uid="{00000000-0005-0000-0000-00003C0A0000}"/>
    <cellStyle name="60% - Accent3 5" xfId="529" xr:uid="{00000000-0005-0000-0000-00003D0A0000}"/>
    <cellStyle name="60% - Accent3 50" xfId="3199" xr:uid="{00000000-0005-0000-0000-00003E0A0000}"/>
    <cellStyle name="60% - Accent3 51" xfId="3200" xr:uid="{00000000-0005-0000-0000-00003F0A0000}"/>
    <cellStyle name="60% - Accent3 52" xfId="3201" xr:uid="{00000000-0005-0000-0000-0000400A0000}"/>
    <cellStyle name="60% - Accent3 53" xfId="3202" xr:uid="{00000000-0005-0000-0000-0000410A0000}"/>
    <cellStyle name="60% - Accent3 54" xfId="3203" xr:uid="{00000000-0005-0000-0000-0000420A0000}"/>
    <cellStyle name="60% - Accent3 55" xfId="3204" xr:uid="{00000000-0005-0000-0000-0000430A0000}"/>
    <cellStyle name="60% - Accent3 56" xfId="3205" xr:uid="{00000000-0005-0000-0000-0000440A0000}"/>
    <cellStyle name="60% - Accent3 57" xfId="3206" xr:uid="{00000000-0005-0000-0000-0000450A0000}"/>
    <cellStyle name="60% - Accent3 58" xfId="10470" xr:uid="{00000000-0005-0000-0000-0000460A0000}"/>
    <cellStyle name="60% - Accent3 59" xfId="10471" xr:uid="{00000000-0005-0000-0000-0000470A0000}"/>
    <cellStyle name="60% - Accent3 6" xfId="562" xr:uid="{00000000-0005-0000-0000-0000480A0000}"/>
    <cellStyle name="60% - Accent3 60" xfId="10472" xr:uid="{00000000-0005-0000-0000-0000490A0000}"/>
    <cellStyle name="60% - Accent3 61" xfId="10473" xr:uid="{00000000-0005-0000-0000-00004A0A0000}"/>
    <cellStyle name="60% - Accent3 62" xfId="10474" xr:uid="{00000000-0005-0000-0000-00004B0A0000}"/>
    <cellStyle name="60% - Accent3 63" xfId="10475" xr:uid="{00000000-0005-0000-0000-00004C0A0000}"/>
    <cellStyle name="60% - Accent3 64" xfId="10476" xr:uid="{00000000-0005-0000-0000-00004D0A0000}"/>
    <cellStyle name="60% - Accent3 65" xfId="10477" xr:uid="{00000000-0005-0000-0000-00004E0A0000}"/>
    <cellStyle name="60% - Accent3 66" xfId="10478" xr:uid="{00000000-0005-0000-0000-00004F0A0000}"/>
    <cellStyle name="60% - Accent3 67" xfId="10479" xr:uid="{00000000-0005-0000-0000-0000500A0000}"/>
    <cellStyle name="60% - Accent3 68" xfId="10480" xr:uid="{00000000-0005-0000-0000-0000510A0000}"/>
    <cellStyle name="60% - Accent3 69" xfId="10481" xr:uid="{00000000-0005-0000-0000-0000520A0000}"/>
    <cellStyle name="60% - Accent3 7" xfId="341" xr:uid="{00000000-0005-0000-0000-0000530A0000}"/>
    <cellStyle name="60% - Accent3 70" xfId="10482" xr:uid="{00000000-0005-0000-0000-0000540A0000}"/>
    <cellStyle name="60% - Accent3 71" xfId="10483" xr:uid="{00000000-0005-0000-0000-0000550A0000}"/>
    <cellStyle name="60% - Accent3 72" xfId="10484" xr:uid="{00000000-0005-0000-0000-0000560A0000}"/>
    <cellStyle name="60% - Accent3 73" xfId="10485" xr:uid="{00000000-0005-0000-0000-0000570A0000}"/>
    <cellStyle name="60% - Accent3 74" xfId="10486" xr:uid="{00000000-0005-0000-0000-0000580A0000}"/>
    <cellStyle name="60% - Accent3 75" xfId="10487" xr:uid="{00000000-0005-0000-0000-0000590A0000}"/>
    <cellStyle name="60% - Accent3 76" xfId="10488" xr:uid="{00000000-0005-0000-0000-00005A0A0000}"/>
    <cellStyle name="60% - Accent3 77" xfId="10489" xr:uid="{00000000-0005-0000-0000-00005B0A0000}"/>
    <cellStyle name="60% - Accent3 78" xfId="10490" xr:uid="{00000000-0005-0000-0000-00005C0A0000}"/>
    <cellStyle name="60% - Accent3 79" xfId="10491" xr:uid="{00000000-0005-0000-0000-00005D0A0000}"/>
    <cellStyle name="60% - Accent3 8" xfId="680" xr:uid="{00000000-0005-0000-0000-00005E0A0000}"/>
    <cellStyle name="60% - Accent3 80" xfId="10492" xr:uid="{00000000-0005-0000-0000-00005F0A0000}"/>
    <cellStyle name="60% - Accent3 81" xfId="10493" xr:uid="{00000000-0005-0000-0000-0000600A0000}"/>
    <cellStyle name="60% - Accent3 82" xfId="10494" xr:uid="{00000000-0005-0000-0000-0000610A0000}"/>
    <cellStyle name="60% - Accent3 83" xfId="10495" xr:uid="{00000000-0005-0000-0000-0000620A0000}"/>
    <cellStyle name="60% - Accent3 84" xfId="10496" xr:uid="{00000000-0005-0000-0000-0000630A0000}"/>
    <cellStyle name="60% - Accent3 85" xfId="10497" xr:uid="{00000000-0005-0000-0000-0000640A0000}"/>
    <cellStyle name="60% - Accent3 86" xfId="10498" xr:uid="{00000000-0005-0000-0000-0000650A0000}"/>
    <cellStyle name="60% - Accent3 87" xfId="13551" xr:uid="{00000000-0005-0000-0000-0000660A0000}"/>
    <cellStyle name="60% - Accent3 88" xfId="13552" xr:uid="{00000000-0005-0000-0000-0000670A0000}"/>
    <cellStyle name="60% - Accent3 9" xfId="727" xr:uid="{00000000-0005-0000-0000-0000680A0000}"/>
    <cellStyle name="60% - Accent4" xfId="29" xr:uid="{00000000-0005-0000-0000-0000690A0000}"/>
    <cellStyle name="60% - Accent4 10" xfId="767" xr:uid="{00000000-0005-0000-0000-00006A0A0000}"/>
    <cellStyle name="60% - Accent4 11" xfId="805" xr:uid="{00000000-0005-0000-0000-00006B0A0000}"/>
    <cellStyle name="60% - Accent4 12" xfId="838" xr:uid="{00000000-0005-0000-0000-00006C0A0000}"/>
    <cellStyle name="60% - Accent4 13" xfId="1213" xr:uid="{00000000-0005-0000-0000-00006D0A0000}"/>
    <cellStyle name="60% - Accent4 14" xfId="1214" xr:uid="{00000000-0005-0000-0000-00006E0A0000}"/>
    <cellStyle name="60% - Accent4 15" xfId="1215" xr:uid="{00000000-0005-0000-0000-00006F0A0000}"/>
    <cellStyle name="60% - Accent4 16" xfId="1216" xr:uid="{00000000-0005-0000-0000-0000700A0000}"/>
    <cellStyle name="60% - Accent4 17" xfId="1217" xr:uid="{00000000-0005-0000-0000-0000710A0000}"/>
    <cellStyle name="60% - Accent4 18" xfId="1218" xr:uid="{00000000-0005-0000-0000-0000720A0000}"/>
    <cellStyle name="60% - Accent4 19" xfId="1219" xr:uid="{00000000-0005-0000-0000-0000730A0000}"/>
    <cellStyle name="60% - Accent4 2" xfId="307" xr:uid="{00000000-0005-0000-0000-0000740A0000}"/>
    <cellStyle name="60% - Accent4 2 2" xfId="10499" xr:uid="{00000000-0005-0000-0000-0000750A0000}"/>
    <cellStyle name="60% - Accent4 2 2 2" xfId="10500" xr:uid="{00000000-0005-0000-0000-0000760A0000}"/>
    <cellStyle name="60% - Accent4 20" xfId="1220" xr:uid="{00000000-0005-0000-0000-0000770A0000}"/>
    <cellStyle name="60% - Accent4 21" xfId="1221" xr:uid="{00000000-0005-0000-0000-0000780A0000}"/>
    <cellStyle name="60% - Accent4 22" xfId="1222" xr:uid="{00000000-0005-0000-0000-0000790A0000}"/>
    <cellStyle name="60% - Accent4 23" xfId="1223" xr:uid="{00000000-0005-0000-0000-00007A0A0000}"/>
    <cellStyle name="60% - Accent4 24" xfId="1224" xr:uid="{00000000-0005-0000-0000-00007B0A0000}"/>
    <cellStyle name="60% - Accent4 25" xfId="1225" xr:uid="{00000000-0005-0000-0000-00007C0A0000}"/>
    <cellStyle name="60% - Accent4 26" xfId="1226" xr:uid="{00000000-0005-0000-0000-00007D0A0000}"/>
    <cellStyle name="60% - Accent4 27" xfId="1227" xr:uid="{00000000-0005-0000-0000-00007E0A0000}"/>
    <cellStyle name="60% - Accent4 28" xfId="1228" xr:uid="{00000000-0005-0000-0000-00007F0A0000}"/>
    <cellStyle name="60% - Accent4 29" xfId="1229" xr:uid="{00000000-0005-0000-0000-0000800A0000}"/>
    <cellStyle name="60% - Accent4 3" xfId="456" xr:uid="{00000000-0005-0000-0000-0000810A0000}"/>
    <cellStyle name="60% - Accent4 30" xfId="1230" xr:uid="{00000000-0005-0000-0000-0000820A0000}"/>
    <cellStyle name="60% - Accent4 31" xfId="1231" xr:uid="{00000000-0005-0000-0000-0000830A0000}"/>
    <cellStyle name="60% - Accent4 32" xfId="3207" xr:uid="{00000000-0005-0000-0000-0000840A0000}"/>
    <cellStyle name="60% - Accent4 33" xfId="3208" xr:uid="{00000000-0005-0000-0000-0000850A0000}"/>
    <cellStyle name="60% - Accent4 34" xfId="3209" xr:uid="{00000000-0005-0000-0000-0000860A0000}"/>
    <cellStyle name="60% - Accent4 35" xfId="3210" xr:uid="{00000000-0005-0000-0000-0000870A0000}"/>
    <cellStyle name="60% - Accent4 36" xfId="3211" xr:uid="{00000000-0005-0000-0000-0000880A0000}"/>
    <cellStyle name="60% - Accent4 37" xfId="3212" xr:uid="{00000000-0005-0000-0000-0000890A0000}"/>
    <cellStyle name="60% - Accent4 38" xfId="3213" xr:uid="{00000000-0005-0000-0000-00008A0A0000}"/>
    <cellStyle name="60% - Accent4 39" xfId="3214" xr:uid="{00000000-0005-0000-0000-00008B0A0000}"/>
    <cellStyle name="60% - Accent4 4" xfId="494" xr:uid="{00000000-0005-0000-0000-00008C0A0000}"/>
    <cellStyle name="60% - Accent4 4 2" xfId="3215" xr:uid="{00000000-0005-0000-0000-00008D0A0000}"/>
    <cellStyle name="60% - Accent4 4 3" xfId="3216" xr:uid="{00000000-0005-0000-0000-00008E0A0000}"/>
    <cellStyle name="60% - Accent4 40" xfId="3217" xr:uid="{00000000-0005-0000-0000-00008F0A0000}"/>
    <cellStyle name="60% - Accent4 41" xfId="3218" xr:uid="{00000000-0005-0000-0000-0000900A0000}"/>
    <cellStyle name="60% - Accent4 42" xfId="3219" xr:uid="{00000000-0005-0000-0000-0000910A0000}"/>
    <cellStyle name="60% - Accent4 43" xfId="3220" xr:uid="{00000000-0005-0000-0000-0000920A0000}"/>
    <cellStyle name="60% - Accent4 44" xfId="3221" xr:uid="{00000000-0005-0000-0000-0000930A0000}"/>
    <cellStyle name="60% - Accent4 45" xfId="3222" xr:uid="{00000000-0005-0000-0000-0000940A0000}"/>
    <cellStyle name="60% - Accent4 46" xfId="3223" xr:uid="{00000000-0005-0000-0000-0000950A0000}"/>
    <cellStyle name="60% - Accent4 47" xfId="3224" xr:uid="{00000000-0005-0000-0000-0000960A0000}"/>
    <cellStyle name="60% - Accent4 48" xfId="3225" xr:uid="{00000000-0005-0000-0000-0000970A0000}"/>
    <cellStyle name="60% - Accent4 49" xfId="3226" xr:uid="{00000000-0005-0000-0000-0000980A0000}"/>
    <cellStyle name="60% - Accent4 5" xfId="528" xr:uid="{00000000-0005-0000-0000-0000990A0000}"/>
    <cellStyle name="60% - Accent4 50" xfId="3227" xr:uid="{00000000-0005-0000-0000-00009A0A0000}"/>
    <cellStyle name="60% - Accent4 51" xfId="3228" xr:uid="{00000000-0005-0000-0000-00009B0A0000}"/>
    <cellStyle name="60% - Accent4 52" xfId="3229" xr:uid="{00000000-0005-0000-0000-00009C0A0000}"/>
    <cellStyle name="60% - Accent4 53" xfId="3230" xr:uid="{00000000-0005-0000-0000-00009D0A0000}"/>
    <cellStyle name="60% - Accent4 54" xfId="3231" xr:uid="{00000000-0005-0000-0000-00009E0A0000}"/>
    <cellStyle name="60% - Accent4 55" xfId="3232" xr:uid="{00000000-0005-0000-0000-00009F0A0000}"/>
    <cellStyle name="60% - Accent4 56" xfId="3233" xr:uid="{00000000-0005-0000-0000-0000A00A0000}"/>
    <cellStyle name="60% - Accent4 57" xfId="3234" xr:uid="{00000000-0005-0000-0000-0000A10A0000}"/>
    <cellStyle name="60% - Accent4 58" xfId="10501" xr:uid="{00000000-0005-0000-0000-0000A20A0000}"/>
    <cellStyle name="60% - Accent4 59" xfId="10502" xr:uid="{00000000-0005-0000-0000-0000A30A0000}"/>
    <cellStyle name="60% - Accent4 6" xfId="561" xr:uid="{00000000-0005-0000-0000-0000A40A0000}"/>
    <cellStyle name="60% - Accent4 60" xfId="10503" xr:uid="{00000000-0005-0000-0000-0000A50A0000}"/>
    <cellStyle name="60% - Accent4 61" xfId="10504" xr:uid="{00000000-0005-0000-0000-0000A60A0000}"/>
    <cellStyle name="60% - Accent4 62" xfId="10505" xr:uid="{00000000-0005-0000-0000-0000A70A0000}"/>
    <cellStyle name="60% - Accent4 63" xfId="10506" xr:uid="{00000000-0005-0000-0000-0000A80A0000}"/>
    <cellStyle name="60% - Accent4 64" xfId="10507" xr:uid="{00000000-0005-0000-0000-0000A90A0000}"/>
    <cellStyle name="60% - Accent4 65" xfId="10508" xr:uid="{00000000-0005-0000-0000-0000AA0A0000}"/>
    <cellStyle name="60% - Accent4 66" xfId="10509" xr:uid="{00000000-0005-0000-0000-0000AB0A0000}"/>
    <cellStyle name="60% - Accent4 67" xfId="10510" xr:uid="{00000000-0005-0000-0000-0000AC0A0000}"/>
    <cellStyle name="60% - Accent4 68" xfId="10511" xr:uid="{00000000-0005-0000-0000-0000AD0A0000}"/>
    <cellStyle name="60% - Accent4 69" xfId="10512" xr:uid="{00000000-0005-0000-0000-0000AE0A0000}"/>
    <cellStyle name="60% - Accent4 7" xfId="340" xr:uid="{00000000-0005-0000-0000-0000AF0A0000}"/>
    <cellStyle name="60% - Accent4 70" xfId="10513" xr:uid="{00000000-0005-0000-0000-0000B00A0000}"/>
    <cellStyle name="60% - Accent4 71" xfId="10514" xr:uid="{00000000-0005-0000-0000-0000B10A0000}"/>
    <cellStyle name="60% - Accent4 72" xfId="10515" xr:uid="{00000000-0005-0000-0000-0000B20A0000}"/>
    <cellStyle name="60% - Accent4 73" xfId="10516" xr:uid="{00000000-0005-0000-0000-0000B30A0000}"/>
    <cellStyle name="60% - Accent4 74" xfId="10517" xr:uid="{00000000-0005-0000-0000-0000B40A0000}"/>
    <cellStyle name="60% - Accent4 75" xfId="10518" xr:uid="{00000000-0005-0000-0000-0000B50A0000}"/>
    <cellStyle name="60% - Accent4 76" xfId="10519" xr:uid="{00000000-0005-0000-0000-0000B60A0000}"/>
    <cellStyle name="60% - Accent4 77" xfId="10520" xr:uid="{00000000-0005-0000-0000-0000B70A0000}"/>
    <cellStyle name="60% - Accent4 78" xfId="10521" xr:uid="{00000000-0005-0000-0000-0000B80A0000}"/>
    <cellStyle name="60% - Accent4 79" xfId="10522" xr:uid="{00000000-0005-0000-0000-0000B90A0000}"/>
    <cellStyle name="60% - Accent4 8" xfId="679" xr:uid="{00000000-0005-0000-0000-0000BA0A0000}"/>
    <cellStyle name="60% - Accent4 80" xfId="10523" xr:uid="{00000000-0005-0000-0000-0000BB0A0000}"/>
    <cellStyle name="60% - Accent4 81" xfId="10524" xr:uid="{00000000-0005-0000-0000-0000BC0A0000}"/>
    <cellStyle name="60% - Accent4 82" xfId="10525" xr:uid="{00000000-0005-0000-0000-0000BD0A0000}"/>
    <cellStyle name="60% - Accent4 83" xfId="10526" xr:uid="{00000000-0005-0000-0000-0000BE0A0000}"/>
    <cellStyle name="60% - Accent4 84" xfId="10527" xr:uid="{00000000-0005-0000-0000-0000BF0A0000}"/>
    <cellStyle name="60% - Accent4 85" xfId="10528" xr:uid="{00000000-0005-0000-0000-0000C00A0000}"/>
    <cellStyle name="60% - Accent4 86" xfId="10529" xr:uid="{00000000-0005-0000-0000-0000C10A0000}"/>
    <cellStyle name="60% - Accent4 87" xfId="13553" xr:uid="{00000000-0005-0000-0000-0000C20A0000}"/>
    <cellStyle name="60% - Accent4 88" xfId="13554" xr:uid="{00000000-0005-0000-0000-0000C30A0000}"/>
    <cellStyle name="60% - Accent4 9" xfId="726" xr:uid="{00000000-0005-0000-0000-0000C40A0000}"/>
    <cellStyle name="60% - Accent5" xfId="30" xr:uid="{00000000-0005-0000-0000-0000C50A0000}"/>
    <cellStyle name="60% - Accent5 10" xfId="766" xr:uid="{00000000-0005-0000-0000-0000C60A0000}"/>
    <cellStyle name="60% - Accent5 11" xfId="804" xr:uid="{00000000-0005-0000-0000-0000C70A0000}"/>
    <cellStyle name="60% - Accent5 12" xfId="837" xr:uid="{00000000-0005-0000-0000-0000C80A0000}"/>
    <cellStyle name="60% - Accent5 13" xfId="1232" xr:uid="{00000000-0005-0000-0000-0000C90A0000}"/>
    <cellStyle name="60% - Accent5 14" xfId="1233" xr:uid="{00000000-0005-0000-0000-0000CA0A0000}"/>
    <cellStyle name="60% - Accent5 15" xfId="1234" xr:uid="{00000000-0005-0000-0000-0000CB0A0000}"/>
    <cellStyle name="60% - Accent5 16" xfId="1235" xr:uid="{00000000-0005-0000-0000-0000CC0A0000}"/>
    <cellStyle name="60% - Accent5 17" xfId="1236" xr:uid="{00000000-0005-0000-0000-0000CD0A0000}"/>
    <cellStyle name="60% - Accent5 18" xfId="1237" xr:uid="{00000000-0005-0000-0000-0000CE0A0000}"/>
    <cellStyle name="60% - Accent5 19" xfId="1238" xr:uid="{00000000-0005-0000-0000-0000CF0A0000}"/>
    <cellStyle name="60% - Accent5 2" xfId="308" xr:uid="{00000000-0005-0000-0000-0000D00A0000}"/>
    <cellStyle name="60% - Accent5 2 2" xfId="10530" xr:uid="{00000000-0005-0000-0000-0000D10A0000}"/>
    <cellStyle name="60% - Accent5 2 2 2" xfId="10531" xr:uid="{00000000-0005-0000-0000-0000D20A0000}"/>
    <cellStyle name="60% - Accent5 20" xfId="1239" xr:uid="{00000000-0005-0000-0000-0000D30A0000}"/>
    <cellStyle name="60% - Accent5 21" xfId="1240" xr:uid="{00000000-0005-0000-0000-0000D40A0000}"/>
    <cellStyle name="60% - Accent5 22" xfId="1241" xr:uid="{00000000-0005-0000-0000-0000D50A0000}"/>
    <cellStyle name="60% - Accent5 23" xfId="1242" xr:uid="{00000000-0005-0000-0000-0000D60A0000}"/>
    <cellStyle name="60% - Accent5 24" xfId="1243" xr:uid="{00000000-0005-0000-0000-0000D70A0000}"/>
    <cellStyle name="60% - Accent5 25" xfId="1244" xr:uid="{00000000-0005-0000-0000-0000D80A0000}"/>
    <cellStyle name="60% - Accent5 26" xfId="1245" xr:uid="{00000000-0005-0000-0000-0000D90A0000}"/>
    <cellStyle name="60% - Accent5 27" xfId="1246" xr:uid="{00000000-0005-0000-0000-0000DA0A0000}"/>
    <cellStyle name="60% - Accent5 28" xfId="1247" xr:uid="{00000000-0005-0000-0000-0000DB0A0000}"/>
    <cellStyle name="60% - Accent5 29" xfId="1248" xr:uid="{00000000-0005-0000-0000-0000DC0A0000}"/>
    <cellStyle name="60% - Accent5 3" xfId="455" xr:uid="{00000000-0005-0000-0000-0000DD0A0000}"/>
    <cellStyle name="60% - Accent5 30" xfId="1249" xr:uid="{00000000-0005-0000-0000-0000DE0A0000}"/>
    <cellStyle name="60% - Accent5 31" xfId="1250" xr:uid="{00000000-0005-0000-0000-0000DF0A0000}"/>
    <cellStyle name="60% - Accent5 32" xfId="3235" xr:uid="{00000000-0005-0000-0000-0000E00A0000}"/>
    <cellStyle name="60% - Accent5 33" xfId="3236" xr:uid="{00000000-0005-0000-0000-0000E10A0000}"/>
    <cellStyle name="60% - Accent5 34" xfId="3237" xr:uid="{00000000-0005-0000-0000-0000E20A0000}"/>
    <cellStyle name="60% - Accent5 35" xfId="3238" xr:uid="{00000000-0005-0000-0000-0000E30A0000}"/>
    <cellStyle name="60% - Accent5 36" xfId="3239" xr:uid="{00000000-0005-0000-0000-0000E40A0000}"/>
    <cellStyle name="60% - Accent5 37" xfId="3240" xr:uid="{00000000-0005-0000-0000-0000E50A0000}"/>
    <cellStyle name="60% - Accent5 38" xfId="3241" xr:uid="{00000000-0005-0000-0000-0000E60A0000}"/>
    <cellStyle name="60% - Accent5 39" xfId="3242" xr:uid="{00000000-0005-0000-0000-0000E70A0000}"/>
    <cellStyle name="60% - Accent5 4" xfId="493" xr:uid="{00000000-0005-0000-0000-0000E80A0000}"/>
    <cellStyle name="60% - Accent5 4 2" xfId="3243" xr:uid="{00000000-0005-0000-0000-0000E90A0000}"/>
    <cellStyle name="60% - Accent5 4 3" xfId="3244" xr:uid="{00000000-0005-0000-0000-0000EA0A0000}"/>
    <cellStyle name="60% - Accent5 40" xfId="3245" xr:uid="{00000000-0005-0000-0000-0000EB0A0000}"/>
    <cellStyle name="60% - Accent5 41" xfId="3246" xr:uid="{00000000-0005-0000-0000-0000EC0A0000}"/>
    <cellStyle name="60% - Accent5 42" xfId="3247" xr:uid="{00000000-0005-0000-0000-0000ED0A0000}"/>
    <cellStyle name="60% - Accent5 43" xfId="3248" xr:uid="{00000000-0005-0000-0000-0000EE0A0000}"/>
    <cellStyle name="60% - Accent5 44" xfId="3249" xr:uid="{00000000-0005-0000-0000-0000EF0A0000}"/>
    <cellStyle name="60% - Accent5 45" xfId="3250" xr:uid="{00000000-0005-0000-0000-0000F00A0000}"/>
    <cellStyle name="60% - Accent5 46" xfId="3251" xr:uid="{00000000-0005-0000-0000-0000F10A0000}"/>
    <cellStyle name="60% - Accent5 47" xfId="3252" xr:uid="{00000000-0005-0000-0000-0000F20A0000}"/>
    <cellStyle name="60% - Accent5 48" xfId="3253" xr:uid="{00000000-0005-0000-0000-0000F30A0000}"/>
    <cellStyle name="60% - Accent5 49" xfId="3254" xr:uid="{00000000-0005-0000-0000-0000F40A0000}"/>
    <cellStyle name="60% - Accent5 5" xfId="527" xr:uid="{00000000-0005-0000-0000-0000F50A0000}"/>
    <cellStyle name="60% - Accent5 50" xfId="3255" xr:uid="{00000000-0005-0000-0000-0000F60A0000}"/>
    <cellStyle name="60% - Accent5 51" xfId="3256" xr:uid="{00000000-0005-0000-0000-0000F70A0000}"/>
    <cellStyle name="60% - Accent5 52" xfId="3257" xr:uid="{00000000-0005-0000-0000-0000F80A0000}"/>
    <cellStyle name="60% - Accent5 53" xfId="3258" xr:uid="{00000000-0005-0000-0000-0000F90A0000}"/>
    <cellStyle name="60% - Accent5 54" xfId="3259" xr:uid="{00000000-0005-0000-0000-0000FA0A0000}"/>
    <cellStyle name="60% - Accent5 55" xfId="3260" xr:uid="{00000000-0005-0000-0000-0000FB0A0000}"/>
    <cellStyle name="60% - Accent5 56" xfId="3261" xr:uid="{00000000-0005-0000-0000-0000FC0A0000}"/>
    <cellStyle name="60% - Accent5 57" xfId="3262" xr:uid="{00000000-0005-0000-0000-0000FD0A0000}"/>
    <cellStyle name="60% - Accent5 58" xfId="10532" xr:uid="{00000000-0005-0000-0000-0000FE0A0000}"/>
    <cellStyle name="60% - Accent5 59" xfId="10533" xr:uid="{00000000-0005-0000-0000-0000FF0A0000}"/>
    <cellStyle name="60% - Accent5 6" xfId="560" xr:uid="{00000000-0005-0000-0000-0000000B0000}"/>
    <cellStyle name="60% - Accent5 60" xfId="10534" xr:uid="{00000000-0005-0000-0000-0000010B0000}"/>
    <cellStyle name="60% - Accent5 61" xfId="10535" xr:uid="{00000000-0005-0000-0000-0000020B0000}"/>
    <cellStyle name="60% - Accent5 62" xfId="10536" xr:uid="{00000000-0005-0000-0000-0000030B0000}"/>
    <cellStyle name="60% - Accent5 63" xfId="10537" xr:uid="{00000000-0005-0000-0000-0000040B0000}"/>
    <cellStyle name="60% - Accent5 64" xfId="10538" xr:uid="{00000000-0005-0000-0000-0000050B0000}"/>
    <cellStyle name="60% - Accent5 65" xfId="10539" xr:uid="{00000000-0005-0000-0000-0000060B0000}"/>
    <cellStyle name="60% - Accent5 66" xfId="10540" xr:uid="{00000000-0005-0000-0000-0000070B0000}"/>
    <cellStyle name="60% - Accent5 67" xfId="10541" xr:uid="{00000000-0005-0000-0000-0000080B0000}"/>
    <cellStyle name="60% - Accent5 68" xfId="10542" xr:uid="{00000000-0005-0000-0000-0000090B0000}"/>
    <cellStyle name="60% - Accent5 69" xfId="10543" xr:uid="{00000000-0005-0000-0000-00000A0B0000}"/>
    <cellStyle name="60% - Accent5 7" xfId="339" xr:uid="{00000000-0005-0000-0000-00000B0B0000}"/>
    <cellStyle name="60% - Accent5 70" xfId="10544" xr:uid="{00000000-0005-0000-0000-00000C0B0000}"/>
    <cellStyle name="60% - Accent5 71" xfId="10545" xr:uid="{00000000-0005-0000-0000-00000D0B0000}"/>
    <cellStyle name="60% - Accent5 72" xfId="10546" xr:uid="{00000000-0005-0000-0000-00000E0B0000}"/>
    <cellStyle name="60% - Accent5 73" xfId="10547" xr:uid="{00000000-0005-0000-0000-00000F0B0000}"/>
    <cellStyle name="60% - Accent5 74" xfId="10548" xr:uid="{00000000-0005-0000-0000-0000100B0000}"/>
    <cellStyle name="60% - Accent5 75" xfId="10549" xr:uid="{00000000-0005-0000-0000-0000110B0000}"/>
    <cellStyle name="60% - Accent5 76" xfId="10550" xr:uid="{00000000-0005-0000-0000-0000120B0000}"/>
    <cellStyle name="60% - Accent5 77" xfId="10551" xr:uid="{00000000-0005-0000-0000-0000130B0000}"/>
    <cellStyle name="60% - Accent5 78" xfId="10552" xr:uid="{00000000-0005-0000-0000-0000140B0000}"/>
    <cellStyle name="60% - Accent5 79" xfId="10553" xr:uid="{00000000-0005-0000-0000-0000150B0000}"/>
    <cellStyle name="60% - Accent5 8" xfId="678" xr:uid="{00000000-0005-0000-0000-0000160B0000}"/>
    <cellStyle name="60% - Accent5 80" xfId="10554" xr:uid="{00000000-0005-0000-0000-0000170B0000}"/>
    <cellStyle name="60% - Accent5 81" xfId="10555" xr:uid="{00000000-0005-0000-0000-0000180B0000}"/>
    <cellStyle name="60% - Accent5 82" xfId="10556" xr:uid="{00000000-0005-0000-0000-0000190B0000}"/>
    <cellStyle name="60% - Accent5 83" xfId="10557" xr:uid="{00000000-0005-0000-0000-00001A0B0000}"/>
    <cellStyle name="60% - Accent5 84" xfId="10558" xr:uid="{00000000-0005-0000-0000-00001B0B0000}"/>
    <cellStyle name="60% - Accent5 85" xfId="10559" xr:uid="{00000000-0005-0000-0000-00001C0B0000}"/>
    <cellStyle name="60% - Accent5 86" xfId="10560" xr:uid="{00000000-0005-0000-0000-00001D0B0000}"/>
    <cellStyle name="60% - Accent5 87" xfId="13555" xr:uid="{00000000-0005-0000-0000-00001E0B0000}"/>
    <cellStyle name="60% - Accent5 88" xfId="13556" xr:uid="{00000000-0005-0000-0000-00001F0B0000}"/>
    <cellStyle name="60% - Accent5 9" xfId="725" xr:uid="{00000000-0005-0000-0000-0000200B0000}"/>
    <cellStyle name="60% - Accent6" xfId="31" xr:uid="{00000000-0005-0000-0000-0000210B0000}"/>
    <cellStyle name="60% - Accent6 10" xfId="765" xr:uid="{00000000-0005-0000-0000-0000220B0000}"/>
    <cellStyle name="60% - Accent6 11" xfId="803" xr:uid="{00000000-0005-0000-0000-0000230B0000}"/>
    <cellStyle name="60% - Accent6 12" xfId="836" xr:uid="{00000000-0005-0000-0000-0000240B0000}"/>
    <cellStyle name="60% - Accent6 13" xfId="1251" xr:uid="{00000000-0005-0000-0000-0000250B0000}"/>
    <cellStyle name="60% - Accent6 14" xfId="1252" xr:uid="{00000000-0005-0000-0000-0000260B0000}"/>
    <cellStyle name="60% - Accent6 15" xfId="1253" xr:uid="{00000000-0005-0000-0000-0000270B0000}"/>
    <cellStyle name="60% - Accent6 16" xfId="1254" xr:uid="{00000000-0005-0000-0000-0000280B0000}"/>
    <cellStyle name="60% - Accent6 17" xfId="1255" xr:uid="{00000000-0005-0000-0000-0000290B0000}"/>
    <cellStyle name="60% - Accent6 18" xfId="1256" xr:uid="{00000000-0005-0000-0000-00002A0B0000}"/>
    <cellStyle name="60% - Accent6 19" xfId="1257" xr:uid="{00000000-0005-0000-0000-00002B0B0000}"/>
    <cellStyle name="60% - Accent6 2" xfId="309" xr:uid="{00000000-0005-0000-0000-00002C0B0000}"/>
    <cellStyle name="60% - Accent6 2 2" xfId="10561" xr:uid="{00000000-0005-0000-0000-00002D0B0000}"/>
    <cellStyle name="60% - Accent6 2 2 2" xfId="10562" xr:uid="{00000000-0005-0000-0000-00002E0B0000}"/>
    <cellStyle name="60% - Accent6 20" xfId="1258" xr:uid="{00000000-0005-0000-0000-00002F0B0000}"/>
    <cellStyle name="60% - Accent6 21" xfId="1259" xr:uid="{00000000-0005-0000-0000-0000300B0000}"/>
    <cellStyle name="60% - Accent6 22" xfId="1260" xr:uid="{00000000-0005-0000-0000-0000310B0000}"/>
    <cellStyle name="60% - Accent6 23" xfId="1261" xr:uid="{00000000-0005-0000-0000-0000320B0000}"/>
    <cellStyle name="60% - Accent6 24" xfId="1262" xr:uid="{00000000-0005-0000-0000-0000330B0000}"/>
    <cellStyle name="60% - Accent6 25" xfId="1263" xr:uid="{00000000-0005-0000-0000-0000340B0000}"/>
    <cellStyle name="60% - Accent6 26" xfId="1264" xr:uid="{00000000-0005-0000-0000-0000350B0000}"/>
    <cellStyle name="60% - Accent6 27" xfId="1265" xr:uid="{00000000-0005-0000-0000-0000360B0000}"/>
    <cellStyle name="60% - Accent6 28" xfId="1266" xr:uid="{00000000-0005-0000-0000-0000370B0000}"/>
    <cellStyle name="60% - Accent6 29" xfId="1267" xr:uid="{00000000-0005-0000-0000-0000380B0000}"/>
    <cellStyle name="60% - Accent6 3" xfId="454" xr:uid="{00000000-0005-0000-0000-0000390B0000}"/>
    <cellStyle name="60% - Accent6 30" xfId="1268" xr:uid="{00000000-0005-0000-0000-00003A0B0000}"/>
    <cellStyle name="60% - Accent6 31" xfId="1269" xr:uid="{00000000-0005-0000-0000-00003B0B0000}"/>
    <cellStyle name="60% - Accent6 32" xfId="3263" xr:uid="{00000000-0005-0000-0000-00003C0B0000}"/>
    <cellStyle name="60% - Accent6 33" xfId="3264" xr:uid="{00000000-0005-0000-0000-00003D0B0000}"/>
    <cellStyle name="60% - Accent6 34" xfId="3265" xr:uid="{00000000-0005-0000-0000-00003E0B0000}"/>
    <cellStyle name="60% - Accent6 35" xfId="3266" xr:uid="{00000000-0005-0000-0000-00003F0B0000}"/>
    <cellStyle name="60% - Accent6 36" xfId="3267" xr:uid="{00000000-0005-0000-0000-0000400B0000}"/>
    <cellStyle name="60% - Accent6 37" xfId="3268" xr:uid="{00000000-0005-0000-0000-0000410B0000}"/>
    <cellStyle name="60% - Accent6 38" xfId="3269" xr:uid="{00000000-0005-0000-0000-0000420B0000}"/>
    <cellStyle name="60% - Accent6 39" xfId="3270" xr:uid="{00000000-0005-0000-0000-0000430B0000}"/>
    <cellStyle name="60% - Accent6 4" xfId="492" xr:uid="{00000000-0005-0000-0000-0000440B0000}"/>
    <cellStyle name="60% - Accent6 4 2" xfId="3271" xr:uid="{00000000-0005-0000-0000-0000450B0000}"/>
    <cellStyle name="60% - Accent6 4 3" xfId="3272" xr:uid="{00000000-0005-0000-0000-0000460B0000}"/>
    <cellStyle name="60% - Accent6 40" xfId="3273" xr:uid="{00000000-0005-0000-0000-0000470B0000}"/>
    <cellStyle name="60% - Accent6 41" xfId="3274" xr:uid="{00000000-0005-0000-0000-0000480B0000}"/>
    <cellStyle name="60% - Accent6 42" xfId="3275" xr:uid="{00000000-0005-0000-0000-0000490B0000}"/>
    <cellStyle name="60% - Accent6 43" xfId="3276" xr:uid="{00000000-0005-0000-0000-00004A0B0000}"/>
    <cellStyle name="60% - Accent6 44" xfId="3277" xr:uid="{00000000-0005-0000-0000-00004B0B0000}"/>
    <cellStyle name="60% - Accent6 45" xfId="3278" xr:uid="{00000000-0005-0000-0000-00004C0B0000}"/>
    <cellStyle name="60% - Accent6 46" xfId="3279" xr:uid="{00000000-0005-0000-0000-00004D0B0000}"/>
    <cellStyle name="60% - Accent6 47" xfId="3280" xr:uid="{00000000-0005-0000-0000-00004E0B0000}"/>
    <cellStyle name="60% - Accent6 48" xfId="3281" xr:uid="{00000000-0005-0000-0000-00004F0B0000}"/>
    <cellStyle name="60% - Accent6 49" xfId="3282" xr:uid="{00000000-0005-0000-0000-0000500B0000}"/>
    <cellStyle name="60% - Accent6 5" xfId="526" xr:uid="{00000000-0005-0000-0000-0000510B0000}"/>
    <cellStyle name="60% - Accent6 50" xfId="3283" xr:uid="{00000000-0005-0000-0000-0000520B0000}"/>
    <cellStyle name="60% - Accent6 51" xfId="3284" xr:uid="{00000000-0005-0000-0000-0000530B0000}"/>
    <cellStyle name="60% - Accent6 52" xfId="3285" xr:uid="{00000000-0005-0000-0000-0000540B0000}"/>
    <cellStyle name="60% - Accent6 53" xfId="3286" xr:uid="{00000000-0005-0000-0000-0000550B0000}"/>
    <cellStyle name="60% - Accent6 54" xfId="3287" xr:uid="{00000000-0005-0000-0000-0000560B0000}"/>
    <cellStyle name="60% - Accent6 55" xfId="3288" xr:uid="{00000000-0005-0000-0000-0000570B0000}"/>
    <cellStyle name="60% - Accent6 56" xfId="3289" xr:uid="{00000000-0005-0000-0000-0000580B0000}"/>
    <cellStyle name="60% - Accent6 57" xfId="3290" xr:uid="{00000000-0005-0000-0000-0000590B0000}"/>
    <cellStyle name="60% - Accent6 58" xfId="10563" xr:uid="{00000000-0005-0000-0000-00005A0B0000}"/>
    <cellStyle name="60% - Accent6 59" xfId="10564" xr:uid="{00000000-0005-0000-0000-00005B0B0000}"/>
    <cellStyle name="60% - Accent6 6" xfId="559" xr:uid="{00000000-0005-0000-0000-00005C0B0000}"/>
    <cellStyle name="60% - Accent6 60" xfId="10565" xr:uid="{00000000-0005-0000-0000-00005D0B0000}"/>
    <cellStyle name="60% - Accent6 61" xfId="10566" xr:uid="{00000000-0005-0000-0000-00005E0B0000}"/>
    <cellStyle name="60% - Accent6 62" xfId="10567" xr:uid="{00000000-0005-0000-0000-00005F0B0000}"/>
    <cellStyle name="60% - Accent6 63" xfId="10568" xr:uid="{00000000-0005-0000-0000-0000600B0000}"/>
    <cellStyle name="60% - Accent6 64" xfId="10569" xr:uid="{00000000-0005-0000-0000-0000610B0000}"/>
    <cellStyle name="60% - Accent6 65" xfId="10570" xr:uid="{00000000-0005-0000-0000-0000620B0000}"/>
    <cellStyle name="60% - Accent6 66" xfId="10571" xr:uid="{00000000-0005-0000-0000-0000630B0000}"/>
    <cellStyle name="60% - Accent6 67" xfId="10572" xr:uid="{00000000-0005-0000-0000-0000640B0000}"/>
    <cellStyle name="60% - Accent6 68" xfId="10573" xr:uid="{00000000-0005-0000-0000-0000650B0000}"/>
    <cellStyle name="60% - Accent6 69" xfId="10574" xr:uid="{00000000-0005-0000-0000-0000660B0000}"/>
    <cellStyle name="60% - Accent6 7" xfId="338" xr:uid="{00000000-0005-0000-0000-0000670B0000}"/>
    <cellStyle name="60% - Accent6 70" xfId="10575" xr:uid="{00000000-0005-0000-0000-0000680B0000}"/>
    <cellStyle name="60% - Accent6 71" xfId="10576" xr:uid="{00000000-0005-0000-0000-0000690B0000}"/>
    <cellStyle name="60% - Accent6 72" xfId="10577" xr:uid="{00000000-0005-0000-0000-00006A0B0000}"/>
    <cellStyle name="60% - Accent6 73" xfId="10578" xr:uid="{00000000-0005-0000-0000-00006B0B0000}"/>
    <cellStyle name="60% - Accent6 74" xfId="10579" xr:uid="{00000000-0005-0000-0000-00006C0B0000}"/>
    <cellStyle name="60% - Accent6 75" xfId="10580" xr:uid="{00000000-0005-0000-0000-00006D0B0000}"/>
    <cellStyle name="60% - Accent6 76" xfId="10581" xr:uid="{00000000-0005-0000-0000-00006E0B0000}"/>
    <cellStyle name="60% - Accent6 77" xfId="10582" xr:uid="{00000000-0005-0000-0000-00006F0B0000}"/>
    <cellStyle name="60% - Accent6 78" xfId="10583" xr:uid="{00000000-0005-0000-0000-0000700B0000}"/>
    <cellStyle name="60% - Accent6 79" xfId="10584" xr:uid="{00000000-0005-0000-0000-0000710B0000}"/>
    <cellStyle name="60% - Accent6 8" xfId="677" xr:uid="{00000000-0005-0000-0000-0000720B0000}"/>
    <cellStyle name="60% - Accent6 80" xfId="10585" xr:uid="{00000000-0005-0000-0000-0000730B0000}"/>
    <cellStyle name="60% - Accent6 81" xfId="10586" xr:uid="{00000000-0005-0000-0000-0000740B0000}"/>
    <cellStyle name="60% - Accent6 82" xfId="10587" xr:uid="{00000000-0005-0000-0000-0000750B0000}"/>
    <cellStyle name="60% - Accent6 83" xfId="10588" xr:uid="{00000000-0005-0000-0000-0000760B0000}"/>
    <cellStyle name="60% - Accent6 84" xfId="10589" xr:uid="{00000000-0005-0000-0000-0000770B0000}"/>
    <cellStyle name="60% - Accent6 85" xfId="10590" xr:uid="{00000000-0005-0000-0000-0000780B0000}"/>
    <cellStyle name="60% - Accent6 86" xfId="10591" xr:uid="{00000000-0005-0000-0000-0000790B0000}"/>
    <cellStyle name="60% - Accent6 87" xfId="13557" xr:uid="{00000000-0005-0000-0000-00007A0B0000}"/>
    <cellStyle name="60% - Accent6 88" xfId="13558" xr:uid="{00000000-0005-0000-0000-00007B0B0000}"/>
    <cellStyle name="60% - Accent6 9" xfId="724" xr:uid="{00000000-0005-0000-0000-00007C0B0000}"/>
    <cellStyle name="60% - Énfasis1" xfId="32" xr:uid="{00000000-0005-0000-0000-00007D0B0000}"/>
    <cellStyle name="60% - Énfasis1 10" xfId="10592" xr:uid="{00000000-0005-0000-0000-00007E0B0000}"/>
    <cellStyle name="60% - Énfasis1 11" xfId="10593" xr:uid="{00000000-0005-0000-0000-00007F0B0000}"/>
    <cellStyle name="60% - Énfasis1 12" xfId="10594" xr:uid="{00000000-0005-0000-0000-0000800B0000}"/>
    <cellStyle name="60% - Énfasis1 13" xfId="10595" xr:uid="{00000000-0005-0000-0000-0000810B0000}"/>
    <cellStyle name="60% - Énfasis1 14" xfId="10596" xr:uid="{00000000-0005-0000-0000-0000820B0000}"/>
    <cellStyle name="60% - Énfasis1 15" xfId="10597" xr:uid="{00000000-0005-0000-0000-0000830B0000}"/>
    <cellStyle name="60% - Énfasis1 16" xfId="10598" xr:uid="{00000000-0005-0000-0000-0000840B0000}"/>
    <cellStyle name="60% - Énfasis1 17" xfId="10599" xr:uid="{00000000-0005-0000-0000-0000850B0000}"/>
    <cellStyle name="60% - Énfasis1 18" xfId="10600" xr:uid="{00000000-0005-0000-0000-0000860B0000}"/>
    <cellStyle name="60% - Énfasis1 19" xfId="10601" xr:uid="{00000000-0005-0000-0000-0000870B0000}"/>
    <cellStyle name="60% - Énfasis1 2" xfId="3291" xr:uid="{00000000-0005-0000-0000-0000880B0000}"/>
    <cellStyle name="60% - Énfasis1 2 2" xfId="13559" xr:uid="{00000000-0005-0000-0000-0000890B0000}"/>
    <cellStyle name="60% - Énfasis1 20" xfId="10602" xr:uid="{00000000-0005-0000-0000-00008A0B0000}"/>
    <cellStyle name="60% - Énfasis1 21" xfId="10603" xr:uid="{00000000-0005-0000-0000-00008B0B0000}"/>
    <cellStyle name="60% - Énfasis1 22" xfId="10604" xr:uid="{00000000-0005-0000-0000-00008C0B0000}"/>
    <cellStyle name="60% - Énfasis1 23" xfId="10605" xr:uid="{00000000-0005-0000-0000-00008D0B0000}"/>
    <cellStyle name="60% - Énfasis1 24" xfId="10606" xr:uid="{00000000-0005-0000-0000-00008E0B0000}"/>
    <cellStyle name="60% - Énfasis1 25" xfId="10607" xr:uid="{00000000-0005-0000-0000-00008F0B0000}"/>
    <cellStyle name="60% - Énfasis1 26" xfId="10608" xr:uid="{00000000-0005-0000-0000-0000900B0000}"/>
    <cellStyle name="60% - Énfasis1 27" xfId="10609" xr:uid="{00000000-0005-0000-0000-0000910B0000}"/>
    <cellStyle name="60% - Énfasis1 28" xfId="10610" xr:uid="{00000000-0005-0000-0000-0000920B0000}"/>
    <cellStyle name="60% - Énfasis1 29" xfId="10611" xr:uid="{00000000-0005-0000-0000-0000930B0000}"/>
    <cellStyle name="60% - Énfasis1 3" xfId="3292" xr:uid="{00000000-0005-0000-0000-0000940B0000}"/>
    <cellStyle name="60% - Énfasis1 3 2" xfId="13560" xr:uid="{00000000-0005-0000-0000-0000950B0000}"/>
    <cellStyle name="60% - Énfasis1 30" xfId="10612" xr:uid="{00000000-0005-0000-0000-0000960B0000}"/>
    <cellStyle name="60% - Énfasis1 31" xfId="10613" xr:uid="{00000000-0005-0000-0000-0000970B0000}"/>
    <cellStyle name="60% - Énfasis1 32" xfId="10614" xr:uid="{00000000-0005-0000-0000-0000980B0000}"/>
    <cellStyle name="60% - Énfasis1 33" xfId="10615" xr:uid="{00000000-0005-0000-0000-0000990B0000}"/>
    <cellStyle name="60% - Énfasis1 34" xfId="10616" xr:uid="{00000000-0005-0000-0000-00009A0B0000}"/>
    <cellStyle name="60% - Énfasis1 35" xfId="10617" xr:uid="{00000000-0005-0000-0000-00009B0B0000}"/>
    <cellStyle name="60% - Énfasis1 36" xfId="10618" xr:uid="{00000000-0005-0000-0000-00009C0B0000}"/>
    <cellStyle name="60% - Énfasis1 37" xfId="10619" xr:uid="{00000000-0005-0000-0000-00009D0B0000}"/>
    <cellStyle name="60% - Énfasis1 38" xfId="10620" xr:uid="{00000000-0005-0000-0000-00009E0B0000}"/>
    <cellStyle name="60% - Énfasis1 39" xfId="10621" xr:uid="{00000000-0005-0000-0000-00009F0B0000}"/>
    <cellStyle name="60% - Énfasis1 4" xfId="10622" xr:uid="{00000000-0005-0000-0000-0000A00B0000}"/>
    <cellStyle name="60% - Énfasis1 40" xfId="10623" xr:uid="{00000000-0005-0000-0000-0000A10B0000}"/>
    <cellStyle name="60% - Énfasis1 41" xfId="10624" xr:uid="{00000000-0005-0000-0000-0000A20B0000}"/>
    <cellStyle name="60% - Énfasis1 42" xfId="10625" xr:uid="{00000000-0005-0000-0000-0000A30B0000}"/>
    <cellStyle name="60% - Énfasis1 43" xfId="10626" xr:uid="{00000000-0005-0000-0000-0000A40B0000}"/>
    <cellStyle name="60% - Énfasis1 44" xfId="10627" xr:uid="{00000000-0005-0000-0000-0000A50B0000}"/>
    <cellStyle name="60% - Énfasis1 45" xfId="10628" xr:uid="{00000000-0005-0000-0000-0000A60B0000}"/>
    <cellStyle name="60% - Énfasis1 46" xfId="10629" xr:uid="{00000000-0005-0000-0000-0000A70B0000}"/>
    <cellStyle name="60% - Énfasis1 47" xfId="10630" xr:uid="{00000000-0005-0000-0000-0000A80B0000}"/>
    <cellStyle name="60% - Énfasis1 48" xfId="10631" xr:uid="{00000000-0005-0000-0000-0000A90B0000}"/>
    <cellStyle name="60% - Énfasis1 49" xfId="10632" xr:uid="{00000000-0005-0000-0000-0000AA0B0000}"/>
    <cellStyle name="60% - Énfasis1 5" xfId="10633" xr:uid="{00000000-0005-0000-0000-0000AB0B0000}"/>
    <cellStyle name="60% - Énfasis1 50" xfId="10634" xr:uid="{00000000-0005-0000-0000-0000AC0B0000}"/>
    <cellStyle name="60% - Énfasis1 51" xfId="10635" xr:uid="{00000000-0005-0000-0000-0000AD0B0000}"/>
    <cellStyle name="60% - Énfasis1 52" xfId="10636" xr:uid="{00000000-0005-0000-0000-0000AE0B0000}"/>
    <cellStyle name="60% - Énfasis1 53" xfId="10637" xr:uid="{00000000-0005-0000-0000-0000AF0B0000}"/>
    <cellStyle name="60% - Énfasis1 54" xfId="10638" xr:uid="{00000000-0005-0000-0000-0000B00B0000}"/>
    <cellStyle name="60% - Énfasis1 55" xfId="10639" xr:uid="{00000000-0005-0000-0000-0000B10B0000}"/>
    <cellStyle name="60% - Énfasis1 56" xfId="10640" xr:uid="{00000000-0005-0000-0000-0000B20B0000}"/>
    <cellStyle name="60% - Énfasis1 57" xfId="10641" xr:uid="{00000000-0005-0000-0000-0000B30B0000}"/>
    <cellStyle name="60% - Énfasis1 58" xfId="10642" xr:uid="{00000000-0005-0000-0000-0000B40B0000}"/>
    <cellStyle name="60% - Énfasis1 6" xfId="10643" xr:uid="{00000000-0005-0000-0000-0000B50B0000}"/>
    <cellStyle name="60% - Énfasis1 7" xfId="10644" xr:uid="{00000000-0005-0000-0000-0000B60B0000}"/>
    <cellStyle name="60% - Énfasis1 8" xfId="10645" xr:uid="{00000000-0005-0000-0000-0000B70B0000}"/>
    <cellStyle name="60% - Énfasis1 9" xfId="10646" xr:uid="{00000000-0005-0000-0000-0000B80B0000}"/>
    <cellStyle name="60% - Énfasis2" xfId="33" xr:uid="{00000000-0005-0000-0000-0000B90B0000}"/>
    <cellStyle name="60% - Énfasis2 10" xfId="10647" xr:uid="{00000000-0005-0000-0000-0000BA0B0000}"/>
    <cellStyle name="60% - Énfasis2 11" xfId="10648" xr:uid="{00000000-0005-0000-0000-0000BB0B0000}"/>
    <cellStyle name="60% - Énfasis2 12" xfId="10649" xr:uid="{00000000-0005-0000-0000-0000BC0B0000}"/>
    <cellStyle name="60% - Énfasis2 13" xfId="10650" xr:uid="{00000000-0005-0000-0000-0000BD0B0000}"/>
    <cellStyle name="60% - Énfasis2 14" xfId="10651" xr:uid="{00000000-0005-0000-0000-0000BE0B0000}"/>
    <cellStyle name="60% - Énfasis2 15" xfId="10652" xr:uid="{00000000-0005-0000-0000-0000BF0B0000}"/>
    <cellStyle name="60% - Énfasis2 16" xfId="10653" xr:uid="{00000000-0005-0000-0000-0000C00B0000}"/>
    <cellStyle name="60% - Énfasis2 17" xfId="10654" xr:uid="{00000000-0005-0000-0000-0000C10B0000}"/>
    <cellStyle name="60% - Énfasis2 18" xfId="10655" xr:uid="{00000000-0005-0000-0000-0000C20B0000}"/>
    <cellStyle name="60% - Énfasis2 19" xfId="10656" xr:uid="{00000000-0005-0000-0000-0000C30B0000}"/>
    <cellStyle name="60% - Énfasis2 2" xfId="3293" xr:uid="{00000000-0005-0000-0000-0000C40B0000}"/>
    <cellStyle name="60% - Énfasis2 2 2" xfId="13561" xr:uid="{00000000-0005-0000-0000-0000C50B0000}"/>
    <cellStyle name="60% - Énfasis2 20" xfId="10657" xr:uid="{00000000-0005-0000-0000-0000C60B0000}"/>
    <cellStyle name="60% - Énfasis2 21" xfId="10658" xr:uid="{00000000-0005-0000-0000-0000C70B0000}"/>
    <cellStyle name="60% - Énfasis2 22" xfId="10659" xr:uid="{00000000-0005-0000-0000-0000C80B0000}"/>
    <cellStyle name="60% - Énfasis2 23" xfId="10660" xr:uid="{00000000-0005-0000-0000-0000C90B0000}"/>
    <cellStyle name="60% - Énfasis2 24" xfId="10661" xr:uid="{00000000-0005-0000-0000-0000CA0B0000}"/>
    <cellStyle name="60% - Énfasis2 25" xfId="10662" xr:uid="{00000000-0005-0000-0000-0000CB0B0000}"/>
    <cellStyle name="60% - Énfasis2 26" xfId="10663" xr:uid="{00000000-0005-0000-0000-0000CC0B0000}"/>
    <cellStyle name="60% - Énfasis2 27" xfId="10664" xr:uid="{00000000-0005-0000-0000-0000CD0B0000}"/>
    <cellStyle name="60% - Énfasis2 28" xfId="10665" xr:uid="{00000000-0005-0000-0000-0000CE0B0000}"/>
    <cellStyle name="60% - Énfasis2 29" xfId="10666" xr:uid="{00000000-0005-0000-0000-0000CF0B0000}"/>
    <cellStyle name="60% - Énfasis2 3" xfId="3294" xr:uid="{00000000-0005-0000-0000-0000D00B0000}"/>
    <cellStyle name="60% - Énfasis2 3 2" xfId="13562" xr:uid="{00000000-0005-0000-0000-0000D10B0000}"/>
    <cellStyle name="60% - Énfasis2 30" xfId="10667" xr:uid="{00000000-0005-0000-0000-0000D20B0000}"/>
    <cellStyle name="60% - Énfasis2 31" xfId="10668" xr:uid="{00000000-0005-0000-0000-0000D30B0000}"/>
    <cellStyle name="60% - Énfasis2 32" xfId="10669" xr:uid="{00000000-0005-0000-0000-0000D40B0000}"/>
    <cellStyle name="60% - Énfasis2 33" xfId="10670" xr:uid="{00000000-0005-0000-0000-0000D50B0000}"/>
    <cellStyle name="60% - Énfasis2 34" xfId="10671" xr:uid="{00000000-0005-0000-0000-0000D60B0000}"/>
    <cellStyle name="60% - Énfasis2 35" xfId="10672" xr:uid="{00000000-0005-0000-0000-0000D70B0000}"/>
    <cellStyle name="60% - Énfasis2 36" xfId="10673" xr:uid="{00000000-0005-0000-0000-0000D80B0000}"/>
    <cellStyle name="60% - Énfasis2 37" xfId="10674" xr:uid="{00000000-0005-0000-0000-0000D90B0000}"/>
    <cellStyle name="60% - Énfasis2 38" xfId="10675" xr:uid="{00000000-0005-0000-0000-0000DA0B0000}"/>
    <cellStyle name="60% - Énfasis2 39" xfId="10676" xr:uid="{00000000-0005-0000-0000-0000DB0B0000}"/>
    <cellStyle name="60% - Énfasis2 4" xfId="10677" xr:uid="{00000000-0005-0000-0000-0000DC0B0000}"/>
    <cellStyle name="60% - Énfasis2 40" xfId="10678" xr:uid="{00000000-0005-0000-0000-0000DD0B0000}"/>
    <cellStyle name="60% - Énfasis2 41" xfId="10679" xr:uid="{00000000-0005-0000-0000-0000DE0B0000}"/>
    <cellStyle name="60% - Énfasis2 42" xfId="10680" xr:uid="{00000000-0005-0000-0000-0000DF0B0000}"/>
    <cellStyle name="60% - Énfasis2 43" xfId="10681" xr:uid="{00000000-0005-0000-0000-0000E00B0000}"/>
    <cellStyle name="60% - Énfasis2 44" xfId="10682" xr:uid="{00000000-0005-0000-0000-0000E10B0000}"/>
    <cellStyle name="60% - Énfasis2 45" xfId="10683" xr:uid="{00000000-0005-0000-0000-0000E20B0000}"/>
    <cellStyle name="60% - Énfasis2 46" xfId="10684" xr:uid="{00000000-0005-0000-0000-0000E30B0000}"/>
    <cellStyle name="60% - Énfasis2 47" xfId="10685" xr:uid="{00000000-0005-0000-0000-0000E40B0000}"/>
    <cellStyle name="60% - Énfasis2 48" xfId="10686" xr:uid="{00000000-0005-0000-0000-0000E50B0000}"/>
    <cellStyle name="60% - Énfasis2 49" xfId="10687" xr:uid="{00000000-0005-0000-0000-0000E60B0000}"/>
    <cellStyle name="60% - Énfasis2 5" xfId="10688" xr:uid="{00000000-0005-0000-0000-0000E70B0000}"/>
    <cellStyle name="60% - Énfasis2 50" xfId="10689" xr:uid="{00000000-0005-0000-0000-0000E80B0000}"/>
    <cellStyle name="60% - Énfasis2 51" xfId="10690" xr:uid="{00000000-0005-0000-0000-0000E90B0000}"/>
    <cellStyle name="60% - Énfasis2 52" xfId="10691" xr:uid="{00000000-0005-0000-0000-0000EA0B0000}"/>
    <cellStyle name="60% - Énfasis2 53" xfId="10692" xr:uid="{00000000-0005-0000-0000-0000EB0B0000}"/>
    <cellStyle name="60% - Énfasis2 54" xfId="10693" xr:uid="{00000000-0005-0000-0000-0000EC0B0000}"/>
    <cellStyle name="60% - Énfasis2 55" xfId="10694" xr:uid="{00000000-0005-0000-0000-0000ED0B0000}"/>
    <cellStyle name="60% - Énfasis2 56" xfId="10695" xr:uid="{00000000-0005-0000-0000-0000EE0B0000}"/>
    <cellStyle name="60% - Énfasis2 57" xfId="10696" xr:uid="{00000000-0005-0000-0000-0000EF0B0000}"/>
    <cellStyle name="60% - Énfasis2 58" xfId="10697" xr:uid="{00000000-0005-0000-0000-0000F00B0000}"/>
    <cellStyle name="60% - Énfasis2 6" xfId="10698" xr:uid="{00000000-0005-0000-0000-0000F10B0000}"/>
    <cellStyle name="60% - Énfasis2 7" xfId="10699" xr:uid="{00000000-0005-0000-0000-0000F20B0000}"/>
    <cellStyle name="60% - Énfasis2 8" xfId="10700" xr:uid="{00000000-0005-0000-0000-0000F30B0000}"/>
    <cellStyle name="60% - Énfasis2 9" xfId="10701" xr:uid="{00000000-0005-0000-0000-0000F40B0000}"/>
    <cellStyle name="60% - Énfasis3" xfId="34" xr:uid="{00000000-0005-0000-0000-0000F50B0000}"/>
    <cellStyle name="60% - Énfasis3 10" xfId="10702" xr:uid="{00000000-0005-0000-0000-0000F60B0000}"/>
    <cellStyle name="60% - Énfasis3 11" xfId="10703" xr:uid="{00000000-0005-0000-0000-0000F70B0000}"/>
    <cellStyle name="60% - Énfasis3 12" xfId="10704" xr:uid="{00000000-0005-0000-0000-0000F80B0000}"/>
    <cellStyle name="60% - Énfasis3 13" xfId="10705" xr:uid="{00000000-0005-0000-0000-0000F90B0000}"/>
    <cellStyle name="60% - Énfasis3 14" xfId="10706" xr:uid="{00000000-0005-0000-0000-0000FA0B0000}"/>
    <cellStyle name="60% - Énfasis3 15" xfId="10707" xr:uid="{00000000-0005-0000-0000-0000FB0B0000}"/>
    <cellStyle name="60% - Énfasis3 16" xfId="10708" xr:uid="{00000000-0005-0000-0000-0000FC0B0000}"/>
    <cellStyle name="60% - Énfasis3 17" xfId="10709" xr:uid="{00000000-0005-0000-0000-0000FD0B0000}"/>
    <cellStyle name="60% - Énfasis3 18" xfId="10710" xr:uid="{00000000-0005-0000-0000-0000FE0B0000}"/>
    <cellStyle name="60% - Énfasis3 19" xfId="10711" xr:uid="{00000000-0005-0000-0000-0000FF0B0000}"/>
    <cellStyle name="60% - Énfasis3 2" xfId="3295" xr:uid="{00000000-0005-0000-0000-0000000C0000}"/>
    <cellStyle name="60% - Énfasis3 2 2" xfId="13563" xr:uid="{00000000-0005-0000-0000-0000010C0000}"/>
    <cellStyle name="60% - Énfasis3 20" xfId="10712" xr:uid="{00000000-0005-0000-0000-0000020C0000}"/>
    <cellStyle name="60% - Énfasis3 21" xfId="10713" xr:uid="{00000000-0005-0000-0000-0000030C0000}"/>
    <cellStyle name="60% - Énfasis3 22" xfId="10714" xr:uid="{00000000-0005-0000-0000-0000040C0000}"/>
    <cellStyle name="60% - Énfasis3 23" xfId="10715" xr:uid="{00000000-0005-0000-0000-0000050C0000}"/>
    <cellStyle name="60% - Énfasis3 24" xfId="10716" xr:uid="{00000000-0005-0000-0000-0000060C0000}"/>
    <cellStyle name="60% - Énfasis3 25" xfId="10717" xr:uid="{00000000-0005-0000-0000-0000070C0000}"/>
    <cellStyle name="60% - Énfasis3 26" xfId="10718" xr:uid="{00000000-0005-0000-0000-0000080C0000}"/>
    <cellStyle name="60% - Énfasis3 27" xfId="10719" xr:uid="{00000000-0005-0000-0000-0000090C0000}"/>
    <cellStyle name="60% - Énfasis3 28" xfId="10720" xr:uid="{00000000-0005-0000-0000-00000A0C0000}"/>
    <cellStyle name="60% - Énfasis3 29" xfId="10721" xr:uid="{00000000-0005-0000-0000-00000B0C0000}"/>
    <cellStyle name="60% - Énfasis3 3" xfId="3296" xr:uid="{00000000-0005-0000-0000-00000C0C0000}"/>
    <cellStyle name="60% - Énfasis3 3 2" xfId="13564" xr:uid="{00000000-0005-0000-0000-00000D0C0000}"/>
    <cellStyle name="60% - Énfasis3 30" xfId="10722" xr:uid="{00000000-0005-0000-0000-00000E0C0000}"/>
    <cellStyle name="60% - Énfasis3 31" xfId="10723" xr:uid="{00000000-0005-0000-0000-00000F0C0000}"/>
    <cellStyle name="60% - Énfasis3 32" xfId="10724" xr:uid="{00000000-0005-0000-0000-0000100C0000}"/>
    <cellStyle name="60% - Énfasis3 33" xfId="10725" xr:uid="{00000000-0005-0000-0000-0000110C0000}"/>
    <cellStyle name="60% - Énfasis3 34" xfId="10726" xr:uid="{00000000-0005-0000-0000-0000120C0000}"/>
    <cellStyle name="60% - Énfasis3 35" xfId="10727" xr:uid="{00000000-0005-0000-0000-0000130C0000}"/>
    <cellStyle name="60% - Énfasis3 36" xfId="10728" xr:uid="{00000000-0005-0000-0000-0000140C0000}"/>
    <cellStyle name="60% - Énfasis3 37" xfId="10729" xr:uid="{00000000-0005-0000-0000-0000150C0000}"/>
    <cellStyle name="60% - Énfasis3 38" xfId="10730" xr:uid="{00000000-0005-0000-0000-0000160C0000}"/>
    <cellStyle name="60% - Énfasis3 39" xfId="10731" xr:uid="{00000000-0005-0000-0000-0000170C0000}"/>
    <cellStyle name="60% - Énfasis3 4" xfId="10732" xr:uid="{00000000-0005-0000-0000-0000180C0000}"/>
    <cellStyle name="60% - Énfasis3 40" xfId="10733" xr:uid="{00000000-0005-0000-0000-0000190C0000}"/>
    <cellStyle name="60% - Énfasis3 41" xfId="10734" xr:uid="{00000000-0005-0000-0000-00001A0C0000}"/>
    <cellStyle name="60% - Énfasis3 42" xfId="10735" xr:uid="{00000000-0005-0000-0000-00001B0C0000}"/>
    <cellStyle name="60% - Énfasis3 43" xfId="10736" xr:uid="{00000000-0005-0000-0000-00001C0C0000}"/>
    <cellStyle name="60% - Énfasis3 44" xfId="10737" xr:uid="{00000000-0005-0000-0000-00001D0C0000}"/>
    <cellStyle name="60% - Énfasis3 45" xfId="10738" xr:uid="{00000000-0005-0000-0000-00001E0C0000}"/>
    <cellStyle name="60% - Énfasis3 46" xfId="10739" xr:uid="{00000000-0005-0000-0000-00001F0C0000}"/>
    <cellStyle name="60% - Énfasis3 47" xfId="10740" xr:uid="{00000000-0005-0000-0000-0000200C0000}"/>
    <cellStyle name="60% - Énfasis3 48" xfId="10741" xr:uid="{00000000-0005-0000-0000-0000210C0000}"/>
    <cellStyle name="60% - Énfasis3 49" xfId="10742" xr:uid="{00000000-0005-0000-0000-0000220C0000}"/>
    <cellStyle name="60% - Énfasis3 5" xfId="10743" xr:uid="{00000000-0005-0000-0000-0000230C0000}"/>
    <cellStyle name="60% - Énfasis3 50" xfId="10744" xr:uid="{00000000-0005-0000-0000-0000240C0000}"/>
    <cellStyle name="60% - Énfasis3 51" xfId="10745" xr:uid="{00000000-0005-0000-0000-0000250C0000}"/>
    <cellStyle name="60% - Énfasis3 52" xfId="10746" xr:uid="{00000000-0005-0000-0000-0000260C0000}"/>
    <cellStyle name="60% - Énfasis3 53" xfId="10747" xr:uid="{00000000-0005-0000-0000-0000270C0000}"/>
    <cellStyle name="60% - Énfasis3 54" xfId="10748" xr:uid="{00000000-0005-0000-0000-0000280C0000}"/>
    <cellStyle name="60% - Énfasis3 55" xfId="10749" xr:uid="{00000000-0005-0000-0000-0000290C0000}"/>
    <cellStyle name="60% - Énfasis3 56" xfId="10750" xr:uid="{00000000-0005-0000-0000-00002A0C0000}"/>
    <cellStyle name="60% - Énfasis3 57" xfId="10751" xr:uid="{00000000-0005-0000-0000-00002B0C0000}"/>
    <cellStyle name="60% - Énfasis3 58" xfId="10752" xr:uid="{00000000-0005-0000-0000-00002C0C0000}"/>
    <cellStyle name="60% - Énfasis3 6" xfId="10753" xr:uid="{00000000-0005-0000-0000-00002D0C0000}"/>
    <cellStyle name="60% - Énfasis3 7" xfId="10754" xr:uid="{00000000-0005-0000-0000-00002E0C0000}"/>
    <cellStyle name="60% - Énfasis3 8" xfId="10755" xr:uid="{00000000-0005-0000-0000-00002F0C0000}"/>
    <cellStyle name="60% - Énfasis3 9" xfId="10756" xr:uid="{00000000-0005-0000-0000-0000300C0000}"/>
    <cellStyle name="60% - Énfasis4" xfId="35" xr:uid="{00000000-0005-0000-0000-0000310C0000}"/>
    <cellStyle name="60% - Énfasis4 10" xfId="10757" xr:uid="{00000000-0005-0000-0000-0000320C0000}"/>
    <cellStyle name="60% - Énfasis4 11" xfId="10758" xr:uid="{00000000-0005-0000-0000-0000330C0000}"/>
    <cellStyle name="60% - Énfasis4 12" xfId="10759" xr:uid="{00000000-0005-0000-0000-0000340C0000}"/>
    <cellStyle name="60% - Énfasis4 13" xfId="10760" xr:uid="{00000000-0005-0000-0000-0000350C0000}"/>
    <cellStyle name="60% - Énfasis4 14" xfId="10761" xr:uid="{00000000-0005-0000-0000-0000360C0000}"/>
    <cellStyle name="60% - Énfasis4 15" xfId="10762" xr:uid="{00000000-0005-0000-0000-0000370C0000}"/>
    <cellStyle name="60% - Énfasis4 16" xfId="10763" xr:uid="{00000000-0005-0000-0000-0000380C0000}"/>
    <cellStyle name="60% - Énfasis4 17" xfId="10764" xr:uid="{00000000-0005-0000-0000-0000390C0000}"/>
    <cellStyle name="60% - Énfasis4 18" xfId="10765" xr:uid="{00000000-0005-0000-0000-00003A0C0000}"/>
    <cellStyle name="60% - Énfasis4 19" xfId="10766" xr:uid="{00000000-0005-0000-0000-00003B0C0000}"/>
    <cellStyle name="60% - Énfasis4 2" xfId="3297" xr:uid="{00000000-0005-0000-0000-00003C0C0000}"/>
    <cellStyle name="60% - Énfasis4 2 2" xfId="13565" xr:uid="{00000000-0005-0000-0000-00003D0C0000}"/>
    <cellStyle name="60% - Énfasis4 20" xfId="10767" xr:uid="{00000000-0005-0000-0000-00003E0C0000}"/>
    <cellStyle name="60% - Énfasis4 21" xfId="10768" xr:uid="{00000000-0005-0000-0000-00003F0C0000}"/>
    <cellStyle name="60% - Énfasis4 22" xfId="10769" xr:uid="{00000000-0005-0000-0000-0000400C0000}"/>
    <cellStyle name="60% - Énfasis4 23" xfId="10770" xr:uid="{00000000-0005-0000-0000-0000410C0000}"/>
    <cellStyle name="60% - Énfasis4 24" xfId="10771" xr:uid="{00000000-0005-0000-0000-0000420C0000}"/>
    <cellStyle name="60% - Énfasis4 25" xfId="10772" xr:uid="{00000000-0005-0000-0000-0000430C0000}"/>
    <cellStyle name="60% - Énfasis4 26" xfId="10773" xr:uid="{00000000-0005-0000-0000-0000440C0000}"/>
    <cellStyle name="60% - Énfasis4 27" xfId="10774" xr:uid="{00000000-0005-0000-0000-0000450C0000}"/>
    <cellStyle name="60% - Énfasis4 28" xfId="10775" xr:uid="{00000000-0005-0000-0000-0000460C0000}"/>
    <cellStyle name="60% - Énfasis4 29" xfId="10776" xr:uid="{00000000-0005-0000-0000-0000470C0000}"/>
    <cellStyle name="60% - Énfasis4 3" xfId="3298" xr:uid="{00000000-0005-0000-0000-0000480C0000}"/>
    <cellStyle name="60% - Énfasis4 3 2" xfId="13566" xr:uid="{00000000-0005-0000-0000-0000490C0000}"/>
    <cellStyle name="60% - Énfasis4 30" xfId="10777" xr:uid="{00000000-0005-0000-0000-00004A0C0000}"/>
    <cellStyle name="60% - Énfasis4 31" xfId="10778" xr:uid="{00000000-0005-0000-0000-00004B0C0000}"/>
    <cellStyle name="60% - Énfasis4 32" xfId="10779" xr:uid="{00000000-0005-0000-0000-00004C0C0000}"/>
    <cellStyle name="60% - Énfasis4 33" xfId="10780" xr:uid="{00000000-0005-0000-0000-00004D0C0000}"/>
    <cellStyle name="60% - Énfasis4 34" xfId="10781" xr:uid="{00000000-0005-0000-0000-00004E0C0000}"/>
    <cellStyle name="60% - Énfasis4 35" xfId="10782" xr:uid="{00000000-0005-0000-0000-00004F0C0000}"/>
    <cellStyle name="60% - Énfasis4 36" xfId="10783" xr:uid="{00000000-0005-0000-0000-0000500C0000}"/>
    <cellStyle name="60% - Énfasis4 37" xfId="10784" xr:uid="{00000000-0005-0000-0000-0000510C0000}"/>
    <cellStyle name="60% - Énfasis4 38" xfId="10785" xr:uid="{00000000-0005-0000-0000-0000520C0000}"/>
    <cellStyle name="60% - Énfasis4 39" xfId="10786" xr:uid="{00000000-0005-0000-0000-0000530C0000}"/>
    <cellStyle name="60% - Énfasis4 4" xfId="10787" xr:uid="{00000000-0005-0000-0000-0000540C0000}"/>
    <cellStyle name="60% - Énfasis4 40" xfId="10788" xr:uid="{00000000-0005-0000-0000-0000550C0000}"/>
    <cellStyle name="60% - Énfasis4 41" xfId="10789" xr:uid="{00000000-0005-0000-0000-0000560C0000}"/>
    <cellStyle name="60% - Énfasis4 42" xfId="10790" xr:uid="{00000000-0005-0000-0000-0000570C0000}"/>
    <cellStyle name="60% - Énfasis4 43" xfId="10791" xr:uid="{00000000-0005-0000-0000-0000580C0000}"/>
    <cellStyle name="60% - Énfasis4 44" xfId="10792" xr:uid="{00000000-0005-0000-0000-0000590C0000}"/>
    <cellStyle name="60% - Énfasis4 45" xfId="10793" xr:uid="{00000000-0005-0000-0000-00005A0C0000}"/>
    <cellStyle name="60% - Énfasis4 46" xfId="10794" xr:uid="{00000000-0005-0000-0000-00005B0C0000}"/>
    <cellStyle name="60% - Énfasis4 47" xfId="10795" xr:uid="{00000000-0005-0000-0000-00005C0C0000}"/>
    <cellStyle name="60% - Énfasis4 48" xfId="10796" xr:uid="{00000000-0005-0000-0000-00005D0C0000}"/>
    <cellStyle name="60% - Énfasis4 49" xfId="10797" xr:uid="{00000000-0005-0000-0000-00005E0C0000}"/>
    <cellStyle name="60% - Énfasis4 5" xfId="10798" xr:uid="{00000000-0005-0000-0000-00005F0C0000}"/>
    <cellStyle name="60% - Énfasis4 50" xfId="10799" xr:uid="{00000000-0005-0000-0000-0000600C0000}"/>
    <cellStyle name="60% - Énfasis4 51" xfId="10800" xr:uid="{00000000-0005-0000-0000-0000610C0000}"/>
    <cellStyle name="60% - Énfasis4 52" xfId="10801" xr:uid="{00000000-0005-0000-0000-0000620C0000}"/>
    <cellStyle name="60% - Énfasis4 53" xfId="10802" xr:uid="{00000000-0005-0000-0000-0000630C0000}"/>
    <cellStyle name="60% - Énfasis4 54" xfId="10803" xr:uid="{00000000-0005-0000-0000-0000640C0000}"/>
    <cellStyle name="60% - Énfasis4 55" xfId="10804" xr:uid="{00000000-0005-0000-0000-0000650C0000}"/>
    <cellStyle name="60% - Énfasis4 56" xfId="10805" xr:uid="{00000000-0005-0000-0000-0000660C0000}"/>
    <cellStyle name="60% - Énfasis4 57" xfId="10806" xr:uid="{00000000-0005-0000-0000-0000670C0000}"/>
    <cellStyle name="60% - Énfasis4 58" xfId="10807" xr:uid="{00000000-0005-0000-0000-0000680C0000}"/>
    <cellStyle name="60% - Énfasis4 6" xfId="10808" xr:uid="{00000000-0005-0000-0000-0000690C0000}"/>
    <cellStyle name="60% - Énfasis4 7" xfId="10809" xr:uid="{00000000-0005-0000-0000-00006A0C0000}"/>
    <cellStyle name="60% - Énfasis4 8" xfId="10810" xr:uid="{00000000-0005-0000-0000-00006B0C0000}"/>
    <cellStyle name="60% - Énfasis4 9" xfId="10811" xr:uid="{00000000-0005-0000-0000-00006C0C0000}"/>
    <cellStyle name="60% - Énfasis5" xfId="36" xr:uid="{00000000-0005-0000-0000-00006D0C0000}"/>
    <cellStyle name="60% - Énfasis5 10" xfId="10812" xr:uid="{00000000-0005-0000-0000-00006E0C0000}"/>
    <cellStyle name="60% - Énfasis5 11" xfId="10813" xr:uid="{00000000-0005-0000-0000-00006F0C0000}"/>
    <cellStyle name="60% - Énfasis5 12" xfId="10814" xr:uid="{00000000-0005-0000-0000-0000700C0000}"/>
    <cellStyle name="60% - Énfasis5 13" xfId="10815" xr:uid="{00000000-0005-0000-0000-0000710C0000}"/>
    <cellStyle name="60% - Énfasis5 14" xfId="10816" xr:uid="{00000000-0005-0000-0000-0000720C0000}"/>
    <cellStyle name="60% - Énfasis5 15" xfId="10817" xr:uid="{00000000-0005-0000-0000-0000730C0000}"/>
    <cellStyle name="60% - Énfasis5 16" xfId="10818" xr:uid="{00000000-0005-0000-0000-0000740C0000}"/>
    <cellStyle name="60% - Énfasis5 17" xfId="10819" xr:uid="{00000000-0005-0000-0000-0000750C0000}"/>
    <cellStyle name="60% - Énfasis5 18" xfId="10820" xr:uid="{00000000-0005-0000-0000-0000760C0000}"/>
    <cellStyle name="60% - Énfasis5 19" xfId="10821" xr:uid="{00000000-0005-0000-0000-0000770C0000}"/>
    <cellStyle name="60% - Énfasis5 2" xfId="3299" xr:uid="{00000000-0005-0000-0000-0000780C0000}"/>
    <cellStyle name="60% - Énfasis5 2 2" xfId="13567" xr:uid="{00000000-0005-0000-0000-0000790C0000}"/>
    <cellStyle name="60% - Énfasis5 20" xfId="10822" xr:uid="{00000000-0005-0000-0000-00007A0C0000}"/>
    <cellStyle name="60% - Énfasis5 21" xfId="10823" xr:uid="{00000000-0005-0000-0000-00007B0C0000}"/>
    <cellStyle name="60% - Énfasis5 22" xfId="10824" xr:uid="{00000000-0005-0000-0000-00007C0C0000}"/>
    <cellStyle name="60% - Énfasis5 23" xfId="10825" xr:uid="{00000000-0005-0000-0000-00007D0C0000}"/>
    <cellStyle name="60% - Énfasis5 24" xfId="10826" xr:uid="{00000000-0005-0000-0000-00007E0C0000}"/>
    <cellStyle name="60% - Énfasis5 25" xfId="10827" xr:uid="{00000000-0005-0000-0000-00007F0C0000}"/>
    <cellStyle name="60% - Énfasis5 26" xfId="10828" xr:uid="{00000000-0005-0000-0000-0000800C0000}"/>
    <cellStyle name="60% - Énfasis5 27" xfId="10829" xr:uid="{00000000-0005-0000-0000-0000810C0000}"/>
    <cellStyle name="60% - Énfasis5 28" xfId="10830" xr:uid="{00000000-0005-0000-0000-0000820C0000}"/>
    <cellStyle name="60% - Énfasis5 29" xfId="10831" xr:uid="{00000000-0005-0000-0000-0000830C0000}"/>
    <cellStyle name="60% - Énfasis5 3" xfId="3300" xr:uid="{00000000-0005-0000-0000-0000840C0000}"/>
    <cellStyle name="60% - Énfasis5 3 2" xfId="13568" xr:uid="{00000000-0005-0000-0000-0000850C0000}"/>
    <cellStyle name="60% - Énfasis5 30" xfId="10832" xr:uid="{00000000-0005-0000-0000-0000860C0000}"/>
    <cellStyle name="60% - Énfasis5 31" xfId="10833" xr:uid="{00000000-0005-0000-0000-0000870C0000}"/>
    <cellStyle name="60% - Énfasis5 32" xfId="10834" xr:uid="{00000000-0005-0000-0000-0000880C0000}"/>
    <cellStyle name="60% - Énfasis5 33" xfId="10835" xr:uid="{00000000-0005-0000-0000-0000890C0000}"/>
    <cellStyle name="60% - Énfasis5 34" xfId="10836" xr:uid="{00000000-0005-0000-0000-00008A0C0000}"/>
    <cellStyle name="60% - Énfasis5 35" xfId="10837" xr:uid="{00000000-0005-0000-0000-00008B0C0000}"/>
    <cellStyle name="60% - Énfasis5 36" xfId="10838" xr:uid="{00000000-0005-0000-0000-00008C0C0000}"/>
    <cellStyle name="60% - Énfasis5 37" xfId="10839" xr:uid="{00000000-0005-0000-0000-00008D0C0000}"/>
    <cellStyle name="60% - Énfasis5 38" xfId="10840" xr:uid="{00000000-0005-0000-0000-00008E0C0000}"/>
    <cellStyle name="60% - Énfasis5 39" xfId="10841" xr:uid="{00000000-0005-0000-0000-00008F0C0000}"/>
    <cellStyle name="60% - Énfasis5 4" xfId="10842" xr:uid="{00000000-0005-0000-0000-0000900C0000}"/>
    <cellStyle name="60% - Énfasis5 40" xfId="10843" xr:uid="{00000000-0005-0000-0000-0000910C0000}"/>
    <cellStyle name="60% - Énfasis5 41" xfId="10844" xr:uid="{00000000-0005-0000-0000-0000920C0000}"/>
    <cellStyle name="60% - Énfasis5 42" xfId="10845" xr:uid="{00000000-0005-0000-0000-0000930C0000}"/>
    <cellStyle name="60% - Énfasis5 43" xfId="10846" xr:uid="{00000000-0005-0000-0000-0000940C0000}"/>
    <cellStyle name="60% - Énfasis5 44" xfId="10847" xr:uid="{00000000-0005-0000-0000-0000950C0000}"/>
    <cellStyle name="60% - Énfasis5 45" xfId="10848" xr:uid="{00000000-0005-0000-0000-0000960C0000}"/>
    <cellStyle name="60% - Énfasis5 46" xfId="10849" xr:uid="{00000000-0005-0000-0000-0000970C0000}"/>
    <cellStyle name="60% - Énfasis5 47" xfId="10850" xr:uid="{00000000-0005-0000-0000-0000980C0000}"/>
    <cellStyle name="60% - Énfasis5 48" xfId="10851" xr:uid="{00000000-0005-0000-0000-0000990C0000}"/>
    <cellStyle name="60% - Énfasis5 49" xfId="10852" xr:uid="{00000000-0005-0000-0000-00009A0C0000}"/>
    <cellStyle name="60% - Énfasis5 5" xfId="10853" xr:uid="{00000000-0005-0000-0000-00009B0C0000}"/>
    <cellStyle name="60% - Énfasis5 50" xfId="10854" xr:uid="{00000000-0005-0000-0000-00009C0C0000}"/>
    <cellStyle name="60% - Énfasis5 51" xfId="10855" xr:uid="{00000000-0005-0000-0000-00009D0C0000}"/>
    <cellStyle name="60% - Énfasis5 52" xfId="10856" xr:uid="{00000000-0005-0000-0000-00009E0C0000}"/>
    <cellStyle name="60% - Énfasis5 53" xfId="10857" xr:uid="{00000000-0005-0000-0000-00009F0C0000}"/>
    <cellStyle name="60% - Énfasis5 54" xfId="10858" xr:uid="{00000000-0005-0000-0000-0000A00C0000}"/>
    <cellStyle name="60% - Énfasis5 55" xfId="10859" xr:uid="{00000000-0005-0000-0000-0000A10C0000}"/>
    <cellStyle name="60% - Énfasis5 56" xfId="10860" xr:uid="{00000000-0005-0000-0000-0000A20C0000}"/>
    <cellStyle name="60% - Énfasis5 57" xfId="10861" xr:uid="{00000000-0005-0000-0000-0000A30C0000}"/>
    <cellStyle name="60% - Énfasis5 58" xfId="10862" xr:uid="{00000000-0005-0000-0000-0000A40C0000}"/>
    <cellStyle name="60% - Énfasis5 6" xfId="10863" xr:uid="{00000000-0005-0000-0000-0000A50C0000}"/>
    <cellStyle name="60% - Énfasis5 7" xfId="10864" xr:uid="{00000000-0005-0000-0000-0000A60C0000}"/>
    <cellStyle name="60% - Énfasis5 8" xfId="10865" xr:uid="{00000000-0005-0000-0000-0000A70C0000}"/>
    <cellStyle name="60% - Énfasis5 9" xfId="10866" xr:uid="{00000000-0005-0000-0000-0000A80C0000}"/>
    <cellStyle name="60% - Énfasis6" xfId="37" xr:uid="{00000000-0005-0000-0000-0000A90C0000}"/>
    <cellStyle name="60% - Énfasis6 10" xfId="10867" xr:uid="{00000000-0005-0000-0000-0000AA0C0000}"/>
    <cellStyle name="60% - Énfasis6 11" xfId="10868" xr:uid="{00000000-0005-0000-0000-0000AB0C0000}"/>
    <cellStyle name="60% - Énfasis6 12" xfId="10869" xr:uid="{00000000-0005-0000-0000-0000AC0C0000}"/>
    <cellStyle name="60% - Énfasis6 13" xfId="10870" xr:uid="{00000000-0005-0000-0000-0000AD0C0000}"/>
    <cellStyle name="60% - Énfasis6 14" xfId="10871" xr:uid="{00000000-0005-0000-0000-0000AE0C0000}"/>
    <cellStyle name="60% - Énfasis6 15" xfId="10872" xr:uid="{00000000-0005-0000-0000-0000AF0C0000}"/>
    <cellStyle name="60% - Énfasis6 16" xfId="10873" xr:uid="{00000000-0005-0000-0000-0000B00C0000}"/>
    <cellStyle name="60% - Énfasis6 17" xfId="10874" xr:uid="{00000000-0005-0000-0000-0000B10C0000}"/>
    <cellStyle name="60% - Énfasis6 18" xfId="10875" xr:uid="{00000000-0005-0000-0000-0000B20C0000}"/>
    <cellStyle name="60% - Énfasis6 19" xfId="10876" xr:uid="{00000000-0005-0000-0000-0000B30C0000}"/>
    <cellStyle name="60% - Énfasis6 2" xfId="3301" xr:uid="{00000000-0005-0000-0000-0000B40C0000}"/>
    <cellStyle name="60% - Énfasis6 2 2" xfId="13569" xr:uid="{00000000-0005-0000-0000-0000B50C0000}"/>
    <cellStyle name="60% - Énfasis6 20" xfId="10877" xr:uid="{00000000-0005-0000-0000-0000B60C0000}"/>
    <cellStyle name="60% - Énfasis6 21" xfId="10878" xr:uid="{00000000-0005-0000-0000-0000B70C0000}"/>
    <cellStyle name="60% - Énfasis6 22" xfId="10879" xr:uid="{00000000-0005-0000-0000-0000B80C0000}"/>
    <cellStyle name="60% - Énfasis6 23" xfId="10880" xr:uid="{00000000-0005-0000-0000-0000B90C0000}"/>
    <cellStyle name="60% - Énfasis6 24" xfId="10881" xr:uid="{00000000-0005-0000-0000-0000BA0C0000}"/>
    <cellStyle name="60% - Énfasis6 25" xfId="10882" xr:uid="{00000000-0005-0000-0000-0000BB0C0000}"/>
    <cellStyle name="60% - Énfasis6 26" xfId="10883" xr:uid="{00000000-0005-0000-0000-0000BC0C0000}"/>
    <cellStyle name="60% - Énfasis6 27" xfId="10884" xr:uid="{00000000-0005-0000-0000-0000BD0C0000}"/>
    <cellStyle name="60% - Énfasis6 28" xfId="10885" xr:uid="{00000000-0005-0000-0000-0000BE0C0000}"/>
    <cellStyle name="60% - Énfasis6 29" xfId="10886" xr:uid="{00000000-0005-0000-0000-0000BF0C0000}"/>
    <cellStyle name="60% - Énfasis6 3" xfId="3302" xr:uid="{00000000-0005-0000-0000-0000C00C0000}"/>
    <cellStyle name="60% - Énfasis6 3 2" xfId="13570" xr:uid="{00000000-0005-0000-0000-0000C10C0000}"/>
    <cellStyle name="60% - Énfasis6 30" xfId="10887" xr:uid="{00000000-0005-0000-0000-0000C20C0000}"/>
    <cellStyle name="60% - Énfasis6 31" xfId="10888" xr:uid="{00000000-0005-0000-0000-0000C30C0000}"/>
    <cellStyle name="60% - Énfasis6 32" xfId="10889" xr:uid="{00000000-0005-0000-0000-0000C40C0000}"/>
    <cellStyle name="60% - Énfasis6 33" xfId="10890" xr:uid="{00000000-0005-0000-0000-0000C50C0000}"/>
    <cellStyle name="60% - Énfasis6 34" xfId="10891" xr:uid="{00000000-0005-0000-0000-0000C60C0000}"/>
    <cellStyle name="60% - Énfasis6 35" xfId="10892" xr:uid="{00000000-0005-0000-0000-0000C70C0000}"/>
    <cellStyle name="60% - Énfasis6 36" xfId="10893" xr:uid="{00000000-0005-0000-0000-0000C80C0000}"/>
    <cellStyle name="60% - Énfasis6 37" xfId="10894" xr:uid="{00000000-0005-0000-0000-0000C90C0000}"/>
    <cellStyle name="60% - Énfasis6 38" xfId="10895" xr:uid="{00000000-0005-0000-0000-0000CA0C0000}"/>
    <cellStyle name="60% - Énfasis6 39" xfId="10896" xr:uid="{00000000-0005-0000-0000-0000CB0C0000}"/>
    <cellStyle name="60% - Énfasis6 4" xfId="10897" xr:uid="{00000000-0005-0000-0000-0000CC0C0000}"/>
    <cellStyle name="60% - Énfasis6 40" xfId="10898" xr:uid="{00000000-0005-0000-0000-0000CD0C0000}"/>
    <cellStyle name="60% - Énfasis6 41" xfId="10899" xr:uid="{00000000-0005-0000-0000-0000CE0C0000}"/>
    <cellStyle name="60% - Énfasis6 42" xfId="10900" xr:uid="{00000000-0005-0000-0000-0000CF0C0000}"/>
    <cellStyle name="60% - Énfasis6 43" xfId="10901" xr:uid="{00000000-0005-0000-0000-0000D00C0000}"/>
    <cellStyle name="60% - Énfasis6 44" xfId="10902" xr:uid="{00000000-0005-0000-0000-0000D10C0000}"/>
    <cellStyle name="60% - Énfasis6 45" xfId="10903" xr:uid="{00000000-0005-0000-0000-0000D20C0000}"/>
    <cellStyle name="60% - Énfasis6 46" xfId="10904" xr:uid="{00000000-0005-0000-0000-0000D30C0000}"/>
    <cellStyle name="60% - Énfasis6 47" xfId="10905" xr:uid="{00000000-0005-0000-0000-0000D40C0000}"/>
    <cellStyle name="60% - Énfasis6 48" xfId="10906" xr:uid="{00000000-0005-0000-0000-0000D50C0000}"/>
    <cellStyle name="60% - Énfasis6 49" xfId="10907" xr:uid="{00000000-0005-0000-0000-0000D60C0000}"/>
    <cellStyle name="60% - Énfasis6 5" xfId="10908" xr:uid="{00000000-0005-0000-0000-0000D70C0000}"/>
    <cellStyle name="60% - Énfasis6 50" xfId="10909" xr:uid="{00000000-0005-0000-0000-0000D80C0000}"/>
    <cellStyle name="60% - Énfasis6 51" xfId="10910" xr:uid="{00000000-0005-0000-0000-0000D90C0000}"/>
    <cellStyle name="60% - Énfasis6 52" xfId="10911" xr:uid="{00000000-0005-0000-0000-0000DA0C0000}"/>
    <cellStyle name="60% - Énfasis6 53" xfId="10912" xr:uid="{00000000-0005-0000-0000-0000DB0C0000}"/>
    <cellStyle name="60% - Énfasis6 54" xfId="10913" xr:uid="{00000000-0005-0000-0000-0000DC0C0000}"/>
    <cellStyle name="60% - Énfasis6 55" xfId="10914" xr:uid="{00000000-0005-0000-0000-0000DD0C0000}"/>
    <cellStyle name="60% - Énfasis6 56" xfId="10915" xr:uid="{00000000-0005-0000-0000-0000DE0C0000}"/>
    <cellStyle name="60% - Énfasis6 57" xfId="10916" xr:uid="{00000000-0005-0000-0000-0000DF0C0000}"/>
    <cellStyle name="60% - Énfasis6 58" xfId="10917" xr:uid="{00000000-0005-0000-0000-0000E00C0000}"/>
    <cellStyle name="60% - Énfasis6 6" xfId="10918" xr:uid="{00000000-0005-0000-0000-0000E10C0000}"/>
    <cellStyle name="60% - Énfasis6 7" xfId="10919" xr:uid="{00000000-0005-0000-0000-0000E20C0000}"/>
    <cellStyle name="60% - Énfasis6 8" xfId="10920" xr:uid="{00000000-0005-0000-0000-0000E30C0000}"/>
    <cellStyle name="60% - Énfasis6 9" xfId="10921" xr:uid="{00000000-0005-0000-0000-0000E40C0000}"/>
    <cellStyle name="6mal" xfId="13571" xr:uid="{00000000-0005-0000-0000-0000E50C0000}"/>
    <cellStyle name="Accent1" xfId="38" xr:uid="{00000000-0005-0000-0000-0000E60C0000}"/>
    <cellStyle name="Accent1 - 20% 2" xfId="10922" xr:uid="{00000000-0005-0000-0000-0000E70C0000}"/>
    <cellStyle name="Accent1 - 20% 3" xfId="10923" xr:uid="{00000000-0005-0000-0000-0000E80C0000}"/>
    <cellStyle name="Accent1 - 20% 4" xfId="10924" xr:uid="{00000000-0005-0000-0000-0000E90C0000}"/>
    <cellStyle name="Accent1 - 40% 2" xfId="10925" xr:uid="{00000000-0005-0000-0000-0000EA0C0000}"/>
    <cellStyle name="Accent1 - 40% 3" xfId="10926" xr:uid="{00000000-0005-0000-0000-0000EB0C0000}"/>
    <cellStyle name="Accent1 - 40% 4" xfId="10927" xr:uid="{00000000-0005-0000-0000-0000EC0C0000}"/>
    <cellStyle name="Accent1 - 60% 2" xfId="10928" xr:uid="{00000000-0005-0000-0000-0000ED0C0000}"/>
    <cellStyle name="Accent1 - 60% 3" xfId="10929" xr:uid="{00000000-0005-0000-0000-0000EE0C0000}"/>
    <cellStyle name="Accent1 - 60% 4" xfId="10930" xr:uid="{00000000-0005-0000-0000-0000EF0C0000}"/>
    <cellStyle name="Accent1 10" xfId="799" xr:uid="{00000000-0005-0000-0000-0000F00C0000}"/>
    <cellStyle name="Accent1 11" xfId="833" xr:uid="{00000000-0005-0000-0000-0000F10C0000}"/>
    <cellStyle name="Accent1 12" xfId="864" xr:uid="{00000000-0005-0000-0000-0000F20C0000}"/>
    <cellStyle name="Accent1 13" xfId="1270" xr:uid="{00000000-0005-0000-0000-0000F30C0000}"/>
    <cellStyle name="Accent1 14" xfId="1271" xr:uid="{00000000-0005-0000-0000-0000F40C0000}"/>
    <cellStyle name="Accent1 15" xfId="1272" xr:uid="{00000000-0005-0000-0000-0000F50C0000}"/>
    <cellStyle name="Accent1 16" xfId="1273" xr:uid="{00000000-0005-0000-0000-0000F60C0000}"/>
    <cellStyle name="Accent1 17" xfId="1274" xr:uid="{00000000-0005-0000-0000-0000F70C0000}"/>
    <cellStyle name="Accent1 18" xfId="1275" xr:uid="{00000000-0005-0000-0000-0000F80C0000}"/>
    <cellStyle name="Accent1 19" xfId="1276" xr:uid="{00000000-0005-0000-0000-0000F90C0000}"/>
    <cellStyle name="Accent1 2" xfId="313" xr:uid="{00000000-0005-0000-0000-0000FA0C0000}"/>
    <cellStyle name="Accent1 2 2" xfId="10931" xr:uid="{00000000-0005-0000-0000-0000FB0C0000}"/>
    <cellStyle name="Accent1 2 2 2" xfId="10932" xr:uid="{00000000-0005-0000-0000-0000FC0C0000}"/>
    <cellStyle name="Accent1 20" xfId="1277" xr:uid="{00000000-0005-0000-0000-0000FD0C0000}"/>
    <cellStyle name="Accent1 21" xfId="1278" xr:uid="{00000000-0005-0000-0000-0000FE0C0000}"/>
    <cellStyle name="Accent1 22" xfId="1279" xr:uid="{00000000-0005-0000-0000-0000FF0C0000}"/>
    <cellStyle name="Accent1 23" xfId="1280" xr:uid="{00000000-0005-0000-0000-0000000D0000}"/>
    <cellStyle name="Accent1 24" xfId="1281" xr:uid="{00000000-0005-0000-0000-0000010D0000}"/>
    <cellStyle name="Accent1 25" xfId="1282" xr:uid="{00000000-0005-0000-0000-0000020D0000}"/>
    <cellStyle name="Accent1 26" xfId="1283" xr:uid="{00000000-0005-0000-0000-0000030D0000}"/>
    <cellStyle name="Accent1 27" xfId="1284" xr:uid="{00000000-0005-0000-0000-0000040D0000}"/>
    <cellStyle name="Accent1 28" xfId="1285" xr:uid="{00000000-0005-0000-0000-0000050D0000}"/>
    <cellStyle name="Accent1 29" xfId="1286" xr:uid="{00000000-0005-0000-0000-0000060D0000}"/>
    <cellStyle name="Accent1 3" xfId="450" xr:uid="{00000000-0005-0000-0000-0000070D0000}"/>
    <cellStyle name="Accent1 30" xfId="1287" xr:uid="{00000000-0005-0000-0000-0000080D0000}"/>
    <cellStyle name="Accent1 31" xfId="1288" xr:uid="{00000000-0005-0000-0000-0000090D0000}"/>
    <cellStyle name="Accent1 32" xfId="3303" xr:uid="{00000000-0005-0000-0000-00000A0D0000}"/>
    <cellStyle name="Accent1 33" xfId="3304" xr:uid="{00000000-0005-0000-0000-00000B0D0000}"/>
    <cellStyle name="Accent1 34" xfId="3305" xr:uid="{00000000-0005-0000-0000-00000C0D0000}"/>
    <cellStyle name="Accent1 35" xfId="3306" xr:uid="{00000000-0005-0000-0000-00000D0D0000}"/>
    <cellStyle name="Accent1 36" xfId="3307" xr:uid="{00000000-0005-0000-0000-00000E0D0000}"/>
    <cellStyle name="Accent1 37" xfId="3308" xr:uid="{00000000-0005-0000-0000-00000F0D0000}"/>
    <cellStyle name="Accent1 38" xfId="3309" xr:uid="{00000000-0005-0000-0000-0000100D0000}"/>
    <cellStyle name="Accent1 39" xfId="3310" xr:uid="{00000000-0005-0000-0000-0000110D0000}"/>
    <cellStyle name="Accent1 4" xfId="487" xr:uid="{00000000-0005-0000-0000-0000120D0000}"/>
    <cellStyle name="Accent1 4 2" xfId="3311" xr:uid="{00000000-0005-0000-0000-0000130D0000}"/>
    <cellStyle name="Accent1 4 3" xfId="3312" xr:uid="{00000000-0005-0000-0000-0000140D0000}"/>
    <cellStyle name="Accent1 40" xfId="3313" xr:uid="{00000000-0005-0000-0000-0000150D0000}"/>
    <cellStyle name="Accent1 41" xfId="3314" xr:uid="{00000000-0005-0000-0000-0000160D0000}"/>
    <cellStyle name="Accent1 42" xfId="3315" xr:uid="{00000000-0005-0000-0000-0000170D0000}"/>
    <cellStyle name="Accent1 43" xfId="3316" xr:uid="{00000000-0005-0000-0000-0000180D0000}"/>
    <cellStyle name="Accent1 44" xfId="3317" xr:uid="{00000000-0005-0000-0000-0000190D0000}"/>
    <cellStyle name="Accent1 45" xfId="3318" xr:uid="{00000000-0005-0000-0000-00001A0D0000}"/>
    <cellStyle name="Accent1 46" xfId="3319" xr:uid="{00000000-0005-0000-0000-00001B0D0000}"/>
    <cellStyle name="Accent1 47" xfId="3320" xr:uid="{00000000-0005-0000-0000-00001C0D0000}"/>
    <cellStyle name="Accent1 48" xfId="3321" xr:uid="{00000000-0005-0000-0000-00001D0D0000}"/>
    <cellStyle name="Accent1 49" xfId="3322" xr:uid="{00000000-0005-0000-0000-00001E0D0000}"/>
    <cellStyle name="Accent1 5" xfId="524" xr:uid="{00000000-0005-0000-0000-00001F0D0000}"/>
    <cellStyle name="Accent1 50" xfId="3323" xr:uid="{00000000-0005-0000-0000-0000200D0000}"/>
    <cellStyle name="Accent1 51" xfId="3324" xr:uid="{00000000-0005-0000-0000-0000210D0000}"/>
    <cellStyle name="Accent1 52" xfId="3325" xr:uid="{00000000-0005-0000-0000-0000220D0000}"/>
    <cellStyle name="Accent1 53" xfId="3326" xr:uid="{00000000-0005-0000-0000-0000230D0000}"/>
    <cellStyle name="Accent1 54" xfId="3327" xr:uid="{00000000-0005-0000-0000-0000240D0000}"/>
    <cellStyle name="Accent1 55" xfId="3328" xr:uid="{00000000-0005-0000-0000-0000250D0000}"/>
    <cellStyle name="Accent1 56" xfId="3329" xr:uid="{00000000-0005-0000-0000-0000260D0000}"/>
    <cellStyle name="Accent1 57" xfId="3330" xr:uid="{00000000-0005-0000-0000-0000270D0000}"/>
    <cellStyle name="Accent1 58" xfId="10933" xr:uid="{00000000-0005-0000-0000-0000280D0000}"/>
    <cellStyle name="Accent1 59" xfId="10934" xr:uid="{00000000-0005-0000-0000-0000290D0000}"/>
    <cellStyle name="Accent1 6" xfId="557" xr:uid="{00000000-0005-0000-0000-00002A0D0000}"/>
    <cellStyle name="Accent1 60" xfId="10935" xr:uid="{00000000-0005-0000-0000-00002B0D0000}"/>
    <cellStyle name="Accent1 61" xfId="10936" xr:uid="{00000000-0005-0000-0000-00002C0D0000}"/>
    <cellStyle name="Accent1 62" xfId="10937" xr:uid="{00000000-0005-0000-0000-00002D0D0000}"/>
    <cellStyle name="Accent1 63" xfId="10938" xr:uid="{00000000-0005-0000-0000-00002E0D0000}"/>
    <cellStyle name="Accent1 64" xfId="10939" xr:uid="{00000000-0005-0000-0000-00002F0D0000}"/>
    <cellStyle name="Accent1 65" xfId="10940" xr:uid="{00000000-0005-0000-0000-0000300D0000}"/>
    <cellStyle name="Accent1 66" xfId="10941" xr:uid="{00000000-0005-0000-0000-0000310D0000}"/>
    <cellStyle name="Accent1 67" xfId="10942" xr:uid="{00000000-0005-0000-0000-0000320D0000}"/>
    <cellStyle name="Accent1 68" xfId="10943" xr:uid="{00000000-0005-0000-0000-0000330D0000}"/>
    <cellStyle name="Accent1 69" xfId="10944" xr:uid="{00000000-0005-0000-0000-0000340D0000}"/>
    <cellStyle name="Accent1 7" xfId="329" xr:uid="{00000000-0005-0000-0000-0000350D0000}"/>
    <cellStyle name="Accent1 70" xfId="10945" xr:uid="{00000000-0005-0000-0000-0000360D0000}"/>
    <cellStyle name="Accent1 71" xfId="10946" xr:uid="{00000000-0005-0000-0000-0000370D0000}"/>
    <cellStyle name="Accent1 72" xfId="10947" xr:uid="{00000000-0005-0000-0000-0000380D0000}"/>
    <cellStyle name="Accent1 73" xfId="10948" xr:uid="{00000000-0005-0000-0000-0000390D0000}"/>
    <cellStyle name="Accent1 74" xfId="10949" xr:uid="{00000000-0005-0000-0000-00003A0D0000}"/>
    <cellStyle name="Accent1 75" xfId="10950" xr:uid="{00000000-0005-0000-0000-00003B0D0000}"/>
    <cellStyle name="Accent1 76" xfId="10951" xr:uid="{00000000-0005-0000-0000-00003C0D0000}"/>
    <cellStyle name="Accent1 77" xfId="10952" xr:uid="{00000000-0005-0000-0000-00003D0D0000}"/>
    <cellStyle name="Accent1 78" xfId="10953" xr:uid="{00000000-0005-0000-0000-00003E0D0000}"/>
    <cellStyle name="Accent1 79" xfId="10954" xr:uid="{00000000-0005-0000-0000-00003F0D0000}"/>
    <cellStyle name="Accent1 8" xfId="674" xr:uid="{00000000-0005-0000-0000-0000400D0000}"/>
    <cellStyle name="Accent1 80" xfId="10955" xr:uid="{00000000-0005-0000-0000-0000410D0000}"/>
    <cellStyle name="Accent1 81" xfId="10956" xr:uid="{00000000-0005-0000-0000-0000420D0000}"/>
    <cellStyle name="Accent1 82" xfId="10957" xr:uid="{00000000-0005-0000-0000-0000430D0000}"/>
    <cellStyle name="Accent1 83" xfId="10958" xr:uid="{00000000-0005-0000-0000-0000440D0000}"/>
    <cellStyle name="Accent1 84" xfId="10959" xr:uid="{00000000-0005-0000-0000-0000450D0000}"/>
    <cellStyle name="Accent1 85" xfId="10960" xr:uid="{00000000-0005-0000-0000-0000460D0000}"/>
    <cellStyle name="Accent1 86" xfId="10961" xr:uid="{00000000-0005-0000-0000-0000470D0000}"/>
    <cellStyle name="Accent1 87" xfId="13572" xr:uid="{00000000-0005-0000-0000-0000480D0000}"/>
    <cellStyle name="Accent1 88" xfId="13573" xr:uid="{00000000-0005-0000-0000-0000490D0000}"/>
    <cellStyle name="Accent1 89" xfId="13574" xr:uid="{00000000-0005-0000-0000-00004A0D0000}"/>
    <cellStyle name="Accent1 9" xfId="760" xr:uid="{00000000-0005-0000-0000-00004B0D0000}"/>
    <cellStyle name="Accent1 90" xfId="13575" xr:uid="{00000000-0005-0000-0000-00004C0D0000}"/>
    <cellStyle name="Accent1 91" xfId="13576" xr:uid="{00000000-0005-0000-0000-00004D0D0000}"/>
    <cellStyle name="Accent1 92" xfId="13577" xr:uid="{00000000-0005-0000-0000-00004E0D0000}"/>
    <cellStyle name="Accent1 93" xfId="13578" xr:uid="{00000000-0005-0000-0000-00004F0D0000}"/>
    <cellStyle name="Accent1 94" xfId="13579" xr:uid="{00000000-0005-0000-0000-0000500D0000}"/>
    <cellStyle name="Accent1 95" xfId="13580" xr:uid="{00000000-0005-0000-0000-0000510D0000}"/>
    <cellStyle name="Accent1 96" xfId="13581" xr:uid="{00000000-0005-0000-0000-0000520D0000}"/>
    <cellStyle name="Accent1 97" xfId="13582" xr:uid="{00000000-0005-0000-0000-0000530D0000}"/>
    <cellStyle name="Accent1 98" xfId="13583" xr:uid="{00000000-0005-0000-0000-0000540D0000}"/>
    <cellStyle name="Accent2" xfId="39" xr:uid="{00000000-0005-0000-0000-0000550D0000}"/>
    <cellStyle name="Accent2 - 20% 2" xfId="10962" xr:uid="{00000000-0005-0000-0000-0000560D0000}"/>
    <cellStyle name="Accent2 - 20% 3" xfId="10963" xr:uid="{00000000-0005-0000-0000-0000570D0000}"/>
    <cellStyle name="Accent2 - 20% 4" xfId="10964" xr:uid="{00000000-0005-0000-0000-0000580D0000}"/>
    <cellStyle name="Accent2 - 40% 2" xfId="10965" xr:uid="{00000000-0005-0000-0000-0000590D0000}"/>
    <cellStyle name="Accent2 - 40% 3" xfId="10966" xr:uid="{00000000-0005-0000-0000-00005A0D0000}"/>
    <cellStyle name="Accent2 - 40% 4" xfId="10967" xr:uid="{00000000-0005-0000-0000-00005B0D0000}"/>
    <cellStyle name="Accent2 - 60% 2" xfId="10968" xr:uid="{00000000-0005-0000-0000-00005C0D0000}"/>
    <cellStyle name="Accent2 - 60% 3" xfId="10969" xr:uid="{00000000-0005-0000-0000-00005D0D0000}"/>
    <cellStyle name="Accent2 - 60% 4" xfId="10970" xr:uid="{00000000-0005-0000-0000-00005E0D0000}"/>
    <cellStyle name="Accent2 10" xfId="764" xr:uid="{00000000-0005-0000-0000-00005F0D0000}"/>
    <cellStyle name="Accent2 11" xfId="802" xr:uid="{00000000-0005-0000-0000-0000600D0000}"/>
    <cellStyle name="Accent2 12" xfId="835" xr:uid="{00000000-0005-0000-0000-0000610D0000}"/>
    <cellStyle name="Accent2 13" xfId="1289" xr:uid="{00000000-0005-0000-0000-0000620D0000}"/>
    <cellStyle name="Accent2 14" xfId="1290" xr:uid="{00000000-0005-0000-0000-0000630D0000}"/>
    <cellStyle name="Accent2 15" xfId="1291" xr:uid="{00000000-0005-0000-0000-0000640D0000}"/>
    <cellStyle name="Accent2 16" xfId="1292" xr:uid="{00000000-0005-0000-0000-0000650D0000}"/>
    <cellStyle name="Accent2 17" xfId="1293" xr:uid="{00000000-0005-0000-0000-0000660D0000}"/>
    <cellStyle name="Accent2 18" xfId="1294" xr:uid="{00000000-0005-0000-0000-0000670D0000}"/>
    <cellStyle name="Accent2 19" xfId="1295" xr:uid="{00000000-0005-0000-0000-0000680D0000}"/>
    <cellStyle name="Accent2 2" xfId="314" xr:uid="{00000000-0005-0000-0000-0000690D0000}"/>
    <cellStyle name="Accent2 2 2" xfId="10971" xr:uid="{00000000-0005-0000-0000-00006A0D0000}"/>
    <cellStyle name="Accent2 2 2 2" xfId="10972" xr:uid="{00000000-0005-0000-0000-00006B0D0000}"/>
    <cellStyle name="Accent2 20" xfId="1296" xr:uid="{00000000-0005-0000-0000-00006C0D0000}"/>
    <cellStyle name="Accent2 21" xfId="1297" xr:uid="{00000000-0005-0000-0000-00006D0D0000}"/>
    <cellStyle name="Accent2 22" xfId="1298" xr:uid="{00000000-0005-0000-0000-00006E0D0000}"/>
    <cellStyle name="Accent2 23" xfId="1299" xr:uid="{00000000-0005-0000-0000-00006F0D0000}"/>
    <cellStyle name="Accent2 24" xfId="1300" xr:uid="{00000000-0005-0000-0000-0000700D0000}"/>
    <cellStyle name="Accent2 25" xfId="1301" xr:uid="{00000000-0005-0000-0000-0000710D0000}"/>
    <cellStyle name="Accent2 26" xfId="1302" xr:uid="{00000000-0005-0000-0000-0000720D0000}"/>
    <cellStyle name="Accent2 27" xfId="1303" xr:uid="{00000000-0005-0000-0000-0000730D0000}"/>
    <cellStyle name="Accent2 28" xfId="1304" xr:uid="{00000000-0005-0000-0000-0000740D0000}"/>
    <cellStyle name="Accent2 29" xfId="1305" xr:uid="{00000000-0005-0000-0000-0000750D0000}"/>
    <cellStyle name="Accent2 3" xfId="449" xr:uid="{00000000-0005-0000-0000-0000760D0000}"/>
    <cellStyle name="Accent2 30" xfId="1306" xr:uid="{00000000-0005-0000-0000-0000770D0000}"/>
    <cellStyle name="Accent2 31" xfId="1307" xr:uid="{00000000-0005-0000-0000-0000780D0000}"/>
    <cellStyle name="Accent2 32" xfId="3331" xr:uid="{00000000-0005-0000-0000-0000790D0000}"/>
    <cellStyle name="Accent2 33" xfId="3332" xr:uid="{00000000-0005-0000-0000-00007A0D0000}"/>
    <cellStyle name="Accent2 34" xfId="3333" xr:uid="{00000000-0005-0000-0000-00007B0D0000}"/>
    <cellStyle name="Accent2 35" xfId="3334" xr:uid="{00000000-0005-0000-0000-00007C0D0000}"/>
    <cellStyle name="Accent2 36" xfId="3335" xr:uid="{00000000-0005-0000-0000-00007D0D0000}"/>
    <cellStyle name="Accent2 37" xfId="3336" xr:uid="{00000000-0005-0000-0000-00007E0D0000}"/>
    <cellStyle name="Accent2 38" xfId="3337" xr:uid="{00000000-0005-0000-0000-00007F0D0000}"/>
    <cellStyle name="Accent2 39" xfId="3338" xr:uid="{00000000-0005-0000-0000-0000800D0000}"/>
    <cellStyle name="Accent2 4" xfId="486" xr:uid="{00000000-0005-0000-0000-0000810D0000}"/>
    <cellStyle name="Accent2 4 2" xfId="3339" xr:uid="{00000000-0005-0000-0000-0000820D0000}"/>
    <cellStyle name="Accent2 4 3" xfId="3340" xr:uid="{00000000-0005-0000-0000-0000830D0000}"/>
    <cellStyle name="Accent2 40" xfId="3341" xr:uid="{00000000-0005-0000-0000-0000840D0000}"/>
    <cellStyle name="Accent2 41" xfId="3342" xr:uid="{00000000-0005-0000-0000-0000850D0000}"/>
    <cellStyle name="Accent2 42" xfId="3343" xr:uid="{00000000-0005-0000-0000-0000860D0000}"/>
    <cellStyle name="Accent2 43" xfId="3344" xr:uid="{00000000-0005-0000-0000-0000870D0000}"/>
    <cellStyle name="Accent2 44" xfId="3345" xr:uid="{00000000-0005-0000-0000-0000880D0000}"/>
    <cellStyle name="Accent2 45" xfId="3346" xr:uid="{00000000-0005-0000-0000-0000890D0000}"/>
    <cellStyle name="Accent2 46" xfId="3347" xr:uid="{00000000-0005-0000-0000-00008A0D0000}"/>
    <cellStyle name="Accent2 47" xfId="3348" xr:uid="{00000000-0005-0000-0000-00008B0D0000}"/>
    <cellStyle name="Accent2 48" xfId="3349" xr:uid="{00000000-0005-0000-0000-00008C0D0000}"/>
    <cellStyle name="Accent2 49" xfId="3350" xr:uid="{00000000-0005-0000-0000-00008D0D0000}"/>
    <cellStyle name="Accent2 5" xfId="523" xr:uid="{00000000-0005-0000-0000-00008E0D0000}"/>
    <cellStyle name="Accent2 50" xfId="3351" xr:uid="{00000000-0005-0000-0000-00008F0D0000}"/>
    <cellStyle name="Accent2 51" xfId="3352" xr:uid="{00000000-0005-0000-0000-0000900D0000}"/>
    <cellStyle name="Accent2 52" xfId="3353" xr:uid="{00000000-0005-0000-0000-0000910D0000}"/>
    <cellStyle name="Accent2 53" xfId="3354" xr:uid="{00000000-0005-0000-0000-0000920D0000}"/>
    <cellStyle name="Accent2 54" xfId="3355" xr:uid="{00000000-0005-0000-0000-0000930D0000}"/>
    <cellStyle name="Accent2 55" xfId="3356" xr:uid="{00000000-0005-0000-0000-0000940D0000}"/>
    <cellStyle name="Accent2 56" xfId="3357" xr:uid="{00000000-0005-0000-0000-0000950D0000}"/>
    <cellStyle name="Accent2 57" xfId="3358" xr:uid="{00000000-0005-0000-0000-0000960D0000}"/>
    <cellStyle name="Accent2 58" xfId="10973" xr:uid="{00000000-0005-0000-0000-0000970D0000}"/>
    <cellStyle name="Accent2 59" xfId="10974" xr:uid="{00000000-0005-0000-0000-0000980D0000}"/>
    <cellStyle name="Accent2 6" xfId="556" xr:uid="{00000000-0005-0000-0000-0000990D0000}"/>
    <cellStyle name="Accent2 60" xfId="10975" xr:uid="{00000000-0005-0000-0000-00009A0D0000}"/>
    <cellStyle name="Accent2 61" xfId="10976" xr:uid="{00000000-0005-0000-0000-00009B0D0000}"/>
    <cellStyle name="Accent2 62" xfId="10977" xr:uid="{00000000-0005-0000-0000-00009C0D0000}"/>
    <cellStyle name="Accent2 63" xfId="10978" xr:uid="{00000000-0005-0000-0000-00009D0D0000}"/>
    <cellStyle name="Accent2 64" xfId="10979" xr:uid="{00000000-0005-0000-0000-00009E0D0000}"/>
    <cellStyle name="Accent2 65" xfId="10980" xr:uid="{00000000-0005-0000-0000-00009F0D0000}"/>
    <cellStyle name="Accent2 66" xfId="10981" xr:uid="{00000000-0005-0000-0000-0000A00D0000}"/>
    <cellStyle name="Accent2 67" xfId="10982" xr:uid="{00000000-0005-0000-0000-0000A10D0000}"/>
    <cellStyle name="Accent2 68" xfId="10983" xr:uid="{00000000-0005-0000-0000-0000A20D0000}"/>
    <cellStyle name="Accent2 69" xfId="10984" xr:uid="{00000000-0005-0000-0000-0000A30D0000}"/>
    <cellStyle name="Accent2 7" xfId="328" xr:uid="{00000000-0005-0000-0000-0000A40D0000}"/>
    <cellStyle name="Accent2 70" xfId="10985" xr:uid="{00000000-0005-0000-0000-0000A50D0000}"/>
    <cellStyle name="Accent2 71" xfId="10986" xr:uid="{00000000-0005-0000-0000-0000A60D0000}"/>
    <cellStyle name="Accent2 72" xfId="10987" xr:uid="{00000000-0005-0000-0000-0000A70D0000}"/>
    <cellStyle name="Accent2 73" xfId="10988" xr:uid="{00000000-0005-0000-0000-0000A80D0000}"/>
    <cellStyle name="Accent2 74" xfId="10989" xr:uid="{00000000-0005-0000-0000-0000A90D0000}"/>
    <cellStyle name="Accent2 75" xfId="10990" xr:uid="{00000000-0005-0000-0000-0000AA0D0000}"/>
    <cellStyle name="Accent2 76" xfId="10991" xr:uid="{00000000-0005-0000-0000-0000AB0D0000}"/>
    <cellStyle name="Accent2 77" xfId="10992" xr:uid="{00000000-0005-0000-0000-0000AC0D0000}"/>
    <cellStyle name="Accent2 78" xfId="10993" xr:uid="{00000000-0005-0000-0000-0000AD0D0000}"/>
    <cellStyle name="Accent2 79" xfId="10994" xr:uid="{00000000-0005-0000-0000-0000AE0D0000}"/>
    <cellStyle name="Accent2 8" xfId="673" xr:uid="{00000000-0005-0000-0000-0000AF0D0000}"/>
    <cellStyle name="Accent2 80" xfId="10995" xr:uid="{00000000-0005-0000-0000-0000B00D0000}"/>
    <cellStyle name="Accent2 81" xfId="10996" xr:uid="{00000000-0005-0000-0000-0000B10D0000}"/>
    <cellStyle name="Accent2 82" xfId="10997" xr:uid="{00000000-0005-0000-0000-0000B20D0000}"/>
    <cellStyle name="Accent2 83" xfId="10998" xr:uid="{00000000-0005-0000-0000-0000B30D0000}"/>
    <cellStyle name="Accent2 84" xfId="10999" xr:uid="{00000000-0005-0000-0000-0000B40D0000}"/>
    <cellStyle name="Accent2 85" xfId="11000" xr:uid="{00000000-0005-0000-0000-0000B50D0000}"/>
    <cellStyle name="Accent2 86" xfId="11001" xr:uid="{00000000-0005-0000-0000-0000B60D0000}"/>
    <cellStyle name="Accent2 87" xfId="13584" xr:uid="{00000000-0005-0000-0000-0000B70D0000}"/>
    <cellStyle name="Accent2 88" xfId="13585" xr:uid="{00000000-0005-0000-0000-0000B80D0000}"/>
    <cellStyle name="Accent2 89" xfId="13586" xr:uid="{00000000-0005-0000-0000-0000B90D0000}"/>
    <cellStyle name="Accent2 9" xfId="723" xr:uid="{00000000-0005-0000-0000-0000BA0D0000}"/>
    <cellStyle name="Accent2 90" xfId="13587" xr:uid="{00000000-0005-0000-0000-0000BB0D0000}"/>
    <cellStyle name="Accent2 91" xfId="13588" xr:uid="{00000000-0005-0000-0000-0000BC0D0000}"/>
    <cellStyle name="Accent2 92" xfId="13589" xr:uid="{00000000-0005-0000-0000-0000BD0D0000}"/>
    <cellStyle name="Accent2 93" xfId="13590" xr:uid="{00000000-0005-0000-0000-0000BE0D0000}"/>
    <cellStyle name="Accent2 94" xfId="13591" xr:uid="{00000000-0005-0000-0000-0000BF0D0000}"/>
    <cellStyle name="Accent2 95" xfId="13592" xr:uid="{00000000-0005-0000-0000-0000C00D0000}"/>
    <cellStyle name="Accent2 96" xfId="13593" xr:uid="{00000000-0005-0000-0000-0000C10D0000}"/>
    <cellStyle name="Accent2 97" xfId="13594" xr:uid="{00000000-0005-0000-0000-0000C20D0000}"/>
    <cellStyle name="Accent2 98" xfId="13595" xr:uid="{00000000-0005-0000-0000-0000C30D0000}"/>
    <cellStyle name="Accent3" xfId="40" xr:uid="{00000000-0005-0000-0000-0000C40D0000}"/>
    <cellStyle name="Accent3 - 20% 2" xfId="11002" xr:uid="{00000000-0005-0000-0000-0000C50D0000}"/>
    <cellStyle name="Accent3 - 20% 3" xfId="11003" xr:uid="{00000000-0005-0000-0000-0000C60D0000}"/>
    <cellStyle name="Accent3 - 20% 4" xfId="11004" xr:uid="{00000000-0005-0000-0000-0000C70D0000}"/>
    <cellStyle name="Accent3 - 40% 2" xfId="11005" xr:uid="{00000000-0005-0000-0000-0000C80D0000}"/>
    <cellStyle name="Accent3 - 40% 3" xfId="11006" xr:uid="{00000000-0005-0000-0000-0000C90D0000}"/>
    <cellStyle name="Accent3 - 40% 4" xfId="11007" xr:uid="{00000000-0005-0000-0000-0000CA0D0000}"/>
    <cellStyle name="Accent3 - 60% 2" xfId="11008" xr:uid="{00000000-0005-0000-0000-0000CB0D0000}"/>
    <cellStyle name="Accent3 - 60% 3" xfId="11009" xr:uid="{00000000-0005-0000-0000-0000CC0D0000}"/>
    <cellStyle name="Accent3 - 60% 4" xfId="11010" xr:uid="{00000000-0005-0000-0000-0000CD0D0000}"/>
    <cellStyle name="Accent3 10" xfId="798" xr:uid="{00000000-0005-0000-0000-0000CE0D0000}"/>
    <cellStyle name="Accent3 11" xfId="832" xr:uid="{00000000-0005-0000-0000-0000CF0D0000}"/>
    <cellStyle name="Accent3 12" xfId="863" xr:uid="{00000000-0005-0000-0000-0000D00D0000}"/>
    <cellStyle name="Accent3 13" xfId="1308" xr:uid="{00000000-0005-0000-0000-0000D10D0000}"/>
    <cellStyle name="Accent3 14" xfId="1309" xr:uid="{00000000-0005-0000-0000-0000D20D0000}"/>
    <cellStyle name="Accent3 15" xfId="1310" xr:uid="{00000000-0005-0000-0000-0000D30D0000}"/>
    <cellStyle name="Accent3 16" xfId="1311" xr:uid="{00000000-0005-0000-0000-0000D40D0000}"/>
    <cellStyle name="Accent3 17" xfId="1312" xr:uid="{00000000-0005-0000-0000-0000D50D0000}"/>
    <cellStyle name="Accent3 18" xfId="1313" xr:uid="{00000000-0005-0000-0000-0000D60D0000}"/>
    <cellStyle name="Accent3 19" xfId="1314" xr:uid="{00000000-0005-0000-0000-0000D70D0000}"/>
    <cellStyle name="Accent3 2" xfId="315" xr:uid="{00000000-0005-0000-0000-0000D80D0000}"/>
    <cellStyle name="Accent3 2 2" xfId="11011" xr:uid="{00000000-0005-0000-0000-0000D90D0000}"/>
    <cellStyle name="Accent3 2 2 2" xfId="11012" xr:uid="{00000000-0005-0000-0000-0000DA0D0000}"/>
    <cellStyle name="Accent3 20" xfId="1315" xr:uid="{00000000-0005-0000-0000-0000DB0D0000}"/>
    <cellStyle name="Accent3 21" xfId="1316" xr:uid="{00000000-0005-0000-0000-0000DC0D0000}"/>
    <cellStyle name="Accent3 22" xfId="1317" xr:uid="{00000000-0005-0000-0000-0000DD0D0000}"/>
    <cellStyle name="Accent3 23" xfId="1318" xr:uid="{00000000-0005-0000-0000-0000DE0D0000}"/>
    <cellStyle name="Accent3 24" xfId="1319" xr:uid="{00000000-0005-0000-0000-0000DF0D0000}"/>
    <cellStyle name="Accent3 25" xfId="1320" xr:uid="{00000000-0005-0000-0000-0000E00D0000}"/>
    <cellStyle name="Accent3 26" xfId="1321" xr:uid="{00000000-0005-0000-0000-0000E10D0000}"/>
    <cellStyle name="Accent3 27" xfId="1322" xr:uid="{00000000-0005-0000-0000-0000E20D0000}"/>
    <cellStyle name="Accent3 28" xfId="1323" xr:uid="{00000000-0005-0000-0000-0000E30D0000}"/>
    <cellStyle name="Accent3 29" xfId="1324" xr:uid="{00000000-0005-0000-0000-0000E40D0000}"/>
    <cellStyle name="Accent3 3" xfId="448" xr:uid="{00000000-0005-0000-0000-0000E50D0000}"/>
    <cellStyle name="Accent3 30" xfId="1325" xr:uid="{00000000-0005-0000-0000-0000E60D0000}"/>
    <cellStyle name="Accent3 31" xfId="1326" xr:uid="{00000000-0005-0000-0000-0000E70D0000}"/>
    <cellStyle name="Accent3 32" xfId="3359" xr:uid="{00000000-0005-0000-0000-0000E80D0000}"/>
    <cellStyle name="Accent3 33" xfId="3360" xr:uid="{00000000-0005-0000-0000-0000E90D0000}"/>
    <cellStyle name="Accent3 34" xfId="3361" xr:uid="{00000000-0005-0000-0000-0000EA0D0000}"/>
    <cellStyle name="Accent3 35" xfId="3362" xr:uid="{00000000-0005-0000-0000-0000EB0D0000}"/>
    <cellStyle name="Accent3 36" xfId="3363" xr:uid="{00000000-0005-0000-0000-0000EC0D0000}"/>
    <cellStyle name="Accent3 37" xfId="3364" xr:uid="{00000000-0005-0000-0000-0000ED0D0000}"/>
    <cellStyle name="Accent3 38" xfId="3365" xr:uid="{00000000-0005-0000-0000-0000EE0D0000}"/>
    <cellStyle name="Accent3 39" xfId="3366" xr:uid="{00000000-0005-0000-0000-0000EF0D0000}"/>
    <cellStyle name="Accent3 4" xfId="485" xr:uid="{00000000-0005-0000-0000-0000F00D0000}"/>
    <cellStyle name="Accent3 4 2" xfId="3367" xr:uid="{00000000-0005-0000-0000-0000F10D0000}"/>
    <cellStyle name="Accent3 4 3" xfId="3368" xr:uid="{00000000-0005-0000-0000-0000F20D0000}"/>
    <cellStyle name="Accent3 40" xfId="3369" xr:uid="{00000000-0005-0000-0000-0000F30D0000}"/>
    <cellStyle name="Accent3 41" xfId="3370" xr:uid="{00000000-0005-0000-0000-0000F40D0000}"/>
    <cellStyle name="Accent3 42" xfId="3371" xr:uid="{00000000-0005-0000-0000-0000F50D0000}"/>
    <cellStyle name="Accent3 43" xfId="3372" xr:uid="{00000000-0005-0000-0000-0000F60D0000}"/>
    <cellStyle name="Accent3 44" xfId="3373" xr:uid="{00000000-0005-0000-0000-0000F70D0000}"/>
    <cellStyle name="Accent3 45" xfId="3374" xr:uid="{00000000-0005-0000-0000-0000F80D0000}"/>
    <cellStyle name="Accent3 46" xfId="3375" xr:uid="{00000000-0005-0000-0000-0000F90D0000}"/>
    <cellStyle name="Accent3 47" xfId="3376" xr:uid="{00000000-0005-0000-0000-0000FA0D0000}"/>
    <cellStyle name="Accent3 48" xfId="3377" xr:uid="{00000000-0005-0000-0000-0000FB0D0000}"/>
    <cellStyle name="Accent3 49" xfId="3378" xr:uid="{00000000-0005-0000-0000-0000FC0D0000}"/>
    <cellStyle name="Accent3 5" xfId="522" xr:uid="{00000000-0005-0000-0000-0000FD0D0000}"/>
    <cellStyle name="Accent3 50" xfId="3379" xr:uid="{00000000-0005-0000-0000-0000FE0D0000}"/>
    <cellStyle name="Accent3 51" xfId="3380" xr:uid="{00000000-0005-0000-0000-0000FF0D0000}"/>
    <cellStyle name="Accent3 52" xfId="3381" xr:uid="{00000000-0005-0000-0000-0000000E0000}"/>
    <cellStyle name="Accent3 53" xfId="3382" xr:uid="{00000000-0005-0000-0000-0000010E0000}"/>
    <cellStyle name="Accent3 54" xfId="3383" xr:uid="{00000000-0005-0000-0000-0000020E0000}"/>
    <cellStyle name="Accent3 55" xfId="3384" xr:uid="{00000000-0005-0000-0000-0000030E0000}"/>
    <cellStyle name="Accent3 56" xfId="3385" xr:uid="{00000000-0005-0000-0000-0000040E0000}"/>
    <cellStyle name="Accent3 57" xfId="3386" xr:uid="{00000000-0005-0000-0000-0000050E0000}"/>
    <cellStyle name="Accent3 58" xfId="11013" xr:uid="{00000000-0005-0000-0000-0000060E0000}"/>
    <cellStyle name="Accent3 59" xfId="11014" xr:uid="{00000000-0005-0000-0000-0000070E0000}"/>
    <cellStyle name="Accent3 6" xfId="555" xr:uid="{00000000-0005-0000-0000-0000080E0000}"/>
    <cellStyle name="Accent3 60" xfId="11015" xr:uid="{00000000-0005-0000-0000-0000090E0000}"/>
    <cellStyle name="Accent3 61" xfId="11016" xr:uid="{00000000-0005-0000-0000-00000A0E0000}"/>
    <cellStyle name="Accent3 62" xfId="11017" xr:uid="{00000000-0005-0000-0000-00000B0E0000}"/>
    <cellStyle name="Accent3 63" xfId="11018" xr:uid="{00000000-0005-0000-0000-00000C0E0000}"/>
    <cellStyle name="Accent3 64" xfId="11019" xr:uid="{00000000-0005-0000-0000-00000D0E0000}"/>
    <cellStyle name="Accent3 65" xfId="11020" xr:uid="{00000000-0005-0000-0000-00000E0E0000}"/>
    <cellStyle name="Accent3 66" xfId="11021" xr:uid="{00000000-0005-0000-0000-00000F0E0000}"/>
    <cellStyle name="Accent3 67" xfId="11022" xr:uid="{00000000-0005-0000-0000-0000100E0000}"/>
    <cellStyle name="Accent3 68" xfId="11023" xr:uid="{00000000-0005-0000-0000-0000110E0000}"/>
    <cellStyle name="Accent3 69" xfId="11024" xr:uid="{00000000-0005-0000-0000-0000120E0000}"/>
    <cellStyle name="Accent3 7" xfId="327" xr:uid="{00000000-0005-0000-0000-0000130E0000}"/>
    <cellStyle name="Accent3 70" xfId="11025" xr:uid="{00000000-0005-0000-0000-0000140E0000}"/>
    <cellStyle name="Accent3 71" xfId="11026" xr:uid="{00000000-0005-0000-0000-0000150E0000}"/>
    <cellStyle name="Accent3 72" xfId="11027" xr:uid="{00000000-0005-0000-0000-0000160E0000}"/>
    <cellStyle name="Accent3 73" xfId="11028" xr:uid="{00000000-0005-0000-0000-0000170E0000}"/>
    <cellStyle name="Accent3 74" xfId="11029" xr:uid="{00000000-0005-0000-0000-0000180E0000}"/>
    <cellStyle name="Accent3 75" xfId="11030" xr:uid="{00000000-0005-0000-0000-0000190E0000}"/>
    <cellStyle name="Accent3 76" xfId="11031" xr:uid="{00000000-0005-0000-0000-00001A0E0000}"/>
    <cellStyle name="Accent3 77" xfId="11032" xr:uid="{00000000-0005-0000-0000-00001B0E0000}"/>
    <cellStyle name="Accent3 78" xfId="11033" xr:uid="{00000000-0005-0000-0000-00001C0E0000}"/>
    <cellStyle name="Accent3 79" xfId="11034" xr:uid="{00000000-0005-0000-0000-00001D0E0000}"/>
    <cellStyle name="Accent3 8" xfId="672" xr:uid="{00000000-0005-0000-0000-00001E0E0000}"/>
    <cellStyle name="Accent3 80" xfId="11035" xr:uid="{00000000-0005-0000-0000-00001F0E0000}"/>
    <cellStyle name="Accent3 81" xfId="11036" xr:uid="{00000000-0005-0000-0000-0000200E0000}"/>
    <cellStyle name="Accent3 82" xfId="11037" xr:uid="{00000000-0005-0000-0000-0000210E0000}"/>
    <cellStyle name="Accent3 83" xfId="11038" xr:uid="{00000000-0005-0000-0000-0000220E0000}"/>
    <cellStyle name="Accent3 84" xfId="11039" xr:uid="{00000000-0005-0000-0000-0000230E0000}"/>
    <cellStyle name="Accent3 85" xfId="11040" xr:uid="{00000000-0005-0000-0000-0000240E0000}"/>
    <cellStyle name="Accent3 86" xfId="11041" xr:uid="{00000000-0005-0000-0000-0000250E0000}"/>
    <cellStyle name="Accent3 87" xfId="13596" xr:uid="{00000000-0005-0000-0000-0000260E0000}"/>
    <cellStyle name="Accent3 88" xfId="13597" xr:uid="{00000000-0005-0000-0000-0000270E0000}"/>
    <cellStyle name="Accent3 89" xfId="13598" xr:uid="{00000000-0005-0000-0000-0000280E0000}"/>
    <cellStyle name="Accent3 9" xfId="759" xr:uid="{00000000-0005-0000-0000-0000290E0000}"/>
    <cellStyle name="Accent3 90" xfId="13599" xr:uid="{00000000-0005-0000-0000-00002A0E0000}"/>
    <cellStyle name="Accent3 91" xfId="13600" xr:uid="{00000000-0005-0000-0000-00002B0E0000}"/>
    <cellStyle name="Accent3 92" xfId="13601" xr:uid="{00000000-0005-0000-0000-00002C0E0000}"/>
    <cellStyle name="Accent3 93" xfId="13602" xr:uid="{00000000-0005-0000-0000-00002D0E0000}"/>
    <cellStyle name="Accent3 94" xfId="13603" xr:uid="{00000000-0005-0000-0000-00002E0E0000}"/>
    <cellStyle name="Accent3 95" xfId="13604" xr:uid="{00000000-0005-0000-0000-00002F0E0000}"/>
    <cellStyle name="Accent3 96" xfId="13605" xr:uid="{00000000-0005-0000-0000-0000300E0000}"/>
    <cellStyle name="Accent3 97" xfId="13606" xr:uid="{00000000-0005-0000-0000-0000310E0000}"/>
    <cellStyle name="Accent3 98" xfId="13607" xr:uid="{00000000-0005-0000-0000-0000320E0000}"/>
    <cellStyle name="Accent4" xfId="41" xr:uid="{00000000-0005-0000-0000-0000330E0000}"/>
    <cellStyle name="Accent4 - 20% 2" xfId="11042" xr:uid="{00000000-0005-0000-0000-0000340E0000}"/>
    <cellStyle name="Accent4 - 20% 3" xfId="11043" xr:uid="{00000000-0005-0000-0000-0000350E0000}"/>
    <cellStyle name="Accent4 - 20% 4" xfId="11044" xr:uid="{00000000-0005-0000-0000-0000360E0000}"/>
    <cellStyle name="Accent4 - 40% 2" xfId="11045" xr:uid="{00000000-0005-0000-0000-0000370E0000}"/>
    <cellStyle name="Accent4 - 40% 3" xfId="11046" xr:uid="{00000000-0005-0000-0000-0000380E0000}"/>
    <cellStyle name="Accent4 - 40% 4" xfId="11047" xr:uid="{00000000-0005-0000-0000-0000390E0000}"/>
    <cellStyle name="Accent4 - 60% 2" xfId="11048" xr:uid="{00000000-0005-0000-0000-00003A0E0000}"/>
    <cellStyle name="Accent4 - 60% 3" xfId="11049" xr:uid="{00000000-0005-0000-0000-00003B0E0000}"/>
    <cellStyle name="Accent4 - 60% 4" xfId="11050" xr:uid="{00000000-0005-0000-0000-00003C0E0000}"/>
    <cellStyle name="Accent4 10" xfId="763" xr:uid="{00000000-0005-0000-0000-00003D0E0000}"/>
    <cellStyle name="Accent4 11" xfId="801" xr:uid="{00000000-0005-0000-0000-00003E0E0000}"/>
    <cellStyle name="Accent4 12" xfId="834" xr:uid="{00000000-0005-0000-0000-00003F0E0000}"/>
    <cellStyle name="Accent4 13" xfId="1327" xr:uid="{00000000-0005-0000-0000-0000400E0000}"/>
    <cellStyle name="Accent4 14" xfId="1328" xr:uid="{00000000-0005-0000-0000-0000410E0000}"/>
    <cellStyle name="Accent4 15" xfId="1329" xr:uid="{00000000-0005-0000-0000-0000420E0000}"/>
    <cellStyle name="Accent4 16" xfId="1330" xr:uid="{00000000-0005-0000-0000-0000430E0000}"/>
    <cellStyle name="Accent4 17" xfId="1331" xr:uid="{00000000-0005-0000-0000-0000440E0000}"/>
    <cellStyle name="Accent4 18" xfId="1332" xr:uid="{00000000-0005-0000-0000-0000450E0000}"/>
    <cellStyle name="Accent4 19" xfId="1333" xr:uid="{00000000-0005-0000-0000-0000460E0000}"/>
    <cellStyle name="Accent4 2" xfId="316" xr:uid="{00000000-0005-0000-0000-0000470E0000}"/>
    <cellStyle name="Accent4 2 2" xfId="11051" xr:uid="{00000000-0005-0000-0000-0000480E0000}"/>
    <cellStyle name="Accent4 2 2 2" xfId="11052" xr:uid="{00000000-0005-0000-0000-0000490E0000}"/>
    <cellStyle name="Accent4 20" xfId="1334" xr:uid="{00000000-0005-0000-0000-00004A0E0000}"/>
    <cellStyle name="Accent4 21" xfId="1335" xr:uid="{00000000-0005-0000-0000-00004B0E0000}"/>
    <cellStyle name="Accent4 22" xfId="1336" xr:uid="{00000000-0005-0000-0000-00004C0E0000}"/>
    <cellStyle name="Accent4 23" xfId="1337" xr:uid="{00000000-0005-0000-0000-00004D0E0000}"/>
    <cellStyle name="Accent4 24" xfId="1338" xr:uid="{00000000-0005-0000-0000-00004E0E0000}"/>
    <cellStyle name="Accent4 25" xfId="1339" xr:uid="{00000000-0005-0000-0000-00004F0E0000}"/>
    <cellStyle name="Accent4 26" xfId="1340" xr:uid="{00000000-0005-0000-0000-0000500E0000}"/>
    <cellStyle name="Accent4 27" xfId="1341" xr:uid="{00000000-0005-0000-0000-0000510E0000}"/>
    <cellStyle name="Accent4 28" xfId="1342" xr:uid="{00000000-0005-0000-0000-0000520E0000}"/>
    <cellStyle name="Accent4 29" xfId="1343" xr:uid="{00000000-0005-0000-0000-0000530E0000}"/>
    <cellStyle name="Accent4 3" xfId="447" xr:uid="{00000000-0005-0000-0000-0000540E0000}"/>
    <cellStyle name="Accent4 30" xfId="1344" xr:uid="{00000000-0005-0000-0000-0000550E0000}"/>
    <cellStyle name="Accent4 31" xfId="1345" xr:uid="{00000000-0005-0000-0000-0000560E0000}"/>
    <cellStyle name="Accent4 32" xfId="3387" xr:uid="{00000000-0005-0000-0000-0000570E0000}"/>
    <cellStyle name="Accent4 33" xfId="3388" xr:uid="{00000000-0005-0000-0000-0000580E0000}"/>
    <cellStyle name="Accent4 34" xfId="3389" xr:uid="{00000000-0005-0000-0000-0000590E0000}"/>
    <cellStyle name="Accent4 35" xfId="3390" xr:uid="{00000000-0005-0000-0000-00005A0E0000}"/>
    <cellStyle name="Accent4 36" xfId="3391" xr:uid="{00000000-0005-0000-0000-00005B0E0000}"/>
    <cellStyle name="Accent4 37" xfId="3392" xr:uid="{00000000-0005-0000-0000-00005C0E0000}"/>
    <cellStyle name="Accent4 38" xfId="3393" xr:uid="{00000000-0005-0000-0000-00005D0E0000}"/>
    <cellStyle name="Accent4 39" xfId="3394" xr:uid="{00000000-0005-0000-0000-00005E0E0000}"/>
    <cellStyle name="Accent4 4" xfId="484" xr:uid="{00000000-0005-0000-0000-00005F0E0000}"/>
    <cellStyle name="Accent4 4 2" xfId="3395" xr:uid="{00000000-0005-0000-0000-0000600E0000}"/>
    <cellStyle name="Accent4 4 3" xfId="3396" xr:uid="{00000000-0005-0000-0000-0000610E0000}"/>
    <cellStyle name="Accent4 40" xfId="3397" xr:uid="{00000000-0005-0000-0000-0000620E0000}"/>
    <cellStyle name="Accent4 41" xfId="3398" xr:uid="{00000000-0005-0000-0000-0000630E0000}"/>
    <cellStyle name="Accent4 42" xfId="3399" xr:uid="{00000000-0005-0000-0000-0000640E0000}"/>
    <cellStyle name="Accent4 43" xfId="3400" xr:uid="{00000000-0005-0000-0000-0000650E0000}"/>
    <cellStyle name="Accent4 44" xfId="3401" xr:uid="{00000000-0005-0000-0000-0000660E0000}"/>
    <cellStyle name="Accent4 45" xfId="3402" xr:uid="{00000000-0005-0000-0000-0000670E0000}"/>
    <cellStyle name="Accent4 46" xfId="3403" xr:uid="{00000000-0005-0000-0000-0000680E0000}"/>
    <cellStyle name="Accent4 47" xfId="3404" xr:uid="{00000000-0005-0000-0000-0000690E0000}"/>
    <cellStyle name="Accent4 48" xfId="3405" xr:uid="{00000000-0005-0000-0000-00006A0E0000}"/>
    <cellStyle name="Accent4 49" xfId="3406" xr:uid="{00000000-0005-0000-0000-00006B0E0000}"/>
    <cellStyle name="Accent4 5" xfId="521" xr:uid="{00000000-0005-0000-0000-00006C0E0000}"/>
    <cellStyle name="Accent4 50" xfId="3407" xr:uid="{00000000-0005-0000-0000-00006D0E0000}"/>
    <cellStyle name="Accent4 51" xfId="3408" xr:uid="{00000000-0005-0000-0000-00006E0E0000}"/>
    <cellStyle name="Accent4 52" xfId="3409" xr:uid="{00000000-0005-0000-0000-00006F0E0000}"/>
    <cellStyle name="Accent4 53" xfId="3410" xr:uid="{00000000-0005-0000-0000-0000700E0000}"/>
    <cellStyle name="Accent4 54" xfId="3411" xr:uid="{00000000-0005-0000-0000-0000710E0000}"/>
    <cellStyle name="Accent4 55" xfId="3412" xr:uid="{00000000-0005-0000-0000-0000720E0000}"/>
    <cellStyle name="Accent4 56" xfId="3413" xr:uid="{00000000-0005-0000-0000-0000730E0000}"/>
    <cellStyle name="Accent4 57" xfId="3414" xr:uid="{00000000-0005-0000-0000-0000740E0000}"/>
    <cellStyle name="Accent4 58" xfId="11053" xr:uid="{00000000-0005-0000-0000-0000750E0000}"/>
    <cellStyle name="Accent4 59" xfId="11054" xr:uid="{00000000-0005-0000-0000-0000760E0000}"/>
    <cellStyle name="Accent4 6" xfId="554" xr:uid="{00000000-0005-0000-0000-0000770E0000}"/>
    <cellStyle name="Accent4 60" xfId="11055" xr:uid="{00000000-0005-0000-0000-0000780E0000}"/>
    <cellStyle name="Accent4 61" xfId="11056" xr:uid="{00000000-0005-0000-0000-0000790E0000}"/>
    <cellStyle name="Accent4 62" xfId="11057" xr:uid="{00000000-0005-0000-0000-00007A0E0000}"/>
    <cellStyle name="Accent4 63" xfId="11058" xr:uid="{00000000-0005-0000-0000-00007B0E0000}"/>
    <cellStyle name="Accent4 64" xfId="11059" xr:uid="{00000000-0005-0000-0000-00007C0E0000}"/>
    <cellStyle name="Accent4 65" xfId="11060" xr:uid="{00000000-0005-0000-0000-00007D0E0000}"/>
    <cellStyle name="Accent4 66" xfId="11061" xr:uid="{00000000-0005-0000-0000-00007E0E0000}"/>
    <cellStyle name="Accent4 67" xfId="11062" xr:uid="{00000000-0005-0000-0000-00007F0E0000}"/>
    <cellStyle name="Accent4 68" xfId="11063" xr:uid="{00000000-0005-0000-0000-0000800E0000}"/>
    <cellStyle name="Accent4 69" xfId="11064" xr:uid="{00000000-0005-0000-0000-0000810E0000}"/>
    <cellStyle name="Accent4 7" xfId="325" xr:uid="{00000000-0005-0000-0000-0000820E0000}"/>
    <cellStyle name="Accent4 70" xfId="11065" xr:uid="{00000000-0005-0000-0000-0000830E0000}"/>
    <cellStyle name="Accent4 71" xfId="11066" xr:uid="{00000000-0005-0000-0000-0000840E0000}"/>
    <cellStyle name="Accent4 72" xfId="11067" xr:uid="{00000000-0005-0000-0000-0000850E0000}"/>
    <cellStyle name="Accent4 73" xfId="11068" xr:uid="{00000000-0005-0000-0000-0000860E0000}"/>
    <cellStyle name="Accent4 74" xfId="11069" xr:uid="{00000000-0005-0000-0000-0000870E0000}"/>
    <cellStyle name="Accent4 75" xfId="11070" xr:uid="{00000000-0005-0000-0000-0000880E0000}"/>
    <cellStyle name="Accent4 76" xfId="11071" xr:uid="{00000000-0005-0000-0000-0000890E0000}"/>
    <cellStyle name="Accent4 77" xfId="11072" xr:uid="{00000000-0005-0000-0000-00008A0E0000}"/>
    <cellStyle name="Accent4 78" xfId="11073" xr:uid="{00000000-0005-0000-0000-00008B0E0000}"/>
    <cellStyle name="Accent4 79" xfId="11074" xr:uid="{00000000-0005-0000-0000-00008C0E0000}"/>
    <cellStyle name="Accent4 8" xfId="671" xr:uid="{00000000-0005-0000-0000-00008D0E0000}"/>
    <cellStyle name="Accent4 80" xfId="11075" xr:uid="{00000000-0005-0000-0000-00008E0E0000}"/>
    <cellStyle name="Accent4 81" xfId="11076" xr:uid="{00000000-0005-0000-0000-00008F0E0000}"/>
    <cellStyle name="Accent4 82" xfId="11077" xr:uid="{00000000-0005-0000-0000-0000900E0000}"/>
    <cellStyle name="Accent4 83" xfId="11078" xr:uid="{00000000-0005-0000-0000-0000910E0000}"/>
    <cellStyle name="Accent4 84" xfId="11079" xr:uid="{00000000-0005-0000-0000-0000920E0000}"/>
    <cellStyle name="Accent4 85" xfId="11080" xr:uid="{00000000-0005-0000-0000-0000930E0000}"/>
    <cellStyle name="Accent4 86" xfId="11081" xr:uid="{00000000-0005-0000-0000-0000940E0000}"/>
    <cellStyle name="Accent4 87" xfId="13608" xr:uid="{00000000-0005-0000-0000-0000950E0000}"/>
    <cellStyle name="Accent4 88" xfId="13609" xr:uid="{00000000-0005-0000-0000-0000960E0000}"/>
    <cellStyle name="Accent4 89" xfId="13610" xr:uid="{00000000-0005-0000-0000-0000970E0000}"/>
    <cellStyle name="Accent4 9" xfId="722" xr:uid="{00000000-0005-0000-0000-0000980E0000}"/>
    <cellStyle name="Accent4 90" xfId="13611" xr:uid="{00000000-0005-0000-0000-0000990E0000}"/>
    <cellStyle name="Accent4 91" xfId="13612" xr:uid="{00000000-0005-0000-0000-00009A0E0000}"/>
    <cellStyle name="Accent4 92" xfId="13613" xr:uid="{00000000-0005-0000-0000-00009B0E0000}"/>
    <cellStyle name="Accent4 93" xfId="13614" xr:uid="{00000000-0005-0000-0000-00009C0E0000}"/>
    <cellStyle name="Accent4 94" xfId="13615" xr:uid="{00000000-0005-0000-0000-00009D0E0000}"/>
    <cellStyle name="Accent4 95" xfId="13616" xr:uid="{00000000-0005-0000-0000-00009E0E0000}"/>
    <cellStyle name="Accent4 96" xfId="13617" xr:uid="{00000000-0005-0000-0000-00009F0E0000}"/>
    <cellStyle name="Accent4 97" xfId="13618" xr:uid="{00000000-0005-0000-0000-0000A00E0000}"/>
    <cellStyle name="Accent4 98" xfId="13619" xr:uid="{00000000-0005-0000-0000-0000A10E0000}"/>
    <cellStyle name="Accent5" xfId="42" xr:uid="{00000000-0005-0000-0000-0000A20E0000}"/>
    <cellStyle name="Accent5 - 20% 2" xfId="11082" xr:uid="{00000000-0005-0000-0000-0000A30E0000}"/>
    <cellStyle name="Accent5 - 20% 3" xfId="11083" xr:uid="{00000000-0005-0000-0000-0000A40E0000}"/>
    <cellStyle name="Accent5 - 20% 4" xfId="11084" xr:uid="{00000000-0005-0000-0000-0000A50E0000}"/>
    <cellStyle name="Accent5 - 40% 2" xfId="11085" xr:uid="{00000000-0005-0000-0000-0000A60E0000}"/>
    <cellStyle name="Accent5 - 40% 3" xfId="11086" xr:uid="{00000000-0005-0000-0000-0000A70E0000}"/>
    <cellStyle name="Accent5 - 40% 4" xfId="11087" xr:uid="{00000000-0005-0000-0000-0000A80E0000}"/>
    <cellStyle name="Accent5 - 60% 2" xfId="11088" xr:uid="{00000000-0005-0000-0000-0000A90E0000}"/>
    <cellStyle name="Accent5 - 60% 3" xfId="11089" xr:uid="{00000000-0005-0000-0000-0000AA0E0000}"/>
    <cellStyle name="Accent5 - 60% 4" xfId="11090" xr:uid="{00000000-0005-0000-0000-0000AB0E0000}"/>
    <cellStyle name="Accent5 10" xfId="749" xr:uid="{00000000-0005-0000-0000-0000AC0E0000}"/>
    <cellStyle name="Accent5 11" xfId="789" xr:uid="{00000000-0005-0000-0000-0000AD0E0000}"/>
    <cellStyle name="Accent5 12" xfId="825" xr:uid="{00000000-0005-0000-0000-0000AE0E0000}"/>
    <cellStyle name="Accent5 13" xfId="1346" xr:uid="{00000000-0005-0000-0000-0000AF0E0000}"/>
    <cellStyle name="Accent5 14" xfId="1347" xr:uid="{00000000-0005-0000-0000-0000B00E0000}"/>
    <cellStyle name="Accent5 15" xfId="1348" xr:uid="{00000000-0005-0000-0000-0000B10E0000}"/>
    <cellStyle name="Accent5 16" xfId="1349" xr:uid="{00000000-0005-0000-0000-0000B20E0000}"/>
    <cellStyle name="Accent5 17" xfId="1350" xr:uid="{00000000-0005-0000-0000-0000B30E0000}"/>
    <cellStyle name="Accent5 18" xfId="1351" xr:uid="{00000000-0005-0000-0000-0000B40E0000}"/>
    <cellStyle name="Accent5 19" xfId="1352" xr:uid="{00000000-0005-0000-0000-0000B50E0000}"/>
    <cellStyle name="Accent5 2" xfId="317" xr:uid="{00000000-0005-0000-0000-0000B60E0000}"/>
    <cellStyle name="Accent5 2 2" xfId="11091" xr:uid="{00000000-0005-0000-0000-0000B70E0000}"/>
    <cellStyle name="Accent5 2 2 2" xfId="11092" xr:uid="{00000000-0005-0000-0000-0000B80E0000}"/>
    <cellStyle name="Accent5 20" xfId="1353" xr:uid="{00000000-0005-0000-0000-0000B90E0000}"/>
    <cellStyle name="Accent5 21" xfId="1354" xr:uid="{00000000-0005-0000-0000-0000BA0E0000}"/>
    <cellStyle name="Accent5 22" xfId="1355" xr:uid="{00000000-0005-0000-0000-0000BB0E0000}"/>
    <cellStyle name="Accent5 23" xfId="1356" xr:uid="{00000000-0005-0000-0000-0000BC0E0000}"/>
    <cellStyle name="Accent5 24" xfId="1357" xr:uid="{00000000-0005-0000-0000-0000BD0E0000}"/>
    <cellStyle name="Accent5 25" xfId="1358" xr:uid="{00000000-0005-0000-0000-0000BE0E0000}"/>
    <cellStyle name="Accent5 26" xfId="1359" xr:uid="{00000000-0005-0000-0000-0000BF0E0000}"/>
    <cellStyle name="Accent5 27" xfId="1360" xr:uid="{00000000-0005-0000-0000-0000C00E0000}"/>
    <cellStyle name="Accent5 28" xfId="1361" xr:uid="{00000000-0005-0000-0000-0000C10E0000}"/>
    <cellStyle name="Accent5 29" xfId="1362" xr:uid="{00000000-0005-0000-0000-0000C20E0000}"/>
    <cellStyle name="Accent5 3" xfId="446" xr:uid="{00000000-0005-0000-0000-0000C30E0000}"/>
    <cellStyle name="Accent5 30" xfId="1363" xr:uid="{00000000-0005-0000-0000-0000C40E0000}"/>
    <cellStyle name="Accent5 31" xfId="1364" xr:uid="{00000000-0005-0000-0000-0000C50E0000}"/>
    <cellStyle name="Accent5 32" xfId="3415" xr:uid="{00000000-0005-0000-0000-0000C60E0000}"/>
    <cellStyle name="Accent5 33" xfId="3416" xr:uid="{00000000-0005-0000-0000-0000C70E0000}"/>
    <cellStyle name="Accent5 34" xfId="3417" xr:uid="{00000000-0005-0000-0000-0000C80E0000}"/>
    <cellStyle name="Accent5 35" xfId="3418" xr:uid="{00000000-0005-0000-0000-0000C90E0000}"/>
    <cellStyle name="Accent5 36" xfId="3419" xr:uid="{00000000-0005-0000-0000-0000CA0E0000}"/>
    <cellStyle name="Accent5 37" xfId="3420" xr:uid="{00000000-0005-0000-0000-0000CB0E0000}"/>
    <cellStyle name="Accent5 38" xfId="3421" xr:uid="{00000000-0005-0000-0000-0000CC0E0000}"/>
    <cellStyle name="Accent5 39" xfId="3422" xr:uid="{00000000-0005-0000-0000-0000CD0E0000}"/>
    <cellStyle name="Accent5 4" xfId="483" xr:uid="{00000000-0005-0000-0000-0000CE0E0000}"/>
    <cellStyle name="Accent5 4 2" xfId="3423" xr:uid="{00000000-0005-0000-0000-0000CF0E0000}"/>
    <cellStyle name="Accent5 4 3" xfId="3424" xr:uid="{00000000-0005-0000-0000-0000D00E0000}"/>
    <cellStyle name="Accent5 40" xfId="3425" xr:uid="{00000000-0005-0000-0000-0000D10E0000}"/>
    <cellStyle name="Accent5 41" xfId="3426" xr:uid="{00000000-0005-0000-0000-0000D20E0000}"/>
    <cellStyle name="Accent5 42" xfId="3427" xr:uid="{00000000-0005-0000-0000-0000D30E0000}"/>
    <cellStyle name="Accent5 43" xfId="3428" xr:uid="{00000000-0005-0000-0000-0000D40E0000}"/>
    <cellStyle name="Accent5 44" xfId="3429" xr:uid="{00000000-0005-0000-0000-0000D50E0000}"/>
    <cellStyle name="Accent5 45" xfId="3430" xr:uid="{00000000-0005-0000-0000-0000D60E0000}"/>
    <cellStyle name="Accent5 46" xfId="3431" xr:uid="{00000000-0005-0000-0000-0000D70E0000}"/>
    <cellStyle name="Accent5 47" xfId="3432" xr:uid="{00000000-0005-0000-0000-0000D80E0000}"/>
    <cellStyle name="Accent5 48" xfId="3433" xr:uid="{00000000-0005-0000-0000-0000D90E0000}"/>
    <cellStyle name="Accent5 49" xfId="3434" xr:uid="{00000000-0005-0000-0000-0000DA0E0000}"/>
    <cellStyle name="Accent5 5" xfId="520" xr:uid="{00000000-0005-0000-0000-0000DB0E0000}"/>
    <cellStyle name="Accent5 50" xfId="3435" xr:uid="{00000000-0005-0000-0000-0000DC0E0000}"/>
    <cellStyle name="Accent5 51" xfId="3436" xr:uid="{00000000-0005-0000-0000-0000DD0E0000}"/>
    <cellStyle name="Accent5 52" xfId="3437" xr:uid="{00000000-0005-0000-0000-0000DE0E0000}"/>
    <cellStyle name="Accent5 53" xfId="3438" xr:uid="{00000000-0005-0000-0000-0000DF0E0000}"/>
    <cellStyle name="Accent5 54" xfId="3439" xr:uid="{00000000-0005-0000-0000-0000E00E0000}"/>
    <cellStyle name="Accent5 55" xfId="3440" xr:uid="{00000000-0005-0000-0000-0000E10E0000}"/>
    <cellStyle name="Accent5 56" xfId="3441" xr:uid="{00000000-0005-0000-0000-0000E20E0000}"/>
    <cellStyle name="Accent5 57" xfId="3442" xr:uid="{00000000-0005-0000-0000-0000E30E0000}"/>
    <cellStyle name="Accent5 58" xfId="11093" xr:uid="{00000000-0005-0000-0000-0000E40E0000}"/>
    <cellStyle name="Accent5 59" xfId="11094" xr:uid="{00000000-0005-0000-0000-0000E50E0000}"/>
    <cellStyle name="Accent5 6" xfId="553" xr:uid="{00000000-0005-0000-0000-0000E60E0000}"/>
    <cellStyle name="Accent5 60" xfId="11095" xr:uid="{00000000-0005-0000-0000-0000E70E0000}"/>
    <cellStyle name="Accent5 61" xfId="11096" xr:uid="{00000000-0005-0000-0000-0000E80E0000}"/>
    <cellStyle name="Accent5 62" xfId="11097" xr:uid="{00000000-0005-0000-0000-0000E90E0000}"/>
    <cellStyle name="Accent5 63" xfId="11098" xr:uid="{00000000-0005-0000-0000-0000EA0E0000}"/>
    <cellStyle name="Accent5 64" xfId="11099" xr:uid="{00000000-0005-0000-0000-0000EB0E0000}"/>
    <cellStyle name="Accent5 65" xfId="11100" xr:uid="{00000000-0005-0000-0000-0000EC0E0000}"/>
    <cellStyle name="Accent5 66" xfId="11101" xr:uid="{00000000-0005-0000-0000-0000ED0E0000}"/>
    <cellStyle name="Accent5 67" xfId="11102" xr:uid="{00000000-0005-0000-0000-0000EE0E0000}"/>
    <cellStyle name="Accent5 68" xfId="11103" xr:uid="{00000000-0005-0000-0000-0000EF0E0000}"/>
    <cellStyle name="Accent5 69" xfId="11104" xr:uid="{00000000-0005-0000-0000-0000F00E0000}"/>
    <cellStyle name="Accent5 7" xfId="324" xr:uid="{00000000-0005-0000-0000-0000F10E0000}"/>
    <cellStyle name="Accent5 70" xfId="11105" xr:uid="{00000000-0005-0000-0000-0000F20E0000}"/>
    <cellStyle name="Accent5 71" xfId="11106" xr:uid="{00000000-0005-0000-0000-0000F30E0000}"/>
    <cellStyle name="Accent5 72" xfId="11107" xr:uid="{00000000-0005-0000-0000-0000F40E0000}"/>
    <cellStyle name="Accent5 73" xfId="11108" xr:uid="{00000000-0005-0000-0000-0000F50E0000}"/>
    <cellStyle name="Accent5 74" xfId="11109" xr:uid="{00000000-0005-0000-0000-0000F60E0000}"/>
    <cellStyle name="Accent5 75" xfId="11110" xr:uid="{00000000-0005-0000-0000-0000F70E0000}"/>
    <cellStyle name="Accent5 76" xfId="11111" xr:uid="{00000000-0005-0000-0000-0000F80E0000}"/>
    <cellStyle name="Accent5 77" xfId="11112" xr:uid="{00000000-0005-0000-0000-0000F90E0000}"/>
    <cellStyle name="Accent5 78" xfId="11113" xr:uid="{00000000-0005-0000-0000-0000FA0E0000}"/>
    <cellStyle name="Accent5 79" xfId="11114" xr:uid="{00000000-0005-0000-0000-0000FB0E0000}"/>
    <cellStyle name="Accent5 8" xfId="670" xr:uid="{00000000-0005-0000-0000-0000FC0E0000}"/>
    <cellStyle name="Accent5 80" xfId="11115" xr:uid="{00000000-0005-0000-0000-0000FD0E0000}"/>
    <cellStyle name="Accent5 81" xfId="11116" xr:uid="{00000000-0005-0000-0000-0000FE0E0000}"/>
    <cellStyle name="Accent5 82" xfId="11117" xr:uid="{00000000-0005-0000-0000-0000FF0E0000}"/>
    <cellStyle name="Accent5 83" xfId="11118" xr:uid="{00000000-0005-0000-0000-0000000F0000}"/>
    <cellStyle name="Accent5 84" xfId="11119" xr:uid="{00000000-0005-0000-0000-0000010F0000}"/>
    <cellStyle name="Accent5 85" xfId="11120" xr:uid="{00000000-0005-0000-0000-0000020F0000}"/>
    <cellStyle name="Accent5 86" xfId="11121" xr:uid="{00000000-0005-0000-0000-0000030F0000}"/>
    <cellStyle name="Accent5 87" xfId="13620" xr:uid="{00000000-0005-0000-0000-0000040F0000}"/>
    <cellStyle name="Accent5 88" xfId="13621" xr:uid="{00000000-0005-0000-0000-0000050F0000}"/>
    <cellStyle name="Accent5 89" xfId="13622" xr:uid="{00000000-0005-0000-0000-0000060F0000}"/>
    <cellStyle name="Accent5 9" xfId="721" xr:uid="{00000000-0005-0000-0000-0000070F0000}"/>
    <cellStyle name="Accent5 90" xfId="13623" xr:uid="{00000000-0005-0000-0000-0000080F0000}"/>
    <cellStyle name="Accent5 91" xfId="13624" xr:uid="{00000000-0005-0000-0000-0000090F0000}"/>
    <cellStyle name="Accent5 92" xfId="13625" xr:uid="{00000000-0005-0000-0000-00000A0F0000}"/>
    <cellStyle name="Accent5 93" xfId="13626" xr:uid="{00000000-0005-0000-0000-00000B0F0000}"/>
    <cellStyle name="Accent5 94" xfId="13627" xr:uid="{00000000-0005-0000-0000-00000C0F0000}"/>
    <cellStyle name="Accent5 95" xfId="13628" xr:uid="{00000000-0005-0000-0000-00000D0F0000}"/>
    <cellStyle name="Accent5 96" xfId="13629" xr:uid="{00000000-0005-0000-0000-00000E0F0000}"/>
    <cellStyle name="Accent5 97" xfId="13630" xr:uid="{00000000-0005-0000-0000-00000F0F0000}"/>
    <cellStyle name="Accent5 98" xfId="13631" xr:uid="{00000000-0005-0000-0000-0000100F0000}"/>
    <cellStyle name="Accent6" xfId="43" xr:uid="{00000000-0005-0000-0000-0000110F0000}"/>
    <cellStyle name="Accent6 - 20% 2" xfId="11122" xr:uid="{00000000-0005-0000-0000-0000120F0000}"/>
    <cellStyle name="Accent6 - 20% 3" xfId="11123" xr:uid="{00000000-0005-0000-0000-0000130F0000}"/>
    <cellStyle name="Accent6 - 20% 4" xfId="11124" xr:uid="{00000000-0005-0000-0000-0000140F0000}"/>
    <cellStyle name="Accent6 - 40% 2" xfId="11125" xr:uid="{00000000-0005-0000-0000-0000150F0000}"/>
    <cellStyle name="Accent6 - 40% 3" xfId="11126" xr:uid="{00000000-0005-0000-0000-0000160F0000}"/>
    <cellStyle name="Accent6 - 40% 4" xfId="11127" xr:uid="{00000000-0005-0000-0000-0000170F0000}"/>
    <cellStyle name="Accent6 - 60% 2" xfId="11128" xr:uid="{00000000-0005-0000-0000-0000180F0000}"/>
    <cellStyle name="Accent6 - 60% 3" xfId="11129" xr:uid="{00000000-0005-0000-0000-0000190F0000}"/>
    <cellStyle name="Accent6 - 60% 4" xfId="11130" xr:uid="{00000000-0005-0000-0000-00001A0F0000}"/>
    <cellStyle name="Accent6 10" xfId="693" xr:uid="{00000000-0005-0000-0000-00001B0F0000}"/>
    <cellStyle name="Accent6 11" xfId="739" xr:uid="{00000000-0005-0000-0000-00001C0F0000}"/>
    <cellStyle name="Accent6 12" xfId="779" xr:uid="{00000000-0005-0000-0000-00001D0F0000}"/>
    <cellStyle name="Accent6 13" xfId="1365" xr:uid="{00000000-0005-0000-0000-00001E0F0000}"/>
    <cellStyle name="Accent6 14" xfId="1366" xr:uid="{00000000-0005-0000-0000-00001F0F0000}"/>
    <cellStyle name="Accent6 15" xfId="1367" xr:uid="{00000000-0005-0000-0000-0000200F0000}"/>
    <cellStyle name="Accent6 16" xfId="1368" xr:uid="{00000000-0005-0000-0000-0000210F0000}"/>
    <cellStyle name="Accent6 17" xfId="1369" xr:uid="{00000000-0005-0000-0000-0000220F0000}"/>
    <cellStyle name="Accent6 18" xfId="1370" xr:uid="{00000000-0005-0000-0000-0000230F0000}"/>
    <cellStyle name="Accent6 19" xfId="1371" xr:uid="{00000000-0005-0000-0000-0000240F0000}"/>
    <cellStyle name="Accent6 2" xfId="318" xr:uid="{00000000-0005-0000-0000-0000250F0000}"/>
    <cellStyle name="Accent6 2 2" xfId="11131" xr:uid="{00000000-0005-0000-0000-0000260F0000}"/>
    <cellStyle name="Accent6 2 2 2" xfId="11132" xr:uid="{00000000-0005-0000-0000-0000270F0000}"/>
    <cellStyle name="Accent6 20" xfId="1372" xr:uid="{00000000-0005-0000-0000-0000280F0000}"/>
    <cellStyle name="Accent6 21" xfId="1373" xr:uid="{00000000-0005-0000-0000-0000290F0000}"/>
    <cellStyle name="Accent6 22" xfId="1374" xr:uid="{00000000-0005-0000-0000-00002A0F0000}"/>
    <cellStyle name="Accent6 23" xfId="1375" xr:uid="{00000000-0005-0000-0000-00002B0F0000}"/>
    <cellStyle name="Accent6 24" xfId="1376" xr:uid="{00000000-0005-0000-0000-00002C0F0000}"/>
    <cellStyle name="Accent6 25" xfId="1377" xr:uid="{00000000-0005-0000-0000-00002D0F0000}"/>
    <cellStyle name="Accent6 26" xfId="1378" xr:uid="{00000000-0005-0000-0000-00002E0F0000}"/>
    <cellStyle name="Accent6 27" xfId="1379" xr:uid="{00000000-0005-0000-0000-00002F0F0000}"/>
    <cellStyle name="Accent6 28" xfId="1380" xr:uid="{00000000-0005-0000-0000-0000300F0000}"/>
    <cellStyle name="Accent6 29" xfId="1381" xr:uid="{00000000-0005-0000-0000-0000310F0000}"/>
    <cellStyle name="Accent6 3" xfId="445" xr:uid="{00000000-0005-0000-0000-0000320F0000}"/>
    <cellStyle name="Accent6 30" xfId="1382" xr:uid="{00000000-0005-0000-0000-0000330F0000}"/>
    <cellStyle name="Accent6 31" xfId="1383" xr:uid="{00000000-0005-0000-0000-0000340F0000}"/>
    <cellStyle name="Accent6 32" xfId="3443" xr:uid="{00000000-0005-0000-0000-0000350F0000}"/>
    <cellStyle name="Accent6 33" xfId="3444" xr:uid="{00000000-0005-0000-0000-0000360F0000}"/>
    <cellStyle name="Accent6 34" xfId="3445" xr:uid="{00000000-0005-0000-0000-0000370F0000}"/>
    <cellStyle name="Accent6 35" xfId="3446" xr:uid="{00000000-0005-0000-0000-0000380F0000}"/>
    <cellStyle name="Accent6 36" xfId="3447" xr:uid="{00000000-0005-0000-0000-0000390F0000}"/>
    <cellStyle name="Accent6 37" xfId="3448" xr:uid="{00000000-0005-0000-0000-00003A0F0000}"/>
    <cellStyle name="Accent6 38" xfId="3449" xr:uid="{00000000-0005-0000-0000-00003B0F0000}"/>
    <cellStyle name="Accent6 39" xfId="3450" xr:uid="{00000000-0005-0000-0000-00003C0F0000}"/>
    <cellStyle name="Accent6 4" xfId="482" xr:uid="{00000000-0005-0000-0000-00003D0F0000}"/>
    <cellStyle name="Accent6 4 2" xfId="3451" xr:uid="{00000000-0005-0000-0000-00003E0F0000}"/>
    <cellStyle name="Accent6 4 3" xfId="3452" xr:uid="{00000000-0005-0000-0000-00003F0F0000}"/>
    <cellStyle name="Accent6 40" xfId="3453" xr:uid="{00000000-0005-0000-0000-0000400F0000}"/>
    <cellStyle name="Accent6 41" xfId="3454" xr:uid="{00000000-0005-0000-0000-0000410F0000}"/>
    <cellStyle name="Accent6 42" xfId="3455" xr:uid="{00000000-0005-0000-0000-0000420F0000}"/>
    <cellStyle name="Accent6 43" xfId="3456" xr:uid="{00000000-0005-0000-0000-0000430F0000}"/>
    <cellStyle name="Accent6 44" xfId="3457" xr:uid="{00000000-0005-0000-0000-0000440F0000}"/>
    <cellStyle name="Accent6 45" xfId="3458" xr:uid="{00000000-0005-0000-0000-0000450F0000}"/>
    <cellStyle name="Accent6 46" xfId="3459" xr:uid="{00000000-0005-0000-0000-0000460F0000}"/>
    <cellStyle name="Accent6 47" xfId="3460" xr:uid="{00000000-0005-0000-0000-0000470F0000}"/>
    <cellStyle name="Accent6 48" xfId="3461" xr:uid="{00000000-0005-0000-0000-0000480F0000}"/>
    <cellStyle name="Accent6 49" xfId="3462" xr:uid="{00000000-0005-0000-0000-0000490F0000}"/>
    <cellStyle name="Accent6 5" xfId="519" xr:uid="{00000000-0005-0000-0000-00004A0F0000}"/>
    <cellStyle name="Accent6 50" xfId="3463" xr:uid="{00000000-0005-0000-0000-00004B0F0000}"/>
    <cellStyle name="Accent6 51" xfId="3464" xr:uid="{00000000-0005-0000-0000-00004C0F0000}"/>
    <cellStyle name="Accent6 52" xfId="3465" xr:uid="{00000000-0005-0000-0000-00004D0F0000}"/>
    <cellStyle name="Accent6 53" xfId="3466" xr:uid="{00000000-0005-0000-0000-00004E0F0000}"/>
    <cellStyle name="Accent6 54" xfId="3467" xr:uid="{00000000-0005-0000-0000-00004F0F0000}"/>
    <cellStyle name="Accent6 55" xfId="3468" xr:uid="{00000000-0005-0000-0000-0000500F0000}"/>
    <cellStyle name="Accent6 56" xfId="3469" xr:uid="{00000000-0005-0000-0000-0000510F0000}"/>
    <cellStyle name="Accent6 57" xfId="3470" xr:uid="{00000000-0005-0000-0000-0000520F0000}"/>
    <cellStyle name="Accent6 58" xfId="11133" xr:uid="{00000000-0005-0000-0000-0000530F0000}"/>
    <cellStyle name="Accent6 59" xfId="11134" xr:uid="{00000000-0005-0000-0000-0000540F0000}"/>
    <cellStyle name="Accent6 6" xfId="552" xr:uid="{00000000-0005-0000-0000-0000550F0000}"/>
    <cellStyle name="Accent6 60" xfId="11135" xr:uid="{00000000-0005-0000-0000-0000560F0000}"/>
    <cellStyle name="Accent6 61" xfId="11136" xr:uid="{00000000-0005-0000-0000-0000570F0000}"/>
    <cellStyle name="Accent6 62" xfId="11137" xr:uid="{00000000-0005-0000-0000-0000580F0000}"/>
    <cellStyle name="Accent6 63" xfId="11138" xr:uid="{00000000-0005-0000-0000-0000590F0000}"/>
    <cellStyle name="Accent6 64" xfId="11139" xr:uid="{00000000-0005-0000-0000-00005A0F0000}"/>
    <cellStyle name="Accent6 65" xfId="11140" xr:uid="{00000000-0005-0000-0000-00005B0F0000}"/>
    <cellStyle name="Accent6 66" xfId="11141" xr:uid="{00000000-0005-0000-0000-00005C0F0000}"/>
    <cellStyle name="Accent6 67" xfId="11142" xr:uid="{00000000-0005-0000-0000-00005D0F0000}"/>
    <cellStyle name="Accent6 68" xfId="11143" xr:uid="{00000000-0005-0000-0000-00005E0F0000}"/>
    <cellStyle name="Accent6 69" xfId="11144" xr:uid="{00000000-0005-0000-0000-00005F0F0000}"/>
    <cellStyle name="Accent6 7" xfId="323" xr:uid="{00000000-0005-0000-0000-0000600F0000}"/>
    <cellStyle name="Accent6 70" xfId="11145" xr:uid="{00000000-0005-0000-0000-0000610F0000}"/>
    <cellStyle name="Accent6 71" xfId="11146" xr:uid="{00000000-0005-0000-0000-0000620F0000}"/>
    <cellStyle name="Accent6 72" xfId="11147" xr:uid="{00000000-0005-0000-0000-0000630F0000}"/>
    <cellStyle name="Accent6 73" xfId="11148" xr:uid="{00000000-0005-0000-0000-0000640F0000}"/>
    <cellStyle name="Accent6 74" xfId="11149" xr:uid="{00000000-0005-0000-0000-0000650F0000}"/>
    <cellStyle name="Accent6 75" xfId="11150" xr:uid="{00000000-0005-0000-0000-0000660F0000}"/>
    <cellStyle name="Accent6 76" xfId="11151" xr:uid="{00000000-0005-0000-0000-0000670F0000}"/>
    <cellStyle name="Accent6 77" xfId="11152" xr:uid="{00000000-0005-0000-0000-0000680F0000}"/>
    <cellStyle name="Accent6 78" xfId="11153" xr:uid="{00000000-0005-0000-0000-0000690F0000}"/>
    <cellStyle name="Accent6 79" xfId="11154" xr:uid="{00000000-0005-0000-0000-00006A0F0000}"/>
    <cellStyle name="Accent6 8" xfId="669" xr:uid="{00000000-0005-0000-0000-00006B0F0000}"/>
    <cellStyle name="Accent6 80" xfId="11155" xr:uid="{00000000-0005-0000-0000-00006C0F0000}"/>
    <cellStyle name="Accent6 81" xfId="11156" xr:uid="{00000000-0005-0000-0000-00006D0F0000}"/>
    <cellStyle name="Accent6 82" xfId="11157" xr:uid="{00000000-0005-0000-0000-00006E0F0000}"/>
    <cellStyle name="Accent6 83" xfId="11158" xr:uid="{00000000-0005-0000-0000-00006F0F0000}"/>
    <cellStyle name="Accent6 84" xfId="11159" xr:uid="{00000000-0005-0000-0000-0000700F0000}"/>
    <cellStyle name="Accent6 85" xfId="11160" xr:uid="{00000000-0005-0000-0000-0000710F0000}"/>
    <cellStyle name="Accent6 86" xfId="11161" xr:uid="{00000000-0005-0000-0000-0000720F0000}"/>
    <cellStyle name="Accent6 87" xfId="13632" xr:uid="{00000000-0005-0000-0000-0000730F0000}"/>
    <cellStyle name="Accent6 88" xfId="13633" xr:uid="{00000000-0005-0000-0000-0000740F0000}"/>
    <cellStyle name="Accent6 89" xfId="13634" xr:uid="{00000000-0005-0000-0000-0000750F0000}"/>
    <cellStyle name="Accent6 9" xfId="720" xr:uid="{00000000-0005-0000-0000-0000760F0000}"/>
    <cellStyle name="Accent6 90" xfId="13635" xr:uid="{00000000-0005-0000-0000-0000770F0000}"/>
    <cellStyle name="Accent6 91" xfId="13636" xr:uid="{00000000-0005-0000-0000-0000780F0000}"/>
    <cellStyle name="Accent6 92" xfId="13637" xr:uid="{00000000-0005-0000-0000-0000790F0000}"/>
    <cellStyle name="Accent6 93" xfId="13638" xr:uid="{00000000-0005-0000-0000-00007A0F0000}"/>
    <cellStyle name="Accent6 94" xfId="13639" xr:uid="{00000000-0005-0000-0000-00007B0F0000}"/>
    <cellStyle name="Accent6 95" xfId="13640" xr:uid="{00000000-0005-0000-0000-00007C0F0000}"/>
    <cellStyle name="Accent6 96" xfId="13641" xr:uid="{00000000-0005-0000-0000-00007D0F0000}"/>
    <cellStyle name="Accent6 97" xfId="13642" xr:uid="{00000000-0005-0000-0000-00007E0F0000}"/>
    <cellStyle name="Accent6 98" xfId="13643" xr:uid="{00000000-0005-0000-0000-00007F0F0000}"/>
    <cellStyle name="Accounting w/$" xfId="13644" xr:uid="{00000000-0005-0000-0000-0000800F0000}"/>
    <cellStyle name="Accounting w/$ Total" xfId="13645" xr:uid="{00000000-0005-0000-0000-0000810F0000}"/>
    <cellStyle name="Accounting w/o $" xfId="13646" xr:uid="{00000000-0005-0000-0000-0000820F0000}"/>
    <cellStyle name="active" xfId="46308" xr:uid="{00000000-0005-0000-0000-0000830F0000}"/>
    <cellStyle name="adj_share" xfId="46309" xr:uid="{00000000-0005-0000-0000-0000840F0000}"/>
    <cellStyle name="Adjusted" xfId="46310" xr:uid="{00000000-0005-0000-0000-0000850F0000}"/>
    <cellStyle name="Afjusted" xfId="46311" xr:uid="{00000000-0005-0000-0000-0000860F0000}"/>
    <cellStyle name="Andre's Title" xfId="177" xr:uid="{00000000-0005-0000-0000-0000870F0000}"/>
    <cellStyle name="Año" xfId="13647" xr:uid="{00000000-0005-0000-0000-0000880F0000}"/>
    <cellStyle name="Años" xfId="13648" xr:uid="{00000000-0005-0000-0000-0000890F0000}"/>
    <cellStyle name="args.style" xfId="13649" xr:uid="{00000000-0005-0000-0000-00008A0F0000}"/>
    <cellStyle name="Arial 10" xfId="13650" xr:uid="{00000000-0005-0000-0000-00008B0F0000}"/>
    <cellStyle name="Arial 12" xfId="13651" xr:uid="{00000000-0005-0000-0000-00008C0F0000}"/>
    <cellStyle name="b" xfId="46312" xr:uid="{00000000-0005-0000-0000-00008D0F0000}"/>
    <cellStyle name="Background" xfId="46313" xr:uid="{00000000-0005-0000-0000-00008E0F0000}"/>
    <cellStyle name="Bad" xfId="44" xr:uid="{00000000-0005-0000-0000-00008F0F0000}"/>
    <cellStyle name="Bad 10" xfId="692" xr:uid="{00000000-0005-0000-0000-0000900F0000}"/>
    <cellStyle name="Bad 11" xfId="738" xr:uid="{00000000-0005-0000-0000-0000910F0000}"/>
    <cellStyle name="Bad 12" xfId="778" xr:uid="{00000000-0005-0000-0000-0000920F0000}"/>
    <cellStyle name="Bad 13" xfId="1384" xr:uid="{00000000-0005-0000-0000-0000930F0000}"/>
    <cellStyle name="Bad 14" xfId="1385" xr:uid="{00000000-0005-0000-0000-0000940F0000}"/>
    <cellStyle name="Bad 15" xfId="1386" xr:uid="{00000000-0005-0000-0000-0000950F0000}"/>
    <cellStyle name="Bad 16" xfId="1387" xr:uid="{00000000-0005-0000-0000-0000960F0000}"/>
    <cellStyle name="Bad 17" xfId="1388" xr:uid="{00000000-0005-0000-0000-0000970F0000}"/>
    <cellStyle name="Bad 18" xfId="1389" xr:uid="{00000000-0005-0000-0000-0000980F0000}"/>
    <cellStyle name="Bad 19" xfId="1390" xr:uid="{00000000-0005-0000-0000-0000990F0000}"/>
    <cellStyle name="Bad 2" xfId="320" xr:uid="{00000000-0005-0000-0000-00009A0F0000}"/>
    <cellStyle name="Bad 2 2" xfId="11162" xr:uid="{00000000-0005-0000-0000-00009B0F0000}"/>
    <cellStyle name="Bad 2 2 2" xfId="11163" xr:uid="{00000000-0005-0000-0000-00009C0F0000}"/>
    <cellStyle name="Bad 20" xfId="1391" xr:uid="{00000000-0005-0000-0000-00009D0F0000}"/>
    <cellStyle name="Bad 21" xfId="1392" xr:uid="{00000000-0005-0000-0000-00009E0F0000}"/>
    <cellStyle name="Bad 22" xfId="1393" xr:uid="{00000000-0005-0000-0000-00009F0F0000}"/>
    <cellStyle name="Bad 23" xfId="1394" xr:uid="{00000000-0005-0000-0000-0000A00F0000}"/>
    <cellStyle name="Bad 24" xfId="1395" xr:uid="{00000000-0005-0000-0000-0000A10F0000}"/>
    <cellStyle name="Bad 25" xfId="1396" xr:uid="{00000000-0005-0000-0000-0000A20F0000}"/>
    <cellStyle name="Bad 26" xfId="1397" xr:uid="{00000000-0005-0000-0000-0000A30F0000}"/>
    <cellStyle name="Bad 27" xfId="1398" xr:uid="{00000000-0005-0000-0000-0000A40F0000}"/>
    <cellStyle name="Bad 28" xfId="1399" xr:uid="{00000000-0005-0000-0000-0000A50F0000}"/>
    <cellStyle name="Bad 29" xfId="1400" xr:uid="{00000000-0005-0000-0000-0000A60F0000}"/>
    <cellStyle name="Bad 3" xfId="444" xr:uid="{00000000-0005-0000-0000-0000A70F0000}"/>
    <cellStyle name="Bad 30" xfId="1401" xr:uid="{00000000-0005-0000-0000-0000A80F0000}"/>
    <cellStyle name="Bad 31" xfId="1402" xr:uid="{00000000-0005-0000-0000-0000A90F0000}"/>
    <cellStyle name="Bad 32" xfId="3471" xr:uid="{00000000-0005-0000-0000-0000AA0F0000}"/>
    <cellStyle name="Bad 33" xfId="3472" xr:uid="{00000000-0005-0000-0000-0000AB0F0000}"/>
    <cellStyle name="Bad 34" xfId="3473" xr:uid="{00000000-0005-0000-0000-0000AC0F0000}"/>
    <cellStyle name="Bad 35" xfId="3474" xr:uid="{00000000-0005-0000-0000-0000AD0F0000}"/>
    <cellStyle name="Bad 36" xfId="3475" xr:uid="{00000000-0005-0000-0000-0000AE0F0000}"/>
    <cellStyle name="Bad 37" xfId="3476" xr:uid="{00000000-0005-0000-0000-0000AF0F0000}"/>
    <cellStyle name="Bad 38" xfId="3477" xr:uid="{00000000-0005-0000-0000-0000B00F0000}"/>
    <cellStyle name="Bad 39" xfId="3478" xr:uid="{00000000-0005-0000-0000-0000B10F0000}"/>
    <cellStyle name="Bad 4" xfId="480" xr:uid="{00000000-0005-0000-0000-0000B20F0000}"/>
    <cellStyle name="Bad 4 2" xfId="3479" xr:uid="{00000000-0005-0000-0000-0000B30F0000}"/>
    <cellStyle name="Bad 4 3" xfId="3480" xr:uid="{00000000-0005-0000-0000-0000B40F0000}"/>
    <cellStyle name="Bad 40" xfId="3481" xr:uid="{00000000-0005-0000-0000-0000B50F0000}"/>
    <cellStyle name="Bad 41" xfId="3482" xr:uid="{00000000-0005-0000-0000-0000B60F0000}"/>
    <cellStyle name="Bad 42" xfId="3483" xr:uid="{00000000-0005-0000-0000-0000B70F0000}"/>
    <cellStyle name="Bad 43" xfId="3484" xr:uid="{00000000-0005-0000-0000-0000B80F0000}"/>
    <cellStyle name="Bad 44" xfId="3485" xr:uid="{00000000-0005-0000-0000-0000B90F0000}"/>
    <cellStyle name="Bad 45" xfId="3486" xr:uid="{00000000-0005-0000-0000-0000BA0F0000}"/>
    <cellStyle name="Bad 46" xfId="3487" xr:uid="{00000000-0005-0000-0000-0000BB0F0000}"/>
    <cellStyle name="Bad 47" xfId="3488" xr:uid="{00000000-0005-0000-0000-0000BC0F0000}"/>
    <cellStyle name="Bad 48" xfId="3489" xr:uid="{00000000-0005-0000-0000-0000BD0F0000}"/>
    <cellStyle name="Bad 49" xfId="3490" xr:uid="{00000000-0005-0000-0000-0000BE0F0000}"/>
    <cellStyle name="Bad 5" xfId="518" xr:uid="{00000000-0005-0000-0000-0000BF0F0000}"/>
    <cellStyle name="Bad 50" xfId="3491" xr:uid="{00000000-0005-0000-0000-0000C00F0000}"/>
    <cellStyle name="Bad 51" xfId="3492" xr:uid="{00000000-0005-0000-0000-0000C10F0000}"/>
    <cellStyle name="Bad 52" xfId="3493" xr:uid="{00000000-0005-0000-0000-0000C20F0000}"/>
    <cellStyle name="Bad 53" xfId="3494" xr:uid="{00000000-0005-0000-0000-0000C30F0000}"/>
    <cellStyle name="Bad 54" xfId="3495" xr:uid="{00000000-0005-0000-0000-0000C40F0000}"/>
    <cellStyle name="Bad 55" xfId="3496" xr:uid="{00000000-0005-0000-0000-0000C50F0000}"/>
    <cellStyle name="Bad 56" xfId="3497" xr:uid="{00000000-0005-0000-0000-0000C60F0000}"/>
    <cellStyle name="Bad 57" xfId="3498" xr:uid="{00000000-0005-0000-0000-0000C70F0000}"/>
    <cellStyle name="Bad 58" xfId="11164" xr:uid="{00000000-0005-0000-0000-0000C80F0000}"/>
    <cellStyle name="Bad 59" xfId="11165" xr:uid="{00000000-0005-0000-0000-0000C90F0000}"/>
    <cellStyle name="Bad 6" xfId="550" xr:uid="{00000000-0005-0000-0000-0000CA0F0000}"/>
    <cellStyle name="Bad 60" xfId="11166" xr:uid="{00000000-0005-0000-0000-0000CB0F0000}"/>
    <cellStyle name="Bad 61" xfId="11167" xr:uid="{00000000-0005-0000-0000-0000CC0F0000}"/>
    <cellStyle name="Bad 62" xfId="11168" xr:uid="{00000000-0005-0000-0000-0000CD0F0000}"/>
    <cellStyle name="Bad 63" xfId="11169" xr:uid="{00000000-0005-0000-0000-0000CE0F0000}"/>
    <cellStyle name="Bad 64" xfId="11170" xr:uid="{00000000-0005-0000-0000-0000CF0F0000}"/>
    <cellStyle name="Bad 65" xfId="11171" xr:uid="{00000000-0005-0000-0000-0000D00F0000}"/>
    <cellStyle name="Bad 66" xfId="11172" xr:uid="{00000000-0005-0000-0000-0000D10F0000}"/>
    <cellStyle name="Bad 67" xfId="11173" xr:uid="{00000000-0005-0000-0000-0000D20F0000}"/>
    <cellStyle name="Bad 68" xfId="11174" xr:uid="{00000000-0005-0000-0000-0000D30F0000}"/>
    <cellStyle name="Bad 69" xfId="11175" xr:uid="{00000000-0005-0000-0000-0000D40F0000}"/>
    <cellStyle name="Bad 7" xfId="319" xr:uid="{00000000-0005-0000-0000-0000D50F0000}"/>
    <cellStyle name="Bad 70" xfId="11176" xr:uid="{00000000-0005-0000-0000-0000D60F0000}"/>
    <cellStyle name="Bad 71" xfId="11177" xr:uid="{00000000-0005-0000-0000-0000D70F0000}"/>
    <cellStyle name="Bad 72" xfId="11178" xr:uid="{00000000-0005-0000-0000-0000D80F0000}"/>
    <cellStyle name="Bad 73" xfId="11179" xr:uid="{00000000-0005-0000-0000-0000D90F0000}"/>
    <cellStyle name="Bad 74" xfId="11180" xr:uid="{00000000-0005-0000-0000-0000DA0F0000}"/>
    <cellStyle name="Bad 75" xfId="11181" xr:uid="{00000000-0005-0000-0000-0000DB0F0000}"/>
    <cellStyle name="Bad 76" xfId="11182" xr:uid="{00000000-0005-0000-0000-0000DC0F0000}"/>
    <cellStyle name="Bad 77" xfId="11183" xr:uid="{00000000-0005-0000-0000-0000DD0F0000}"/>
    <cellStyle name="Bad 78" xfId="11184" xr:uid="{00000000-0005-0000-0000-0000DE0F0000}"/>
    <cellStyle name="Bad 79" xfId="11185" xr:uid="{00000000-0005-0000-0000-0000DF0F0000}"/>
    <cellStyle name="Bad 8" xfId="668" xr:uid="{00000000-0005-0000-0000-0000E00F0000}"/>
    <cellStyle name="Bad 80" xfId="11186" xr:uid="{00000000-0005-0000-0000-0000E10F0000}"/>
    <cellStyle name="Bad 81" xfId="11187" xr:uid="{00000000-0005-0000-0000-0000E20F0000}"/>
    <cellStyle name="Bad 82" xfId="11188" xr:uid="{00000000-0005-0000-0000-0000E30F0000}"/>
    <cellStyle name="Bad 83" xfId="11189" xr:uid="{00000000-0005-0000-0000-0000E40F0000}"/>
    <cellStyle name="Bad 84" xfId="11190" xr:uid="{00000000-0005-0000-0000-0000E50F0000}"/>
    <cellStyle name="Bad 85" xfId="11191" xr:uid="{00000000-0005-0000-0000-0000E60F0000}"/>
    <cellStyle name="Bad 86" xfId="11192" xr:uid="{00000000-0005-0000-0000-0000E70F0000}"/>
    <cellStyle name="Bad 87" xfId="13652" xr:uid="{00000000-0005-0000-0000-0000E80F0000}"/>
    <cellStyle name="Bad 88" xfId="13653" xr:uid="{00000000-0005-0000-0000-0000E90F0000}"/>
    <cellStyle name="Bad 9" xfId="719" xr:uid="{00000000-0005-0000-0000-0000EA0F0000}"/>
    <cellStyle name="Base" xfId="13654" xr:uid="{00000000-0005-0000-0000-0000EB0F0000}"/>
    <cellStyle name="Black Days" xfId="46314" xr:uid="{00000000-0005-0000-0000-0000EC0F0000}"/>
    <cellStyle name="Black Decimal" xfId="46315" xr:uid="{00000000-0005-0000-0000-0000ED0F0000}"/>
    <cellStyle name="Black Dollar" xfId="46316" xr:uid="{00000000-0005-0000-0000-0000EE0F0000}"/>
    <cellStyle name="Black EPS" xfId="46317" xr:uid="{00000000-0005-0000-0000-0000EF0F0000}"/>
    <cellStyle name="Black Percent" xfId="46318" xr:uid="{00000000-0005-0000-0000-0000F00F0000}"/>
    <cellStyle name="Black Percent2" xfId="46319" xr:uid="{00000000-0005-0000-0000-0000F10F0000}"/>
    <cellStyle name="Black Times" xfId="46320" xr:uid="{00000000-0005-0000-0000-0000F20F0000}"/>
    <cellStyle name="Black Times Two Deci" xfId="46321" xr:uid="{00000000-0005-0000-0000-0000F30F0000}"/>
    <cellStyle name="Black Times Two Deci2" xfId="46322" xr:uid="{00000000-0005-0000-0000-0000F40F0000}"/>
    <cellStyle name="Black Times_INPUT" xfId="46323" xr:uid="{00000000-0005-0000-0000-0000F50F0000}"/>
    <cellStyle name="Black Times2" xfId="46324" xr:uid="{00000000-0005-0000-0000-0000F60F0000}"/>
    <cellStyle name="BlackStrike" xfId="46325" xr:uid="{00000000-0005-0000-0000-0000F70F0000}"/>
    <cellStyle name="BlackText" xfId="46326" xr:uid="{00000000-0005-0000-0000-0000F80F0000}"/>
    <cellStyle name="Blank [$]" xfId="46327" xr:uid="{00000000-0005-0000-0000-0000F90F0000}"/>
    <cellStyle name="Blank [%]" xfId="46328" xr:uid="{00000000-0005-0000-0000-0000FA0F0000}"/>
    <cellStyle name="Blank [,]" xfId="46329" xr:uid="{00000000-0005-0000-0000-0000FB0F0000}"/>
    <cellStyle name="Blank [1$]" xfId="46330" xr:uid="{00000000-0005-0000-0000-0000FC0F0000}"/>
    <cellStyle name="Blank [1%]" xfId="46331" xr:uid="{00000000-0005-0000-0000-0000FD0F0000}"/>
    <cellStyle name="Blank [1,]" xfId="46332" xr:uid="{00000000-0005-0000-0000-0000FE0F0000}"/>
    <cellStyle name="Blank [2$]" xfId="46333" xr:uid="{00000000-0005-0000-0000-0000FF0F0000}"/>
    <cellStyle name="Blank [2%]" xfId="46334" xr:uid="{00000000-0005-0000-0000-000000100000}"/>
    <cellStyle name="Blank [2,]" xfId="46335" xr:uid="{00000000-0005-0000-0000-000001100000}"/>
    <cellStyle name="Blank [3$]" xfId="46336" xr:uid="{00000000-0005-0000-0000-000002100000}"/>
    <cellStyle name="Blank [3%]" xfId="46337" xr:uid="{00000000-0005-0000-0000-000003100000}"/>
    <cellStyle name="Blank [3,]" xfId="46338" xr:uid="{00000000-0005-0000-0000-000004100000}"/>
    <cellStyle name="Blue" xfId="178" xr:uid="{00000000-0005-0000-0000-000005100000}"/>
    <cellStyle name="BLUE - Style3" xfId="46339" xr:uid="{00000000-0005-0000-0000-000006100000}"/>
    <cellStyle name="Blue Decimal" xfId="46340" xr:uid="{00000000-0005-0000-0000-000007100000}"/>
    <cellStyle name="Blue Dollar" xfId="46341" xr:uid="{00000000-0005-0000-0000-000008100000}"/>
    <cellStyle name="Blue EPS" xfId="46342" xr:uid="{00000000-0005-0000-0000-000009100000}"/>
    <cellStyle name="Blue Text" xfId="46343" xr:uid="{00000000-0005-0000-0000-00000A100000}"/>
    <cellStyle name="Blue Zero Deci" xfId="46344" xr:uid="{00000000-0005-0000-0000-00000B100000}"/>
    <cellStyle name="BLUYEL - Style4" xfId="46345" xr:uid="{00000000-0005-0000-0000-00000C100000}"/>
    <cellStyle name="Bold and Bottom line" xfId="46346" xr:uid="{00000000-0005-0000-0000-00000D100000}"/>
    <cellStyle name="Bold/Border" xfId="46347" xr:uid="{00000000-0005-0000-0000-00000E100000}"/>
    <cellStyle name="BoldText" xfId="46348" xr:uid="{00000000-0005-0000-0000-00000F100000}"/>
    <cellStyle name="Border Heavy" xfId="46349" xr:uid="{00000000-0005-0000-0000-000010100000}"/>
    <cellStyle name="Border Thin" xfId="46350" xr:uid="{00000000-0005-0000-0000-000011100000}"/>
    <cellStyle name="Bottom Border Line" xfId="46351" xr:uid="{00000000-0005-0000-0000-000012100000}"/>
    <cellStyle name="British Pound" xfId="13655" xr:uid="{00000000-0005-0000-0000-000013100000}"/>
    <cellStyle name="Buena" xfId="45" xr:uid="{00000000-0005-0000-0000-000014100000}"/>
    <cellStyle name="Buena 10" xfId="11193" xr:uid="{00000000-0005-0000-0000-000015100000}"/>
    <cellStyle name="Buena 11" xfId="11194" xr:uid="{00000000-0005-0000-0000-000016100000}"/>
    <cellStyle name="Buena 12" xfId="11195" xr:uid="{00000000-0005-0000-0000-000017100000}"/>
    <cellStyle name="Buena 13" xfId="11196" xr:uid="{00000000-0005-0000-0000-000018100000}"/>
    <cellStyle name="Buena 14" xfId="11197" xr:uid="{00000000-0005-0000-0000-000019100000}"/>
    <cellStyle name="Buena 15" xfId="11198" xr:uid="{00000000-0005-0000-0000-00001A100000}"/>
    <cellStyle name="Buena 16" xfId="11199" xr:uid="{00000000-0005-0000-0000-00001B100000}"/>
    <cellStyle name="Buena 17" xfId="11200" xr:uid="{00000000-0005-0000-0000-00001C100000}"/>
    <cellStyle name="Buena 18" xfId="11201" xr:uid="{00000000-0005-0000-0000-00001D100000}"/>
    <cellStyle name="Buena 19" xfId="11202" xr:uid="{00000000-0005-0000-0000-00001E100000}"/>
    <cellStyle name="Buena 2" xfId="3499" xr:uid="{00000000-0005-0000-0000-00001F100000}"/>
    <cellStyle name="Buena 2 2" xfId="13656" xr:uid="{00000000-0005-0000-0000-000020100000}"/>
    <cellStyle name="Buena 20" xfId="11203" xr:uid="{00000000-0005-0000-0000-000021100000}"/>
    <cellStyle name="Buena 21" xfId="11204" xr:uid="{00000000-0005-0000-0000-000022100000}"/>
    <cellStyle name="Buena 22" xfId="11205" xr:uid="{00000000-0005-0000-0000-000023100000}"/>
    <cellStyle name="Buena 23" xfId="11206" xr:uid="{00000000-0005-0000-0000-000024100000}"/>
    <cellStyle name="Buena 24" xfId="11207" xr:uid="{00000000-0005-0000-0000-000025100000}"/>
    <cellStyle name="Buena 25" xfId="11208" xr:uid="{00000000-0005-0000-0000-000026100000}"/>
    <cellStyle name="Buena 26" xfId="11209" xr:uid="{00000000-0005-0000-0000-000027100000}"/>
    <cellStyle name="Buena 27" xfId="11210" xr:uid="{00000000-0005-0000-0000-000028100000}"/>
    <cellStyle name="Buena 28" xfId="11211" xr:uid="{00000000-0005-0000-0000-000029100000}"/>
    <cellStyle name="Buena 29" xfId="11212" xr:uid="{00000000-0005-0000-0000-00002A100000}"/>
    <cellStyle name="Buena 3" xfId="3500" xr:uid="{00000000-0005-0000-0000-00002B100000}"/>
    <cellStyle name="Buena 3 2" xfId="13657" xr:uid="{00000000-0005-0000-0000-00002C100000}"/>
    <cellStyle name="Buena 30" xfId="11213" xr:uid="{00000000-0005-0000-0000-00002D100000}"/>
    <cellStyle name="Buena 31" xfId="11214" xr:uid="{00000000-0005-0000-0000-00002E100000}"/>
    <cellStyle name="Buena 32" xfId="11215" xr:uid="{00000000-0005-0000-0000-00002F100000}"/>
    <cellStyle name="Buena 33" xfId="11216" xr:uid="{00000000-0005-0000-0000-000030100000}"/>
    <cellStyle name="Buena 34" xfId="11217" xr:uid="{00000000-0005-0000-0000-000031100000}"/>
    <cellStyle name="Buena 35" xfId="11218" xr:uid="{00000000-0005-0000-0000-000032100000}"/>
    <cellStyle name="Buena 36" xfId="11219" xr:uid="{00000000-0005-0000-0000-000033100000}"/>
    <cellStyle name="Buena 37" xfId="11220" xr:uid="{00000000-0005-0000-0000-000034100000}"/>
    <cellStyle name="Buena 38" xfId="11221" xr:uid="{00000000-0005-0000-0000-000035100000}"/>
    <cellStyle name="Buena 39" xfId="11222" xr:uid="{00000000-0005-0000-0000-000036100000}"/>
    <cellStyle name="Buena 4" xfId="11223" xr:uid="{00000000-0005-0000-0000-000037100000}"/>
    <cellStyle name="Buena 40" xfId="11224" xr:uid="{00000000-0005-0000-0000-000038100000}"/>
    <cellStyle name="Buena 41" xfId="11225" xr:uid="{00000000-0005-0000-0000-000039100000}"/>
    <cellStyle name="Buena 42" xfId="11226" xr:uid="{00000000-0005-0000-0000-00003A100000}"/>
    <cellStyle name="Buena 43" xfId="11227" xr:uid="{00000000-0005-0000-0000-00003B100000}"/>
    <cellStyle name="Buena 44" xfId="11228" xr:uid="{00000000-0005-0000-0000-00003C100000}"/>
    <cellStyle name="Buena 45" xfId="11229" xr:uid="{00000000-0005-0000-0000-00003D100000}"/>
    <cellStyle name="Buena 46" xfId="11230" xr:uid="{00000000-0005-0000-0000-00003E100000}"/>
    <cellStyle name="Buena 47" xfId="11231" xr:uid="{00000000-0005-0000-0000-00003F100000}"/>
    <cellStyle name="Buena 48" xfId="11232" xr:uid="{00000000-0005-0000-0000-000040100000}"/>
    <cellStyle name="Buena 49" xfId="11233" xr:uid="{00000000-0005-0000-0000-000041100000}"/>
    <cellStyle name="Buena 5" xfId="11234" xr:uid="{00000000-0005-0000-0000-000042100000}"/>
    <cellStyle name="Buena 50" xfId="11235" xr:uid="{00000000-0005-0000-0000-000043100000}"/>
    <cellStyle name="Buena 51" xfId="11236" xr:uid="{00000000-0005-0000-0000-000044100000}"/>
    <cellStyle name="Buena 52" xfId="11237" xr:uid="{00000000-0005-0000-0000-000045100000}"/>
    <cellStyle name="Buena 53" xfId="11238" xr:uid="{00000000-0005-0000-0000-000046100000}"/>
    <cellStyle name="Buena 54" xfId="11239" xr:uid="{00000000-0005-0000-0000-000047100000}"/>
    <cellStyle name="Buena 55" xfId="11240" xr:uid="{00000000-0005-0000-0000-000048100000}"/>
    <cellStyle name="Buena 56" xfId="11241" xr:uid="{00000000-0005-0000-0000-000049100000}"/>
    <cellStyle name="Buena 57" xfId="11242" xr:uid="{00000000-0005-0000-0000-00004A100000}"/>
    <cellStyle name="Buena 58" xfId="11243" xr:uid="{00000000-0005-0000-0000-00004B100000}"/>
    <cellStyle name="Buena 6" xfId="11244" xr:uid="{00000000-0005-0000-0000-00004C100000}"/>
    <cellStyle name="Buena 7" xfId="11245" xr:uid="{00000000-0005-0000-0000-00004D100000}"/>
    <cellStyle name="Buena 8" xfId="11246" xr:uid="{00000000-0005-0000-0000-00004E100000}"/>
    <cellStyle name="Buena 9" xfId="11247" xr:uid="{00000000-0005-0000-0000-00004F100000}"/>
    <cellStyle name="Bullet" xfId="46352" xr:uid="{00000000-0005-0000-0000-000050100000}"/>
    <cellStyle name="Business Description" xfId="179" xr:uid="{00000000-0005-0000-0000-000051100000}"/>
    <cellStyle name="Cabecera 1" xfId="180" xr:uid="{00000000-0005-0000-0000-000052100000}"/>
    <cellStyle name="Cabecera 2" xfId="181" xr:uid="{00000000-0005-0000-0000-000053100000}"/>
    <cellStyle name="Calc Currency (0)" xfId="46" xr:uid="{00000000-0005-0000-0000-000054100000}"/>
    <cellStyle name="Calc Currency (0) 2" xfId="13658" xr:uid="{00000000-0005-0000-0000-000055100000}"/>
    <cellStyle name="Calc Currency (2)" xfId="47" xr:uid="{00000000-0005-0000-0000-000056100000}"/>
    <cellStyle name="Calc Percent (0)" xfId="48" xr:uid="{00000000-0005-0000-0000-000057100000}"/>
    <cellStyle name="Calc Percent (1)" xfId="49" xr:uid="{00000000-0005-0000-0000-000058100000}"/>
    <cellStyle name="Calc Percent (2)" xfId="50" xr:uid="{00000000-0005-0000-0000-000059100000}"/>
    <cellStyle name="Calc Units (0)" xfId="51" xr:uid="{00000000-0005-0000-0000-00005A100000}"/>
    <cellStyle name="Calc Units (1)" xfId="52" xr:uid="{00000000-0005-0000-0000-00005B100000}"/>
    <cellStyle name="Calc Units (2)" xfId="53" xr:uid="{00000000-0005-0000-0000-00005C100000}"/>
    <cellStyle name="Calculation" xfId="54" xr:uid="{00000000-0005-0000-0000-00005D100000}"/>
    <cellStyle name="Calculation 10" xfId="675" xr:uid="{00000000-0005-0000-0000-00005E100000}"/>
    <cellStyle name="Calculation 10 2" xfId="13659" xr:uid="{00000000-0005-0000-0000-00005F100000}"/>
    <cellStyle name="Calculation 10 2 2" xfId="13660" xr:uid="{00000000-0005-0000-0000-000060100000}"/>
    <cellStyle name="Calculation 10 2 2 2" xfId="13661" xr:uid="{00000000-0005-0000-0000-000061100000}"/>
    <cellStyle name="Calculation 10 2 2 3" xfId="13662" xr:uid="{00000000-0005-0000-0000-000062100000}"/>
    <cellStyle name="Calculation 10 2 3" xfId="13663" xr:uid="{00000000-0005-0000-0000-000063100000}"/>
    <cellStyle name="Calculation 10 2 4" xfId="13664" xr:uid="{00000000-0005-0000-0000-000064100000}"/>
    <cellStyle name="Calculation 10 3" xfId="13665" xr:uid="{00000000-0005-0000-0000-000065100000}"/>
    <cellStyle name="Calculation 10 3 2" xfId="13666" xr:uid="{00000000-0005-0000-0000-000066100000}"/>
    <cellStyle name="Calculation 10 3 2 2" xfId="13667" xr:uid="{00000000-0005-0000-0000-000067100000}"/>
    <cellStyle name="Calculation 10 3 2 3" xfId="13668" xr:uid="{00000000-0005-0000-0000-000068100000}"/>
    <cellStyle name="Calculation 10 3 3" xfId="13669" xr:uid="{00000000-0005-0000-0000-000069100000}"/>
    <cellStyle name="Calculation 10 3 3 2" xfId="13670" xr:uid="{00000000-0005-0000-0000-00006A100000}"/>
    <cellStyle name="Calculation 10 3 3 3" xfId="13671" xr:uid="{00000000-0005-0000-0000-00006B100000}"/>
    <cellStyle name="Calculation 10 3 4" xfId="13672" xr:uid="{00000000-0005-0000-0000-00006C100000}"/>
    <cellStyle name="Calculation 10 3 5" xfId="13673" xr:uid="{00000000-0005-0000-0000-00006D100000}"/>
    <cellStyle name="Calculation 10 4" xfId="13674" xr:uid="{00000000-0005-0000-0000-00006E100000}"/>
    <cellStyle name="Calculation 10 4 2" xfId="13675" xr:uid="{00000000-0005-0000-0000-00006F100000}"/>
    <cellStyle name="Calculation 10 4 3" xfId="13676" xr:uid="{00000000-0005-0000-0000-000070100000}"/>
    <cellStyle name="Calculation 10 5" xfId="13677" xr:uid="{00000000-0005-0000-0000-000071100000}"/>
    <cellStyle name="Calculation 10 5 2" xfId="13678" xr:uid="{00000000-0005-0000-0000-000072100000}"/>
    <cellStyle name="Calculation 10 6" xfId="13679" xr:uid="{00000000-0005-0000-0000-000073100000}"/>
    <cellStyle name="Calculation 11" xfId="761" xr:uid="{00000000-0005-0000-0000-000074100000}"/>
    <cellStyle name="Calculation 11 2" xfId="13680" xr:uid="{00000000-0005-0000-0000-000075100000}"/>
    <cellStyle name="Calculation 11 2 2" xfId="13681" xr:uid="{00000000-0005-0000-0000-000076100000}"/>
    <cellStyle name="Calculation 11 2 2 2" xfId="13682" xr:uid="{00000000-0005-0000-0000-000077100000}"/>
    <cellStyle name="Calculation 11 2 2 3" xfId="13683" xr:uid="{00000000-0005-0000-0000-000078100000}"/>
    <cellStyle name="Calculation 11 2 3" xfId="13684" xr:uid="{00000000-0005-0000-0000-000079100000}"/>
    <cellStyle name="Calculation 11 2 4" xfId="13685" xr:uid="{00000000-0005-0000-0000-00007A100000}"/>
    <cellStyle name="Calculation 11 3" xfId="13686" xr:uid="{00000000-0005-0000-0000-00007B100000}"/>
    <cellStyle name="Calculation 11 3 2" xfId="13687" xr:uid="{00000000-0005-0000-0000-00007C100000}"/>
    <cellStyle name="Calculation 11 3 2 2" xfId="13688" xr:uid="{00000000-0005-0000-0000-00007D100000}"/>
    <cellStyle name="Calculation 11 3 2 3" xfId="13689" xr:uid="{00000000-0005-0000-0000-00007E100000}"/>
    <cellStyle name="Calculation 11 3 3" xfId="13690" xr:uid="{00000000-0005-0000-0000-00007F100000}"/>
    <cellStyle name="Calculation 11 3 3 2" xfId="13691" xr:uid="{00000000-0005-0000-0000-000080100000}"/>
    <cellStyle name="Calculation 11 3 3 3" xfId="13692" xr:uid="{00000000-0005-0000-0000-000081100000}"/>
    <cellStyle name="Calculation 11 3 4" xfId="13693" xr:uid="{00000000-0005-0000-0000-000082100000}"/>
    <cellStyle name="Calculation 11 3 5" xfId="13694" xr:uid="{00000000-0005-0000-0000-000083100000}"/>
    <cellStyle name="Calculation 11 4" xfId="13695" xr:uid="{00000000-0005-0000-0000-000084100000}"/>
    <cellStyle name="Calculation 11 4 2" xfId="13696" xr:uid="{00000000-0005-0000-0000-000085100000}"/>
    <cellStyle name="Calculation 11 4 3" xfId="13697" xr:uid="{00000000-0005-0000-0000-000086100000}"/>
    <cellStyle name="Calculation 11 5" xfId="13698" xr:uid="{00000000-0005-0000-0000-000087100000}"/>
    <cellStyle name="Calculation 11 5 2" xfId="13699" xr:uid="{00000000-0005-0000-0000-000088100000}"/>
    <cellStyle name="Calculation 11 6" xfId="13700" xr:uid="{00000000-0005-0000-0000-000089100000}"/>
    <cellStyle name="Calculation 12" xfId="800" xr:uid="{00000000-0005-0000-0000-00008A100000}"/>
    <cellStyle name="Calculation 12 2" xfId="13701" xr:uid="{00000000-0005-0000-0000-00008B100000}"/>
    <cellStyle name="Calculation 12 2 2" xfId="13702" xr:uid="{00000000-0005-0000-0000-00008C100000}"/>
    <cellStyle name="Calculation 12 2 2 2" xfId="13703" xr:uid="{00000000-0005-0000-0000-00008D100000}"/>
    <cellStyle name="Calculation 12 2 2 3" xfId="13704" xr:uid="{00000000-0005-0000-0000-00008E100000}"/>
    <cellStyle name="Calculation 12 2 3" xfId="13705" xr:uid="{00000000-0005-0000-0000-00008F100000}"/>
    <cellStyle name="Calculation 12 2 4" xfId="13706" xr:uid="{00000000-0005-0000-0000-000090100000}"/>
    <cellStyle name="Calculation 12 3" xfId="13707" xr:uid="{00000000-0005-0000-0000-000091100000}"/>
    <cellStyle name="Calculation 12 3 2" xfId="13708" xr:uid="{00000000-0005-0000-0000-000092100000}"/>
    <cellStyle name="Calculation 12 3 2 2" xfId="13709" xr:uid="{00000000-0005-0000-0000-000093100000}"/>
    <cellStyle name="Calculation 12 3 2 3" xfId="13710" xr:uid="{00000000-0005-0000-0000-000094100000}"/>
    <cellStyle name="Calculation 12 3 3" xfId="13711" xr:uid="{00000000-0005-0000-0000-000095100000}"/>
    <cellStyle name="Calculation 12 3 3 2" xfId="13712" xr:uid="{00000000-0005-0000-0000-000096100000}"/>
    <cellStyle name="Calculation 12 3 3 3" xfId="13713" xr:uid="{00000000-0005-0000-0000-000097100000}"/>
    <cellStyle name="Calculation 12 3 4" xfId="13714" xr:uid="{00000000-0005-0000-0000-000098100000}"/>
    <cellStyle name="Calculation 12 3 5" xfId="13715" xr:uid="{00000000-0005-0000-0000-000099100000}"/>
    <cellStyle name="Calculation 12 4" xfId="13716" xr:uid="{00000000-0005-0000-0000-00009A100000}"/>
    <cellStyle name="Calculation 12 4 2" xfId="13717" xr:uid="{00000000-0005-0000-0000-00009B100000}"/>
    <cellStyle name="Calculation 12 4 3" xfId="13718" xr:uid="{00000000-0005-0000-0000-00009C100000}"/>
    <cellStyle name="Calculation 12 5" xfId="13719" xr:uid="{00000000-0005-0000-0000-00009D100000}"/>
    <cellStyle name="Calculation 12 5 2" xfId="13720" xr:uid="{00000000-0005-0000-0000-00009E100000}"/>
    <cellStyle name="Calculation 12 6" xfId="13721" xr:uid="{00000000-0005-0000-0000-00009F100000}"/>
    <cellStyle name="Calculation 13" xfId="1403" xr:uid="{00000000-0005-0000-0000-0000A0100000}"/>
    <cellStyle name="Calculation 13 2" xfId="13722" xr:uid="{00000000-0005-0000-0000-0000A1100000}"/>
    <cellStyle name="Calculation 13 2 2" xfId="13723" xr:uid="{00000000-0005-0000-0000-0000A2100000}"/>
    <cellStyle name="Calculation 13 2 2 2" xfId="13724" xr:uid="{00000000-0005-0000-0000-0000A3100000}"/>
    <cellStyle name="Calculation 13 2 2 3" xfId="13725" xr:uid="{00000000-0005-0000-0000-0000A4100000}"/>
    <cellStyle name="Calculation 13 2 3" xfId="13726" xr:uid="{00000000-0005-0000-0000-0000A5100000}"/>
    <cellStyle name="Calculation 13 2 4" xfId="13727" xr:uid="{00000000-0005-0000-0000-0000A6100000}"/>
    <cellStyle name="Calculation 13 3" xfId="13728" xr:uid="{00000000-0005-0000-0000-0000A7100000}"/>
    <cellStyle name="Calculation 13 3 2" xfId="13729" xr:uid="{00000000-0005-0000-0000-0000A8100000}"/>
    <cellStyle name="Calculation 13 3 2 2" xfId="13730" xr:uid="{00000000-0005-0000-0000-0000A9100000}"/>
    <cellStyle name="Calculation 13 3 2 3" xfId="13731" xr:uid="{00000000-0005-0000-0000-0000AA100000}"/>
    <cellStyle name="Calculation 13 3 3" xfId="13732" xr:uid="{00000000-0005-0000-0000-0000AB100000}"/>
    <cellStyle name="Calculation 13 3 3 2" xfId="13733" xr:uid="{00000000-0005-0000-0000-0000AC100000}"/>
    <cellStyle name="Calculation 13 3 3 3" xfId="13734" xr:uid="{00000000-0005-0000-0000-0000AD100000}"/>
    <cellStyle name="Calculation 13 3 4" xfId="13735" xr:uid="{00000000-0005-0000-0000-0000AE100000}"/>
    <cellStyle name="Calculation 13 3 5" xfId="13736" xr:uid="{00000000-0005-0000-0000-0000AF100000}"/>
    <cellStyle name="Calculation 13 4" xfId="13737" xr:uid="{00000000-0005-0000-0000-0000B0100000}"/>
    <cellStyle name="Calculation 13 4 2" xfId="13738" xr:uid="{00000000-0005-0000-0000-0000B1100000}"/>
    <cellStyle name="Calculation 13 4 3" xfId="13739" xr:uid="{00000000-0005-0000-0000-0000B2100000}"/>
    <cellStyle name="Calculation 13 5" xfId="13740" xr:uid="{00000000-0005-0000-0000-0000B3100000}"/>
    <cellStyle name="Calculation 13 5 2" xfId="13741" xr:uid="{00000000-0005-0000-0000-0000B4100000}"/>
    <cellStyle name="Calculation 13 6" xfId="13742" xr:uid="{00000000-0005-0000-0000-0000B5100000}"/>
    <cellStyle name="Calculation 14" xfId="1404" xr:uid="{00000000-0005-0000-0000-0000B6100000}"/>
    <cellStyle name="Calculation 14 2" xfId="13743" xr:uid="{00000000-0005-0000-0000-0000B7100000}"/>
    <cellStyle name="Calculation 14 2 2" xfId="13744" xr:uid="{00000000-0005-0000-0000-0000B8100000}"/>
    <cellStyle name="Calculation 14 2 2 2" xfId="13745" xr:uid="{00000000-0005-0000-0000-0000B9100000}"/>
    <cellStyle name="Calculation 14 2 2 3" xfId="13746" xr:uid="{00000000-0005-0000-0000-0000BA100000}"/>
    <cellStyle name="Calculation 14 2 3" xfId="13747" xr:uid="{00000000-0005-0000-0000-0000BB100000}"/>
    <cellStyle name="Calculation 14 2 4" xfId="13748" xr:uid="{00000000-0005-0000-0000-0000BC100000}"/>
    <cellStyle name="Calculation 14 3" xfId="13749" xr:uid="{00000000-0005-0000-0000-0000BD100000}"/>
    <cellStyle name="Calculation 14 3 2" xfId="13750" xr:uid="{00000000-0005-0000-0000-0000BE100000}"/>
    <cellStyle name="Calculation 14 3 2 2" xfId="13751" xr:uid="{00000000-0005-0000-0000-0000BF100000}"/>
    <cellStyle name="Calculation 14 3 2 3" xfId="13752" xr:uid="{00000000-0005-0000-0000-0000C0100000}"/>
    <cellStyle name="Calculation 14 3 3" xfId="13753" xr:uid="{00000000-0005-0000-0000-0000C1100000}"/>
    <cellStyle name="Calculation 14 3 3 2" xfId="13754" xr:uid="{00000000-0005-0000-0000-0000C2100000}"/>
    <cellStyle name="Calculation 14 3 3 3" xfId="13755" xr:uid="{00000000-0005-0000-0000-0000C3100000}"/>
    <cellStyle name="Calculation 14 3 4" xfId="13756" xr:uid="{00000000-0005-0000-0000-0000C4100000}"/>
    <cellStyle name="Calculation 14 3 5" xfId="13757" xr:uid="{00000000-0005-0000-0000-0000C5100000}"/>
    <cellStyle name="Calculation 14 4" xfId="13758" xr:uid="{00000000-0005-0000-0000-0000C6100000}"/>
    <cellStyle name="Calculation 14 4 2" xfId="13759" xr:uid="{00000000-0005-0000-0000-0000C7100000}"/>
    <cellStyle name="Calculation 14 4 3" xfId="13760" xr:uid="{00000000-0005-0000-0000-0000C8100000}"/>
    <cellStyle name="Calculation 14 5" xfId="13761" xr:uid="{00000000-0005-0000-0000-0000C9100000}"/>
    <cellStyle name="Calculation 14 5 2" xfId="13762" xr:uid="{00000000-0005-0000-0000-0000CA100000}"/>
    <cellStyle name="Calculation 14 6" xfId="13763" xr:uid="{00000000-0005-0000-0000-0000CB100000}"/>
    <cellStyle name="Calculation 15" xfId="1405" xr:uid="{00000000-0005-0000-0000-0000CC100000}"/>
    <cellStyle name="Calculation 15 2" xfId="13764" xr:uid="{00000000-0005-0000-0000-0000CD100000}"/>
    <cellStyle name="Calculation 15 2 2" xfId="13765" xr:uid="{00000000-0005-0000-0000-0000CE100000}"/>
    <cellStyle name="Calculation 15 2 2 2" xfId="13766" xr:uid="{00000000-0005-0000-0000-0000CF100000}"/>
    <cellStyle name="Calculation 15 2 2 3" xfId="13767" xr:uid="{00000000-0005-0000-0000-0000D0100000}"/>
    <cellStyle name="Calculation 15 2 3" xfId="13768" xr:uid="{00000000-0005-0000-0000-0000D1100000}"/>
    <cellStyle name="Calculation 15 2 4" xfId="13769" xr:uid="{00000000-0005-0000-0000-0000D2100000}"/>
    <cellStyle name="Calculation 15 3" xfId="13770" xr:uid="{00000000-0005-0000-0000-0000D3100000}"/>
    <cellStyle name="Calculation 15 3 2" xfId="13771" xr:uid="{00000000-0005-0000-0000-0000D4100000}"/>
    <cellStyle name="Calculation 15 3 2 2" xfId="13772" xr:uid="{00000000-0005-0000-0000-0000D5100000}"/>
    <cellStyle name="Calculation 15 3 2 3" xfId="13773" xr:uid="{00000000-0005-0000-0000-0000D6100000}"/>
    <cellStyle name="Calculation 15 3 3" xfId="13774" xr:uid="{00000000-0005-0000-0000-0000D7100000}"/>
    <cellStyle name="Calculation 15 3 3 2" xfId="13775" xr:uid="{00000000-0005-0000-0000-0000D8100000}"/>
    <cellStyle name="Calculation 15 3 3 3" xfId="13776" xr:uid="{00000000-0005-0000-0000-0000D9100000}"/>
    <cellStyle name="Calculation 15 3 4" xfId="13777" xr:uid="{00000000-0005-0000-0000-0000DA100000}"/>
    <cellStyle name="Calculation 15 3 5" xfId="13778" xr:uid="{00000000-0005-0000-0000-0000DB100000}"/>
    <cellStyle name="Calculation 15 4" xfId="13779" xr:uid="{00000000-0005-0000-0000-0000DC100000}"/>
    <cellStyle name="Calculation 15 4 2" xfId="13780" xr:uid="{00000000-0005-0000-0000-0000DD100000}"/>
    <cellStyle name="Calculation 15 4 3" xfId="13781" xr:uid="{00000000-0005-0000-0000-0000DE100000}"/>
    <cellStyle name="Calculation 15 5" xfId="13782" xr:uid="{00000000-0005-0000-0000-0000DF100000}"/>
    <cellStyle name="Calculation 15 5 2" xfId="13783" xr:uid="{00000000-0005-0000-0000-0000E0100000}"/>
    <cellStyle name="Calculation 15 6" xfId="13784" xr:uid="{00000000-0005-0000-0000-0000E1100000}"/>
    <cellStyle name="Calculation 16" xfId="1406" xr:uid="{00000000-0005-0000-0000-0000E2100000}"/>
    <cellStyle name="Calculation 16 2" xfId="13785" xr:uid="{00000000-0005-0000-0000-0000E3100000}"/>
    <cellStyle name="Calculation 16 2 2" xfId="13786" xr:uid="{00000000-0005-0000-0000-0000E4100000}"/>
    <cellStyle name="Calculation 16 2 2 2" xfId="13787" xr:uid="{00000000-0005-0000-0000-0000E5100000}"/>
    <cellStyle name="Calculation 16 2 2 3" xfId="13788" xr:uid="{00000000-0005-0000-0000-0000E6100000}"/>
    <cellStyle name="Calculation 16 2 3" xfId="13789" xr:uid="{00000000-0005-0000-0000-0000E7100000}"/>
    <cellStyle name="Calculation 16 2 4" xfId="13790" xr:uid="{00000000-0005-0000-0000-0000E8100000}"/>
    <cellStyle name="Calculation 16 3" xfId="13791" xr:uid="{00000000-0005-0000-0000-0000E9100000}"/>
    <cellStyle name="Calculation 16 3 2" xfId="13792" xr:uid="{00000000-0005-0000-0000-0000EA100000}"/>
    <cellStyle name="Calculation 16 3 2 2" xfId="13793" xr:uid="{00000000-0005-0000-0000-0000EB100000}"/>
    <cellStyle name="Calculation 16 3 2 3" xfId="13794" xr:uid="{00000000-0005-0000-0000-0000EC100000}"/>
    <cellStyle name="Calculation 16 3 3" xfId="13795" xr:uid="{00000000-0005-0000-0000-0000ED100000}"/>
    <cellStyle name="Calculation 16 3 3 2" xfId="13796" xr:uid="{00000000-0005-0000-0000-0000EE100000}"/>
    <cellStyle name="Calculation 16 3 3 3" xfId="13797" xr:uid="{00000000-0005-0000-0000-0000EF100000}"/>
    <cellStyle name="Calculation 16 3 4" xfId="13798" xr:uid="{00000000-0005-0000-0000-0000F0100000}"/>
    <cellStyle name="Calculation 16 3 5" xfId="13799" xr:uid="{00000000-0005-0000-0000-0000F1100000}"/>
    <cellStyle name="Calculation 16 4" xfId="13800" xr:uid="{00000000-0005-0000-0000-0000F2100000}"/>
    <cellStyle name="Calculation 16 4 2" xfId="13801" xr:uid="{00000000-0005-0000-0000-0000F3100000}"/>
    <cellStyle name="Calculation 16 4 3" xfId="13802" xr:uid="{00000000-0005-0000-0000-0000F4100000}"/>
    <cellStyle name="Calculation 16 5" xfId="13803" xr:uid="{00000000-0005-0000-0000-0000F5100000}"/>
    <cellStyle name="Calculation 16 5 2" xfId="13804" xr:uid="{00000000-0005-0000-0000-0000F6100000}"/>
    <cellStyle name="Calculation 16 6" xfId="13805" xr:uid="{00000000-0005-0000-0000-0000F7100000}"/>
    <cellStyle name="Calculation 17" xfId="1407" xr:uid="{00000000-0005-0000-0000-0000F8100000}"/>
    <cellStyle name="Calculation 17 2" xfId="13806" xr:uid="{00000000-0005-0000-0000-0000F9100000}"/>
    <cellStyle name="Calculation 17 2 2" xfId="13807" xr:uid="{00000000-0005-0000-0000-0000FA100000}"/>
    <cellStyle name="Calculation 17 2 2 2" xfId="13808" xr:uid="{00000000-0005-0000-0000-0000FB100000}"/>
    <cellStyle name="Calculation 17 2 2 3" xfId="13809" xr:uid="{00000000-0005-0000-0000-0000FC100000}"/>
    <cellStyle name="Calculation 17 2 3" xfId="13810" xr:uid="{00000000-0005-0000-0000-0000FD100000}"/>
    <cellStyle name="Calculation 17 2 4" xfId="13811" xr:uid="{00000000-0005-0000-0000-0000FE100000}"/>
    <cellStyle name="Calculation 17 3" xfId="13812" xr:uid="{00000000-0005-0000-0000-0000FF100000}"/>
    <cellStyle name="Calculation 17 3 2" xfId="13813" xr:uid="{00000000-0005-0000-0000-000000110000}"/>
    <cellStyle name="Calculation 17 3 2 2" xfId="13814" xr:uid="{00000000-0005-0000-0000-000001110000}"/>
    <cellStyle name="Calculation 17 3 2 3" xfId="13815" xr:uid="{00000000-0005-0000-0000-000002110000}"/>
    <cellStyle name="Calculation 17 3 3" xfId="13816" xr:uid="{00000000-0005-0000-0000-000003110000}"/>
    <cellStyle name="Calculation 17 3 3 2" xfId="13817" xr:uid="{00000000-0005-0000-0000-000004110000}"/>
    <cellStyle name="Calculation 17 3 3 3" xfId="13818" xr:uid="{00000000-0005-0000-0000-000005110000}"/>
    <cellStyle name="Calculation 17 3 4" xfId="13819" xr:uid="{00000000-0005-0000-0000-000006110000}"/>
    <cellStyle name="Calculation 17 3 5" xfId="13820" xr:uid="{00000000-0005-0000-0000-000007110000}"/>
    <cellStyle name="Calculation 17 4" xfId="13821" xr:uid="{00000000-0005-0000-0000-000008110000}"/>
    <cellStyle name="Calculation 17 4 2" xfId="13822" xr:uid="{00000000-0005-0000-0000-000009110000}"/>
    <cellStyle name="Calculation 17 4 3" xfId="13823" xr:uid="{00000000-0005-0000-0000-00000A110000}"/>
    <cellStyle name="Calculation 17 5" xfId="13824" xr:uid="{00000000-0005-0000-0000-00000B110000}"/>
    <cellStyle name="Calculation 17 5 2" xfId="13825" xr:uid="{00000000-0005-0000-0000-00000C110000}"/>
    <cellStyle name="Calculation 17 6" xfId="13826" xr:uid="{00000000-0005-0000-0000-00000D110000}"/>
    <cellStyle name="Calculation 18" xfId="1408" xr:uid="{00000000-0005-0000-0000-00000E110000}"/>
    <cellStyle name="Calculation 18 2" xfId="13827" xr:uid="{00000000-0005-0000-0000-00000F110000}"/>
    <cellStyle name="Calculation 18 2 2" xfId="13828" xr:uid="{00000000-0005-0000-0000-000010110000}"/>
    <cellStyle name="Calculation 18 2 2 2" xfId="13829" xr:uid="{00000000-0005-0000-0000-000011110000}"/>
    <cellStyle name="Calculation 18 2 2 3" xfId="13830" xr:uid="{00000000-0005-0000-0000-000012110000}"/>
    <cellStyle name="Calculation 18 2 3" xfId="13831" xr:uid="{00000000-0005-0000-0000-000013110000}"/>
    <cellStyle name="Calculation 18 2 4" xfId="13832" xr:uid="{00000000-0005-0000-0000-000014110000}"/>
    <cellStyle name="Calculation 18 3" xfId="13833" xr:uid="{00000000-0005-0000-0000-000015110000}"/>
    <cellStyle name="Calculation 18 3 2" xfId="13834" xr:uid="{00000000-0005-0000-0000-000016110000}"/>
    <cellStyle name="Calculation 18 3 2 2" xfId="13835" xr:uid="{00000000-0005-0000-0000-000017110000}"/>
    <cellStyle name="Calculation 18 3 2 3" xfId="13836" xr:uid="{00000000-0005-0000-0000-000018110000}"/>
    <cellStyle name="Calculation 18 3 3" xfId="13837" xr:uid="{00000000-0005-0000-0000-000019110000}"/>
    <cellStyle name="Calculation 18 3 3 2" xfId="13838" xr:uid="{00000000-0005-0000-0000-00001A110000}"/>
    <cellStyle name="Calculation 18 3 3 3" xfId="13839" xr:uid="{00000000-0005-0000-0000-00001B110000}"/>
    <cellStyle name="Calculation 18 3 4" xfId="13840" xr:uid="{00000000-0005-0000-0000-00001C110000}"/>
    <cellStyle name="Calculation 18 3 5" xfId="13841" xr:uid="{00000000-0005-0000-0000-00001D110000}"/>
    <cellStyle name="Calculation 18 4" xfId="13842" xr:uid="{00000000-0005-0000-0000-00001E110000}"/>
    <cellStyle name="Calculation 18 4 2" xfId="13843" xr:uid="{00000000-0005-0000-0000-00001F110000}"/>
    <cellStyle name="Calculation 18 4 3" xfId="13844" xr:uid="{00000000-0005-0000-0000-000020110000}"/>
    <cellStyle name="Calculation 18 5" xfId="13845" xr:uid="{00000000-0005-0000-0000-000021110000}"/>
    <cellStyle name="Calculation 18 5 2" xfId="13846" xr:uid="{00000000-0005-0000-0000-000022110000}"/>
    <cellStyle name="Calculation 18 6" xfId="13847" xr:uid="{00000000-0005-0000-0000-000023110000}"/>
    <cellStyle name="Calculation 19" xfId="1409" xr:uid="{00000000-0005-0000-0000-000024110000}"/>
    <cellStyle name="Calculation 19 2" xfId="13848" xr:uid="{00000000-0005-0000-0000-000025110000}"/>
    <cellStyle name="Calculation 19 2 2" xfId="13849" xr:uid="{00000000-0005-0000-0000-000026110000}"/>
    <cellStyle name="Calculation 19 2 2 2" xfId="13850" xr:uid="{00000000-0005-0000-0000-000027110000}"/>
    <cellStyle name="Calculation 19 2 2 3" xfId="13851" xr:uid="{00000000-0005-0000-0000-000028110000}"/>
    <cellStyle name="Calculation 19 2 3" xfId="13852" xr:uid="{00000000-0005-0000-0000-000029110000}"/>
    <cellStyle name="Calculation 19 2 4" xfId="13853" xr:uid="{00000000-0005-0000-0000-00002A110000}"/>
    <cellStyle name="Calculation 19 3" xfId="13854" xr:uid="{00000000-0005-0000-0000-00002B110000}"/>
    <cellStyle name="Calculation 19 3 2" xfId="13855" xr:uid="{00000000-0005-0000-0000-00002C110000}"/>
    <cellStyle name="Calculation 19 3 2 2" xfId="13856" xr:uid="{00000000-0005-0000-0000-00002D110000}"/>
    <cellStyle name="Calculation 19 3 2 3" xfId="13857" xr:uid="{00000000-0005-0000-0000-00002E110000}"/>
    <cellStyle name="Calculation 19 3 3" xfId="13858" xr:uid="{00000000-0005-0000-0000-00002F110000}"/>
    <cellStyle name="Calculation 19 3 3 2" xfId="13859" xr:uid="{00000000-0005-0000-0000-000030110000}"/>
    <cellStyle name="Calculation 19 3 3 3" xfId="13860" xr:uid="{00000000-0005-0000-0000-000031110000}"/>
    <cellStyle name="Calculation 19 3 4" xfId="13861" xr:uid="{00000000-0005-0000-0000-000032110000}"/>
    <cellStyle name="Calculation 19 3 5" xfId="13862" xr:uid="{00000000-0005-0000-0000-000033110000}"/>
    <cellStyle name="Calculation 19 4" xfId="13863" xr:uid="{00000000-0005-0000-0000-000034110000}"/>
    <cellStyle name="Calculation 19 4 2" xfId="13864" xr:uid="{00000000-0005-0000-0000-000035110000}"/>
    <cellStyle name="Calculation 19 4 3" xfId="13865" xr:uid="{00000000-0005-0000-0000-000036110000}"/>
    <cellStyle name="Calculation 19 5" xfId="13866" xr:uid="{00000000-0005-0000-0000-000037110000}"/>
    <cellStyle name="Calculation 19 5 2" xfId="13867" xr:uid="{00000000-0005-0000-0000-000038110000}"/>
    <cellStyle name="Calculation 19 6" xfId="13868" xr:uid="{00000000-0005-0000-0000-000039110000}"/>
    <cellStyle name="Calculation 2" xfId="332" xr:uid="{00000000-0005-0000-0000-00003A110000}"/>
    <cellStyle name="Calculation 2 2" xfId="11248" xr:uid="{00000000-0005-0000-0000-00003B110000}"/>
    <cellStyle name="Calculation 2 2 2" xfId="11249" xr:uid="{00000000-0005-0000-0000-00003C110000}"/>
    <cellStyle name="Calculation 2 2 2 2" xfId="13869" xr:uid="{00000000-0005-0000-0000-00003D110000}"/>
    <cellStyle name="Calculation 2 2 2 2 2" xfId="13870" xr:uid="{00000000-0005-0000-0000-00003E110000}"/>
    <cellStyle name="Calculation 2 2 2 2 2 2" xfId="13871" xr:uid="{00000000-0005-0000-0000-00003F110000}"/>
    <cellStyle name="Calculation 2 2 2 2 2 3" xfId="13872" xr:uid="{00000000-0005-0000-0000-000040110000}"/>
    <cellStyle name="Calculation 2 2 2 2 3" xfId="13873" xr:uid="{00000000-0005-0000-0000-000041110000}"/>
    <cellStyle name="Calculation 2 2 2 2 4" xfId="13874" xr:uid="{00000000-0005-0000-0000-000042110000}"/>
    <cellStyle name="Calculation 2 2 2 3" xfId="13875" xr:uid="{00000000-0005-0000-0000-000043110000}"/>
    <cellStyle name="Calculation 2 2 2 3 2" xfId="13876" xr:uid="{00000000-0005-0000-0000-000044110000}"/>
    <cellStyle name="Calculation 2 2 2 3 2 2" xfId="13877" xr:uid="{00000000-0005-0000-0000-000045110000}"/>
    <cellStyle name="Calculation 2 2 2 3 2 3" xfId="13878" xr:uid="{00000000-0005-0000-0000-000046110000}"/>
    <cellStyle name="Calculation 2 2 2 3 3" xfId="13879" xr:uid="{00000000-0005-0000-0000-000047110000}"/>
    <cellStyle name="Calculation 2 2 2 3 3 2" xfId="13880" xr:uid="{00000000-0005-0000-0000-000048110000}"/>
    <cellStyle name="Calculation 2 2 2 3 3 3" xfId="13881" xr:uid="{00000000-0005-0000-0000-000049110000}"/>
    <cellStyle name="Calculation 2 2 2 3 4" xfId="13882" xr:uid="{00000000-0005-0000-0000-00004A110000}"/>
    <cellStyle name="Calculation 2 2 2 3 5" xfId="13883" xr:uid="{00000000-0005-0000-0000-00004B110000}"/>
    <cellStyle name="Calculation 2 2 2 4" xfId="13884" xr:uid="{00000000-0005-0000-0000-00004C110000}"/>
    <cellStyle name="Calculation 2 2 2 4 2" xfId="13885" xr:uid="{00000000-0005-0000-0000-00004D110000}"/>
    <cellStyle name="Calculation 2 2 2 4 3" xfId="13886" xr:uid="{00000000-0005-0000-0000-00004E110000}"/>
    <cellStyle name="Calculation 2 2 2 5" xfId="13887" xr:uid="{00000000-0005-0000-0000-00004F110000}"/>
    <cellStyle name="Calculation 2 2 2 5 2" xfId="13888" xr:uid="{00000000-0005-0000-0000-000050110000}"/>
    <cellStyle name="Calculation 2 2 2 6" xfId="13889" xr:uid="{00000000-0005-0000-0000-000051110000}"/>
    <cellStyle name="Calculation 2 2 3" xfId="13890" xr:uid="{00000000-0005-0000-0000-000052110000}"/>
    <cellStyle name="Calculation 2 2 3 2" xfId="13891" xr:uid="{00000000-0005-0000-0000-000053110000}"/>
    <cellStyle name="Calculation 2 2 3 2 2" xfId="13892" xr:uid="{00000000-0005-0000-0000-000054110000}"/>
    <cellStyle name="Calculation 2 2 3 2 3" xfId="13893" xr:uid="{00000000-0005-0000-0000-000055110000}"/>
    <cellStyle name="Calculation 2 2 3 3" xfId="13894" xr:uid="{00000000-0005-0000-0000-000056110000}"/>
    <cellStyle name="Calculation 2 2 3 4" xfId="13895" xr:uid="{00000000-0005-0000-0000-000057110000}"/>
    <cellStyle name="Calculation 2 2 4" xfId="13896" xr:uid="{00000000-0005-0000-0000-000058110000}"/>
    <cellStyle name="Calculation 2 2 4 2" xfId="13897" xr:uid="{00000000-0005-0000-0000-000059110000}"/>
    <cellStyle name="Calculation 2 2 4 2 2" xfId="13898" xr:uid="{00000000-0005-0000-0000-00005A110000}"/>
    <cellStyle name="Calculation 2 2 4 2 3" xfId="13899" xr:uid="{00000000-0005-0000-0000-00005B110000}"/>
    <cellStyle name="Calculation 2 2 4 3" xfId="13900" xr:uid="{00000000-0005-0000-0000-00005C110000}"/>
    <cellStyle name="Calculation 2 2 4 3 2" xfId="13901" xr:uid="{00000000-0005-0000-0000-00005D110000}"/>
    <cellStyle name="Calculation 2 2 4 3 3" xfId="13902" xr:uid="{00000000-0005-0000-0000-00005E110000}"/>
    <cellStyle name="Calculation 2 2 4 4" xfId="13903" xr:uid="{00000000-0005-0000-0000-00005F110000}"/>
    <cellStyle name="Calculation 2 2 4 5" xfId="13904" xr:uid="{00000000-0005-0000-0000-000060110000}"/>
    <cellStyle name="Calculation 2 2 5" xfId="13905" xr:uid="{00000000-0005-0000-0000-000061110000}"/>
    <cellStyle name="Calculation 2 2 5 2" xfId="13906" xr:uid="{00000000-0005-0000-0000-000062110000}"/>
    <cellStyle name="Calculation 2 2 5 3" xfId="13907" xr:uid="{00000000-0005-0000-0000-000063110000}"/>
    <cellStyle name="Calculation 2 2 6" xfId="13908" xr:uid="{00000000-0005-0000-0000-000064110000}"/>
    <cellStyle name="Calculation 2 2 6 2" xfId="13909" xr:uid="{00000000-0005-0000-0000-000065110000}"/>
    <cellStyle name="Calculation 2 2 7" xfId="13910" xr:uid="{00000000-0005-0000-0000-000066110000}"/>
    <cellStyle name="Calculation 2 3" xfId="13911" xr:uid="{00000000-0005-0000-0000-000067110000}"/>
    <cellStyle name="Calculation 2 3 2" xfId="13912" xr:uid="{00000000-0005-0000-0000-000068110000}"/>
    <cellStyle name="Calculation 2 3 2 2" xfId="13913" xr:uid="{00000000-0005-0000-0000-000069110000}"/>
    <cellStyle name="Calculation 2 3 2 3" xfId="13914" xr:uid="{00000000-0005-0000-0000-00006A110000}"/>
    <cellStyle name="Calculation 2 3 3" xfId="13915" xr:uid="{00000000-0005-0000-0000-00006B110000}"/>
    <cellStyle name="Calculation 2 3 4" xfId="13916" xr:uid="{00000000-0005-0000-0000-00006C110000}"/>
    <cellStyle name="Calculation 2 4" xfId="13917" xr:uid="{00000000-0005-0000-0000-00006D110000}"/>
    <cellStyle name="Calculation 2 4 2" xfId="13918" xr:uid="{00000000-0005-0000-0000-00006E110000}"/>
    <cellStyle name="Calculation 2 4 2 2" xfId="13919" xr:uid="{00000000-0005-0000-0000-00006F110000}"/>
    <cellStyle name="Calculation 2 4 2 3" xfId="13920" xr:uid="{00000000-0005-0000-0000-000070110000}"/>
    <cellStyle name="Calculation 2 4 3" xfId="13921" xr:uid="{00000000-0005-0000-0000-000071110000}"/>
    <cellStyle name="Calculation 2 4 3 2" xfId="13922" xr:uid="{00000000-0005-0000-0000-000072110000}"/>
    <cellStyle name="Calculation 2 4 3 3" xfId="13923" xr:uid="{00000000-0005-0000-0000-000073110000}"/>
    <cellStyle name="Calculation 2 4 4" xfId="13924" xr:uid="{00000000-0005-0000-0000-000074110000}"/>
    <cellStyle name="Calculation 2 4 5" xfId="13925" xr:uid="{00000000-0005-0000-0000-000075110000}"/>
    <cellStyle name="Calculation 2 5" xfId="13926" xr:uid="{00000000-0005-0000-0000-000076110000}"/>
    <cellStyle name="Calculation 2 5 2" xfId="13927" xr:uid="{00000000-0005-0000-0000-000077110000}"/>
    <cellStyle name="Calculation 2 5 3" xfId="13928" xr:uid="{00000000-0005-0000-0000-000078110000}"/>
    <cellStyle name="Calculation 2 6" xfId="13929" xr:uid="{00000000-0005-0000-0000-000079110000}"/>
    <cellStyle name="Calculation 2 6 2" xfId="13930" xr:uid="{00000000-0005-0000-0000-00007A110000}"/>
    <cellStyle name="Calculation 2 7" xfId="13931" xr:uid="{00000000-0005-0000-0000-00007B110000}"/>
    <cellStyle name="Calculation 20" xfId="1410" xr:uid="{00000000-0005-0000-0000-00007C110000}"/>
    <cellStyle name="Calculation 20 2" xfId="13932" xr:uid="{00000000-0005-0000-0000-00007D110000}"/>
    <cellStyle name="Calculation 20 2 2" xfId="13933" xr:uid="{00000000-0005-0000-0000-00007E110000}"/>
    <cellStyle name="Calculation 20 2 2 2" xfId="13934" xr:uid="{00000000-0005-0000-0000-00007F110000}"/>
    <cellStyle name="Calculation 20 2 2 3" xfId="13935" xr:uid="{00000000-0005-0000-0000-000080110000}"/>
    <cellStyle name="Calculation 20 2 3" xfId="13936" xr:uid="{00000000-0005-0000-0000-000081110000}"/>
    <cellStyle name="Calculation 20 2 4" xfId="13937" xr:uid="{00000000-0005-0000-0000-000082110000}"/>
    <cellStyle name="Calculation 20 3" xfId="13938" xr:uid="{00000000-0005-0000-0000-000083110000}"/>
    <cellStyle name="Calculation 20 3 2" xfId="13939" xr:uid="{00000000-0005-0000-0000-000084110000}"/>
    <cellStyle name="Calculation 20 3 2 2" xfId="13940" xr:uid="{00000000-0005-0000-0000-000085110000}"/>
    <cellStyle name="Calculation 20 3 2 3" xfId="13941" xr:uid="{00000000-0005-0000-0000-000086110000}"/>
    <cellStyle name="Calculation 20 3 3" xfId="13942" xr:uid="{00000000-0005-0000-0000-000087110000}"/>
    <cellStyle name="Calculation 20 3 3 2" xfId="13943" xr:uid="{00000000-0005-0000-0000-000088110000}"/>
    <cellStyle name="Calculation 20 3 3 3" xfId="13944" xr:uid="{00000000-0005-0000-0000-000089110000}"/>
    <cellStyle name="Calculation 20 3 4" xfId="13945" xr:uid="{00000000-0005-0000-0000-00008A110000}"/>
    <cellStyle name="Calculation 20 3 5" xfId="13946" xr:uid="{00000000-0005-0000-0000-00008B110000}"/>
    <cellStyle name="Calculation 20 4" xfId="13947" xr:uid="{00000000-0005-0000-0000-00008C110000}"/>
    <cellStyle name="Calculation 20 4 2" xfId="13948" xr:uid="{00000000-0005-0000-0000-00008D110000}"/>
    <cellStyle name="Calculation 20 4 3" xfId="13949" xr:uid="{00000000-0005-0000-0000-00008E110000}"/>
    <cellStyle name="Calculation 20 5" xfId="13950" xr:uid="{00000000-0005-0000-0000-00008F110000}"/>
    <cellStyle name="Calculation 20 5 2" xfId="13951" xr:uid="{00000000-0005-0000-0000-000090110000}"/>
    <cellStyle name="Calculation 20 6" xfId="13952" xr:uid="{00000000-0005-0000-0000-000091110000}"/>
    <cellStyle name="Calculation 21" xfId="1411" xr:uid="{00000000-0005-0000-0000-000092110000}"/>
    <cellStyle name="Calculation 21 2" xfId="13953" xr:uid="{00000000-0005-0000-0000-000093110000}"/>
    <cellStyle name="Calculation 21 2 2" xfId="13954" xr:uid="{00000000-0005-0000-0000-000094110000}"/>
    <cellStyle name="Calculation 21 2 2 2" xfId="13955" xr:uid="{00000000-0005-0000-0000-000095110000}"/>
    <cellStyle name="Calculation 21 2 2 3" xfId="13956" xr:uid="{00000000-0005-0000-0000-000096110000}"/>
    <cellStyle name="Calculation 21 2 3" xfId="13957" xr:uid="{00000000-0005-0000-0000-000097110000}"/>
    <cellStyle name="Calculation 21 2 4" xfId="13958" xr:uid="{00000000-0005-0000-0000-000098110000}"/>
    <cellStyle name="Calculation 21 3" xfId="13959" xr:uid="{00000000-0005-0000-0000-000099110000}"/>
    <cellStyle name="Calculation 21 3 2" xfId="13960" xr:uid="{00000000-0005-0000-0000-00009A110000}"/>
    <cellStyle name="Calculation 21 3 2 2" xfId="13961" xr:uid="{00000000-0005-0000-0000-00009B110000}"/>
    <cellStyle name="Calculation 21 3 2 3" xfId="13962" xr:uid="{00000000-0005-0000-0000-00009C110000}"/>
    <cellStyle name="Calculation 21 3 3" xfId="13963" xr:uid="{00000000-0005-0000-0000-00009D110000}"/>
    <cellStyle name="Calculation 21 3 3 2" xfId="13964" xr:uid="{00000000-0005-0000-0000-00009E110000}"/>
    <cellStyle name="Calculation 21 3 3 3" xfId="13965" xr:uid="{00000000-0005-0000-0000-00009F110000}"/>
    <cellStyle name="Calculation 21 3 4" xfId="13966" xr:uid="{00000000-0005-0000-0000-0000A0110000}"/>
    <cellStyle name="Calculation 21 3 5" xfId="13967" xr:uid="{00000000-0005-0000-0000-0000A1110000}"/>
    <cellStyle name="Calculation 21 4" xfId="13968" xr:uid="{00000000-0005-0000-0000-0000A2110000}"/>
    <cellStyle name="Calculation 21 4 2" xfId="13969" xr:uid="{00000000-0005-0000-0000-0000A3110000}"/>
    <cellStyle name="Calculation 21 4 3" xfId="13970" xr:uid="{00000000-0005-0000-0000-0000A4110000}"/>
    <cellStyle name="Calculation 21 5" xfId="13971" xr:uid="{00000000-0005-0000-0000-0000A5110000}"/>
    <cellStyle name="Calculation 21 5 2" xfId="13972" xr:uid="{00000000-0005-0000-0000-0000A6110000}"/>
    <cellStyle name="Calculation 21 6" xfId="13973" xr:uid="{00000000-0005-0000-0000-0000A7110000}"/>
    <cellStyle name="Calculation 22" xfId="1412" xr:uid="{00000000-0005-0000-0000-0000A8110000}"/>
    <cellStyle name="Calculation 22 2" xfId="13974" xr:uid="{00000000-0005-0000-0000-0000A9110000}"/>
    <cellStyle name="Calculation 22 2 2" xfId="13975" xr:uid="{00000000-0005-0000-0000-0000AA110000}"/>
    <cellStyle name="Calculation 22 2 2 2" xfId="13976" xr:uid="{00000000-0005-0000-0000-0000AB110000}"/>
    <cellStyle name="Calculation 22 2 2 3" xfId="13977" xr:uid="{00000000-0005-0000-0000-0000AC110000}"/>
    <cellStyle name="Calculation 22 2 3" xfId="13978" xr:uid="{00000000-0005-0000-0000-0000AD110000}"/>
    <cellStyle name="Calculation 22 2 4" xfId="13979" xr:uid="{00000000-0005-0000-0000-0000AE110000}"/>
    <cellStyle name="Calculation 22 3" xfId="13980" xr:uid="{00000000-0005-0000-0000-0000AF110000}"/>
    <cellStyle name="Calculation 22 3 2" xfId="13981" xr:uid="{00000000-0005-0000-0000-0000B0110000}"/>
    <cellStyle name="Calculation 22 3 2 2" xfId="13982" xr:uid="{00000000-0005-0000-0000-0000B1110000}"/>
    <cellStyle name="Calculation 22 3 2 3" xfId="13983" xr:uid="{00000000-0005-0000-0000-0000B2110000}"/>
    <cellStyle name="Calculation 22 3 3" xfId="13984" xr:uid="{00000000-0005-0000-0000-0000B3110000}"/>
    <cellStyle name="Calculation 22 3 3 2" xfId="13985" xr:uid="{00000000-0005-0000-0000-0000B4110000}"/>
    <cellStyle name="Calculation 22 3 3 3" xfId="13986" xr:uid="{00000000-0005-0000-0000-0000B5110000}"/>
    <cellStyle name="Calculation 22 3 4" xfId="13987" xr:uid="{00000000-0005-0000-0000-0000B6110000}"/>
    <cellStyle name="Calculation 22 3 5" xfId="13988" xr:uid="{00000000-0005-0000-0000-0000B7110000}"/>
    <cellStyle name="Calculation 22 4" xfId="13989" xr:uid="{00000000-0005-0000-0000-0000B8110000}"/>
    <cellStyle name="Calculation 22 4 2" xfId="13990" xr:uid="{00000000-0005-0000-0000-0000B9110000}"/>
    <cellStyle name="Calculation 22 4 3" xfId="13991" xr:uid="{00000000-0005-0000-0000-0000BA110000}"/>
    <cellStyle name="Calculation 22 5" xfId="13992" xr:uid="{00000000-0005-0000-0000-0000BB110000}"/>
    <cellStyle name="Calculation 22 5 2" xfId="13993" xr:uid="{00000000-0005-0000-0000-0000BC110000}"/>
    <cellStyle name="Calculation 22 6" xfId="13994" xr:uid="{00000000-0005-0000-0000-0000BD110000}"/>
    <cellStyle name="Calculation 23" xfId="1413" xr:uid="{00000000-0005-0000-0000-0000BE110000}"/>
    <cellStyle name="Calculation 23 2" xfId="13995" xr:uid="{00000000-0005-0000-0000-0000BF110000}"/>
    <cellStyle name="Calculation 23 2 2" xfId="13996" xr:uid="{00000000-0005-0000-0000-0000C0110000}"/>
    <cellStyle name="Calculation 23 2 2 2" xfId="13997" xr:uid="{00000000-0005-0000-0000-0000C1110000}"/>
    <cellStyle name="Calculation 23 2 2 3" xfId="13998" xr:uid="{00000000-0005-0000-0000-0000C2110000}"/>
    <cellStyle name="Calculation 23 2 3" xfId="13999" xr:uid="{00000000-0005-0000-0000-0000C3110000}"/>
    <cellStyle name="Calculation 23 2 4" xfId="14000" xr:uid="{00000000-0005-0000-0000-0000C4110000}"/>
    <cellStyle name="Calculation 23 3" xfId="14001" xr:uid="{00000000-0005-0000-0000-0000C5110000}"/>
    <cellStyle name="Calculation 23 3 2" xfId="14002" xr:uid="{00000000-0005-0000-0000-0000C6110000}"/>
    <cellStyle name="Calculation 23 3 2 2" xfId="14003" xr:uid="{00000000-0005-0000-0000-0000C7110000}"/>
    <cellStyle name="Calculation 23 3 2 3" xfId="14004" xr:uid="{00000000-0005-0000-0000-0000C8110000}"/>
    <cellStyle name="Calculation 23 3 3" xfId="14005" xr:uid="{00000000-0005-0000-0000-0000C9110000}"/>
    <cellStyle name="Calculation 23 3 3 2" xfId="14006" xr:uid="{00000000-0005-0000-0000-0000CA110000}"/>
    <cellStyle name="Calculation 23 3 3 3" xfId="14007" xr:uid="{00000000-0005-0000-0000-0000CB110000}"/>
    <cellStyle name="Calculation 23 3 4" xfId="14008" xr:uid="{00000000-0005-0000-0000-0000CC110000}"/>
    <cellStyle name="Calculation 23 3 5" xfId="14009" xr:uid="{00000000-0005-0000-0000-0000CD110000}"/>
    <cellStyle name="Calculation 23 4" xfId="14010" xr:uid="{00000000-0005-0000-0000-0000CE110000}"/>
    <cellStyle name="Calculation 23 4 2" xfId="14011" xr:uid="{00000000-0005-0000-0000-0000CF110000}"/>
    <cellStyle name="Calculation 23 4 3" xfId="14012" xr:uid="{00000000-0005-0000-0000-0000D0110000}"/>
    <cellStyle name="Calculation 23 5" xfId="14013" xr:uid="{00000000-0005-0000-0000-0000D1110000}"/>
    <cellStyle name="Calculation 23 5 2" xfId="14014" xr:uid="{00000000-0005-0000-0000-0000D2110000}"/>
    <cellStyle name="Calculation 23 6" xfId="14015" xr:uid="{00000000-0005-0000-0000-0000D3110000}"/>
    <cellStyle name="Calculation 24" xfId="1414" xr:uid="{00000000-0005-0000-0000-0000D4110000}"/>
    <cellStyle name="Calculation 24 2" xfId="14016" xr:uid="{00000000-0005-0000-0000-0000D5110000}"/>
    <cellStyle name="Calculation 24 2 2" xfId="14017" xr:uid="{00000000-0005-0000-0000-0000D6110000}"/>
    <cellStyle name="Calculation 24 2 2 2" xfId="14018" xr:uid="{00000000-0005-0000-0000-0000D7110000}"/>
    <cellStyle name="Calculation 24 2 2 3" xfId="14019" xr:uid="{00000000-0005-0000-0000-0000D8110000}"/>
    <cellStyle name="Calculation 24 2 3" xfId="14020" xr:uid="{00000000-0005-0000-0000-0000D9110000}"/>
    <cellStyle name="Calculation 24 2 4" xfId="14021" xr:uid="{00000000-0005-0000-0000-0000DA110000}"/>
    <cellStyle name="Calculation 24 3" xfId="14022" xr:uid="{00000000-0005-0000-0000-0000DB110000}"/>
    <cellStyle name="Calculation 24 3 2" xfId="14023" xr:uid="{00000000-0005-0000-0000-0000DC110000}"/>
    <cellStyle name="Calculation 24 3 2 2" xfId="14024" xr:uid="{00000000-0005-0000-0000-0000DD110000}"/>
    <cellStyle name="Calculation 24 3 2 3" xfId="14025" xr:uid="{00000000-0005-0000-0000-0000DE110000}"/>
    <cellStyle name="Calculation 24 3 3" xfId="14026" xr:uid="{00000000-0005-0000-0000-0000DF110000}"/>
    <cellStyle name="Calculation 24 3 3 2" xfId="14027" xr:uid="{00000000-0005-0000-0000-0000E0110000}"/>
    <cellStyle name="Calculation 24 3 3 3" xfId="14028" xr:uid="{00000000-0005-0000-0000-0000E1110000}"/>
    <cellStyle name="Calculation 24 3 4" xfId="14029" xr:uid="{00000000-0005-0000-0000-0000E2110000}"/>
    <cellStyle name="Calculation 24 3 5" xfId="14030" xr:uid="{00000000-0005-0000-0000-0000E3110000}"/>
    <cellStyle name="Calculation 24 4" xfId="14031" xr:uid="{00000000-0005-0000-0000-0000E4110000}"/>
    <cellStyle name="Calculation 24 4 2" xfId="14032" xr:uid="{00000000-0005-0000-0000-0000E5110000}"/>
    <cellStyle name="Calculation 24 4 3" xfId="14033" xr:uid="{00000000-0005-0000-0000-0000E6110000}"/>
    <cellStyle name="Calculation 24 5" xfId="14034" xr:uid="{00000000-0005-0000-0000-0000E7110000}"/>
    <cellStyle name="Calculation 24 5 2" xfId="14035" xr:uid="{00000000-0005-0000-0000-0000E8110000}"/>
    <cellStyle name="Calculation 24 6" xfId="14036" xr:uid="{00000000-0005-0000-0000-0000E9110000}"/>
    <cellStyle name="Calculation 25" xfId="1415" xr:uid="{00000000-0005-0000-0000-0000EA110000}"/>
    <cellStyle name="Calculation 25 2" xfId="14037" xr:uid="{00000000-0005-0000-0000-0000EB110000}"/>
    <cellStyle name="Calculation 25 2 2" xfId="14038" xr:uid="{00000000-0005-0000-0000-0000EC110000}"/>
    <cellStyle name="Calculation 25 2 2 2" xfId="14039" xr:uid="{00000000-0005-0000-0000-0000ED110000}"/>
    <cellStyle name="Calculation 25 2 2 3" xfId="14040" xr:uid="{00000000-0005-0000-0000-0000EE110000}"/>
    <cellStyle name="Calculation 25 2 3" xfId="14041" xr:uid="{00000000-0005-0000-0000-0000EF110000}"/>
    <cellStyle name="Calculation 25 2 4" xfId="14042" xr:uid="{00000000-0005-0000-0000-0000F0110000}"/>
    <cellStyle name="Calculation 25 3" xfId="14043" xr:uid="{00000000-0005-0000-0000-0000F1110000}"/>
    <cellStyle name="Calculation 25 3 2" xfId="14044" xr:uid="{00000000-0005-0000-0000-0000F2110000}"/>
    <cellStyle name="Calculation 25 3 2 2" xfId="14045" xr:uid="{00000000-0005-0000-0000-0000F3110000}"/>
    <cellStyle name="Calculation 25 3 2 3" xfId="14046" xr:uid="{00000000-0005-0000-0000-0000F4110000}"/>
    <cellStyle name="Calculation 25 3 3" xfId="14047" xr:uid="{00000000-0005-0000-0000-0000F5110000}"/>
    <cellStyle name="Calculation 25 3 3 2" xfId="14048" xr:uid="{00000000-0005-0000-0000-0000F6110000}"/>
    <cellStyle name="Calculation 25 3 3 3" xfId="14049" xr:uid="{00000000-0005-0000-0000-0000F7110000}"/>
    <cellStyle name="Calculation 25 3 4" xfId="14050" xr:uid="{00000000-0005-0000-0000-0000F8110000}"/>
    <cellStyle name="Calculation 25 3 5" xfId="14051" xr:uid="{00000000-0005-0000-0000-0000F9110000}"/>
    <cellStyle name="Calculation 25 4" xfId="14052" xr:uid="{00000000-0005-0000-0000-0000FA110000}"/>
    <cellStyle name="Calculation 25 4 2" xfId="14053" xr:uid="{00000000-0005-0000-0000-0000FB110000}"/>
    <cellStyle name="Calculation 25 4 3" xfId="14054" xr:uid="{00000000-0005-0000-0000-0000FC110000}"/>
    <cellStyle name="Calculation 25 5" xfId="14055" xr:uid="{00000000-0005-0000-0000-0000FD110000}"/>
    <cellStyle name="Calculation 25 5 2" xfId="14056" xr:uid="{00000000-0005-0000-0000-0000FE110000}"/>
    <cellStyle name="Calculation 25 6" xfId="14057" xr:uid="{00000000-0005-0000-0000-0000FF110000}"/>
    <cellStyle name="Calculation 26" xfId="1416" xr:uid="{00000000-0005-0000-0000-000000120000}"/>
    <cellStyle name="Calculation 26 2" xfId="14058" xr:uid="{00000000-0005-0000-0000-000001120000}"/>
    <cellStyle name="Calculation 26 2 2" xfId="14059" xr:uid="{00000000-0005-0000-0000-000002120000}"/>
    <cellStyle name="Calculation 26 2 2 2" xfId="14060" xr:uid="{00000000-0005-0000-0000-000003120000}"/>
    <cellStyle name="Calculation 26 2 2 3" xfId="14061" xr:uid="{00000000-0005-0000-0000-000004120000}"/>
    <cellStyle name="Calculation 26 2 3" xfId="14062" xr:uid="{00000000-0005-0000-0000-000005120000}"/>
    <cellStyle name="Calculation 26 2 4" xfId="14063" xr:uid="{00000000-0005-0000-0000-000006120000}"/>
    <cellStyle name="Calculation 26 3" xfId="14064" xr:uid="{00000000-0005-0000-0000-000007120000}"/>
    <cellStyle name="Calculation 26 3 2" xfId="14065" xr:uid="{00000000-0005-0000-0000-000008120000}"/>
    <cellStyle name="Calculation 26 3 2 2" xfId="14066" xr:uid="{00000000-0005-0000-0000-000009120000}"/>
    <cellStyle name="Calculation 26 3 2 3" xfId="14067" xr:uid="{00000000-0005-0000-0000-00000A120000}"/>
    <cellStyle name="Calculation 26 3 3" xfId="14068" xr:uid="{00000000-0005-0000-0000-00000B120000}"/>
    <cellStyle name="Calculation 26 3 3 2" xfId="14069" xr:uid="{00000000-0005-0000-0000-00000C120000}"/>
    <cellStyle name="Calculation 26 3 3 3" xfId="14070" xr:uid="{00000000-0005-0000-0000-00000D120000}"/>
    <cellStyle name="Calculation 26 3 4" xfId="14071" xr:uid="{00000000-0005-0000-0000-00000E120000}"/>
    <cellStyle name="Calculation 26 3 5" xfId="14072" xr:uid="{00000000-0005-0000-0000-00000F120000}"/>
    <cellStyle name="Calculation 26 4" xfId="14073" xr:uid="{00000000-0005-0000-0000-000010120000}"/>
    <cellStyle name="Calculation 26 4 2" xfId="14074" xr:uid="{00000000-0005-0000-0000-000011120000}"/>
    <cellStyle name="Calculation 26 4 3" xfId="14075" xr:uid="{00000000-0005-0000-0000-000012120000}"/>
    <cellStyle name="Calculation 26 5" xfId="14076" xr:uid="{00000000-0005-0000-0000-000013120000}"/>
    <cellStyle name="Calculation 26 5 2" xfId="14077" xr:uid="{00000000-0005-0000-0000-000014120000}"/>
    <cellStyle name="Calculation 26 6" xfId="14078" xr:uid="{00000000-0005-0000-0000-000015120000}"/>
    <cellStyle name="Calculation 27" xfId="1417" xr:uid="{00000000-0005-0000-0000-000016120000}"/>
    <cellStyle name="Calculation 27 2" xfId="14079" xr:uid="{00000000-0005-0000-0000-000017120000}"/>
    <cellStyle name="Calculation 27 2 2" xfId="14080" xr:uid="{00000000-0005-0000-0000-000018120000}"/>
    <cellStyle name="Calculation 27 2 2 2" xfId="14081" xr:uid="{00000000-0005-0000-0000-000019120000}"/>
    <cellStyle name="Calculation 27 2 2 3" xfId="14082" xr:uid="{00000000-0005-0000-0000-00001A120000}"/>
    <cellStyle name="Calculation 27 2 3" xfId="14083" xr:uid="{00000000-0005-0000-0000-00001B120000}"/>
    <cellStyle name="Calculation 27 2 4" xfId="14084" xr:uid="{00000000-0005-0000-0000-00001C120000}"/>
    <cellStyle name="Calculation 27 3" xfId="14085" xr:uid="{00000000-0005-0000-0000-00001D120000}"/>
    <cellStyle name="Calculation 27 3 2" xfId="14086" xr:uid="{00000000-0005-0000-0000-00001E120000}"/>
    <cellStyle name="Calculation 27 3 2 2" xfId="14087" xr:uid="{00000000-0005-0000-0000-00001F120000}"/>
    <cellStyle name="Calculation 27 3 2 3" xfId="14088" xr:uid="{00000000-0005-0000-0000-000020120000}"/>
    <cellStyle name="Calculation 27 3 3" xfId="14089" xr:uid="{00000000-0005-0000-0000-000021120000}"/>
    <cellStyle name="Calculation 27 3 3 2" xfId="14090" xr:uid="{00000000-0005-0000-0000-000022120000}"/>
    <cellStyle name="Calculation 27 3 3 3" xfId="14091" xr:uid="{00000000-0005-0000-0000-000023120000}"/>
    <cellStyle name="Calculation 27 3 4" xfId="14092" xr:uid="{00000000-0005-0000-0000-000024120000}"/>
    <cellStyle name="Calculation 27 3 5" xfId="14093" xr:uid="{00000000-0005-0000-0000-000025120000}"/>
    <cellStyle name="Calculation 27 4" xfId="14094" xr:uid="{00000000-0005-0000-0000-000026120000}"/>
    <cellStyle name="Calculation 27 4 2" xfId="14095" xr:uid="{00000000-0005-0000-0000-000027120000}"/>
    <cellStyle name="Calculation 27 4 3" xfId="14096" xr:uid="{00000000-0005-0000-0000-000028120000}"/>
    <cellStyle name="Calculation 27 5" xfId="14097" xr:uid="{00000000-0005-0000-0000-000029120000}"/>
    <cellStyle name="Calculation 27 5 2" xfId="14098" xr:uid="{00000000-0005-0000-0000-00002A120000}"/>
    <cellStyle name="Calculation 27 6" xfId="14099" xr:uid="{00000000-0005-0000-0000-00002B120000}"/>
    <cellStyle name="Calculation 28" xfId="1418" xr:uid="{00000000-0005-0000-0000-00002C120000}"/>
    <cellStyle name="Calculation 28 2" xfId="14100" xr:uid="{00000000-0005-0000-0000-00002D120000}"/>
    <cellStyle name="Calculation 28 2 2" xfId="14101" xr:uid="{00000000-0005-0000-0000-00002E120000}"/>
    <cellStyle name="Calculation 28 2 2 2" xfId="14102" xr:uid="{00000000-0005-0000-0000-00002F120000}"/>
    <cellStyle name="Calculation 28 2 2 3" xfId="14103" xr:uid="{00000000-0005-0000-0000-000030120000}"/>
    <cellStyle name="Calculation 28 2 3" xfId="14104" xr:uid="{00000000-0005-0000-0000-000031120000}"/>
    <cellStyle name="Calculation 28 2 4" xfId="14105" xr:uid="{00000000-0005-0000-0000-000032120000}"/>
    <cellStyle name="Calculation 28 3" xfId="14106" xr:uid="{00000000-0005-0000-0000-000033120000}"/>
    <cellStyle name="Calculation 28 3 2" xfId="14107" xr:uid="{00000000-0005-0000-0000-000034120000}"/>
    <cellStyle name="Calculation 28 3 2 2" xfId="14108" xr:uid="{00000000-0005-0000-0000-000035120000}"/>
    <cellStyle name="Calculation 28 3 2 3" xfId="14109" xr:uid="{00000000-0005-0000-0000-000036120000}"/>
    <cellStyle name="Calculation 28 3 3" xfId="14110" xr:uid="{00000000-0005-0000-0000-000037120000}"/>
    <cellStyle name="Calculation 28 3 3 2" xfId="14111" xr:uid="{00000000-0005-0000-0000-000038120000}"/>
    <cellStyle name="Calculation 28 3 3 3" xfId="14112" xr:uid="{00000000-0005-0000-0000-000039120000}"/>
    <cellStyle name="Calculation 28 3 4" xfId="14113" xr:uid="{00000000-0005-0000-0000-00003A120000}"/>
    <cellStyle name="Calculation 28 3 5" xfId="14114" xr:uid="{00000000-0005-0000-0000-00003B120000}"/>
    <cellStyle name="Calculation 28 4" xfId="14115" xr:uid="{00000000-0005-0000-0000-00003C120000}"/>
    <cellStyle name="Calculation 28 4 2" xfId="14116" xr:uid="{00000000-0005-0000-0000-00003D120000}"/>
    <cellStyle name="Calculation 28 4 3" xfId="14117" xr:uid="{00000000-0005-0000-0000-00003E120000}"/>
    <cellStyle name="Calculation 28 5" xfId="14118" xr:uid="{00000000-0005-0000-0000-00003F120000}"/>
    <cellStyle name="Calculation 28 5 2" xfId="14119" xr:uid="{00000000-0005-0000-0000-000040120000}"/>
    <cellStyle name="Calculation 28 6" xfId="14120" xr:uid="{00000000-0005-0000-0000-000041120000}"/>
    <cellStyle name="Calculation 29" xfId="1419" xr:uid="{00000000-0005-0000-0000-000042120000}"/>
    <cellStyle name="Calculation 29 2" xfId="14121" xr:uid="{00000000-0005-0000-0000-000043120000}"/>
    <cellStyle name="Calculation 29 2 2" xfId="14122" xr:uid="{00000000-0005-0000-0000-000044120000}"/>
    <cellStyle name="Calculation 29 2 2 2" xfId="14123" xr:uid="{00000000-0005-0000-0000-000045120000}"/>
    <cellStyle name="Calculation 29 2 2 3" xfId="14124" xr:uid="{00000000-0005-0000-0000-000046120000}"/>
    <cellStyle name="Calculation 29 2 3" xfId="14125" xr:uid="{00000000-0005-0000-0000-000047120000}"/>
    <cellStyle name="Calculation 29 2 4" xfId="14126" xr:uid="{00000000-0005-0000-0000-000048120000}"/>
    <cellStyle name="Calculation 29 3" xfId="14127" xr:uid="{00000000-0005-0000-0000-000049120000}"/>
    <cellStyle name="Calculation 29 3 2" xfId="14128" xr:uid="{00000000-0005-0000-0000-00004A120000}"/>
    <cellStyle name="Calculation 29 3 2 2" xfId="14129" xr:uid="{00000000-0005-0000-0000-00004B120000}"/>
    <cellStyle name="Calculation 29 3 2 3" xfId="14130" xr:uid="{00000000-0005-0000-0000-00004C120000}"/>
    <cellStyle name="Calculation 29 3 3" xfId="14131" xr:uid="{00000000-0005-0000-0000-00004D120000}"/>
    <cellStyle name="Calculation 29 3 3 2" xfId="14132" xr:uid="{00000000-0005-0000-0000-00004E120000}"/>
    <cellStyle name="Calculation 29 3 3 3" xfId="14133" xr:uid="{00000000-0005-0000-0000-00004F120000}"/>
    <cellStyle name="Calculation 29 3 4" xfId="14134" xr:uid="{00000000-0005-0000-0000-000050120000}"/>
    <cellStyle name="Calculation 29 3 5" xfId="14135" xr:uid="{00000000-0005-0000-0000-000051120000}"/>
    <cellStyle name="Calculation 29 4" xfId="14136" xr:uid="{00000000-0005-0000-0000-000052120000}"/>
    <cellStyle name="Calculation 29 4 2" xfId="14137" xr:uid="{00000000-0005-0000-0000-000053120000}"/>
    <cellStyle name="Calculation 29 4 3" xfId="14138" xr:uid="{00000000-0005-0000-0000-000054120000}"/>
    <cellStyle name="Calculation 29 5" xfId="14139" xr:uid="{00000000-0005-0000-0000-000055120000}"/>
    <cellStyle name="Calculation 29 5 2" xfId="14140" xr:uid="{00000000-0005-0000-0000-000056120000}"/>
    <cellStyle name="Calculation 29 6" xfId="14141" xr:uid="{00000000-0005-0000-0000-000057120000}"/>
    <cellStyle name="Calculation 3" xfId="440" xr:uid="{00000000-0005-0000-0000-000058120000}"/>
    <cellStyle name="Calculation 3 2" xfId="14142" xr:uid="{00000000-0005-0000-0000-000059120000}"/>
    <cellStyle name="Calculation 3 2 2" xfId="14143" xr:uid="{00000000-0005-0000-0000-00005A120000}"/>
    <cellStyle name="Calculation 3 2 2 2" xfId="14144" xr:uid="{00000000-0005-0000-0000-00005B120000}"/>
    <cellStyle name="Calculation 3 2 2 3" xfId="14145" xr:uid="{00000000-0005-0000-0000-00005C120000}"/>
    <cellStyle name="Calculation 3 2 3" xfId="14146" xr:uid="{00000000-0005-0000-0000-00005D120000}"/>
    <cellStyle name="Calculation 3 2 4" xfId="14147" xr:uid="{00000000-0005-0000-0000-00005E120000}"/>
    <cellStyle name="Calculation 3 3" xfId="14148" xr:uid="{00000000-0005-0000-0000-00005F120000}"/>
    <cellStyle name="Calculation 3 3 2" xfId="14149" xr:uid="{00000000-0005-0000-0000-000060120000}"/>
    <cellStyle name="Calculation 3 3 2 2" xfId="14150" xr:uid="{00000000-0005-0000-0000-000061120000}"/>
    <cellStyle name="Calculation 3 3 2 3" xfId="14151" xr:uid="{00000000-0005-0000-0000-000062120000}"/>
    <cellStyle name="Calculation 3 3 3" xfId="14152" xr:uid="{00000000-0005-0000-0000-000063120000}"/>
    <cellStyle name="Calculation 3 3 3 2" xfId="14153" xr:uid="{00000000-0005-0000-0000-000064120000}"/>
    <cellStyle name="Calculation 3 3 3 3" xfId="14154" xr:uid="{00000000-0005-0000-0000-000065120000}"/>
    <cellStyle name="Calculation 3 3 4" xfId="14155" xr:uid="{00000000-0005-0000-0000-000066120000}"/>
    <cellStyle name="Calculation 3 3 5" xfId="14156" xr:uid="{00000000-0005-0000-0000-000067120000}"/>
    <cellStyle name="Calculation 3 4" xfId="14157" xr:uid="{00000000-0005-0000-0000-000068120000}"/>
    <cellStyle name="Calculation 3 4 2" xfId="14158" xr:uid="{00000000-0005-0000-0000-000069120000}"/>
    <cellStyle name="Calculation 3 4 3" xfId="14159" xr:uid="{00000000-0005-0000-0000-00006A120000}"/>
    <cellStyle name="Calculation 3 5" xfId="14160" xr:uid="{00000000-0005-0000-0000-00006B120000}"/>
    <cellStyle name="Calculation 3 5 2" xfId="14161" xr:uid="{00000000-0005-0000-0000-00006C120000}"/>
    <cellStyle name="Calculation 3 6" xfId="14162" xr:uid="{00000000-0005-0000-0000-00006D120000}"/>
    <cellStyle name="Calculation 30" xfId="1420" xr:uid="{00000000-0005-0000-0000-00006E120000}"/>
    <cellStyle name="Calculation 30 2" xfId="14163" xr:uid="{00000000-0005-0000-0000-00006F120000}"/>
    <cellStyle name="Calculation 30 2 2" xfId="14164" xr:uid="{00000000-0005-0000-0000-000070120000}"/>
    <cellStyle name="Calculation 30 2 2 2" xfId="14165" xr:uid="{00000000-0005-0000-0000-000071120000}"/>
    <cellStyle name="Calculation 30 2 2 3" xfId="14166" xr:uid="{00000000-0005-0000-0000-000072120000}"/>
    <cellStyle name="Calculation 30 2 3" xfId="14167" xr:uid="{00000000-0005-0000-0000-000073120000}"/>
    <cellStyle name="Calculation 30 2 4" xfId="14168" xr:uid="{00000000-0005-0000-0000-000074120000}"/>
    <cellStyle name="Calculation 30 3" xfId="14169" xr:uid="{00000000-0005-0000-0000-000075120000}"/>
    <cellStyle name="Calculation 30 3 2" xfId="14170" xr:uid="{00000000-0005-0000-0000-000076120000}"/>
    <cellStyle name="Calculation 30 3 2 2" xfId="14171" xr:uid="{00000000-0005-0000-0000-000077120000}"/>
    <cellStyle name="Calculation 30 3 2 3" xfId="14172" xr:uid="{00000000-0005-0000-0000-000078120000}"/>
    <cellStyle name="Calculation 30 3 3" xfId="14173" xr:uid="{00000000-0005-0000-0000-000079120000}"/>
    <cellStyle name="Calculation 30 3 3 2" xfId="14174" xr:uid="{00000000-0005-0000-0000-00007A120000}"/>
    <cellStyle name="Calculation 30 3 3 3" xfId="14175" xr:uid="{00000000-0005-0000-0000-00007B120000}"/>
    <cellStyle name="Calculation 30 3 4" xfId="14176" xr:uid="{00000000-0005-0000-0000-00007C120000}"/>
    <cellStyle name="Calculation 30 3 5" xfId="14177" xr:uid="{00000000-0005-0000-0000-00007D120000}"/>
    <cellStyle name="Calculation 30 4" xfId="14178" xr:uid="{00000000-0005-0000-0000-00007E120000}"/>
    <cellStyle name="Calculation 30 4 2" xfId="14179" xr:uid="{00000000-0005-0000-0000-00007F120000}"/>
    <cellStyle name="Calculation 30 4 3" xfId="14180" xr:uid="{00000000-0005-0000-0000-000080120000}"/>
    <cellStyle name="Calculation 30 5" xfId="14181" xr:uid="{00000000-0005-0000-0000-000081120000}"/>
    <cellStyle name="Calculation 30 5 2" xfId="14182" xr:uid="{00000000-0005-0000-0000-000082120000}"/>
    <cellStyle name="Calculation 30 6" xfId="14183" xr:uid="{00000000-0005-0000-0000-000083120000}"/>
    <cellStyle name="Calculation 31" xfId="1421" xr:uid="{00000000-0005-0000-0000-000084120000}"/>
    <cellStyle name="Calculation 31 2" xfId="14184" xr:uid="{00000000-0005-0000-0000-000085120000}"/>
    <cellStyle name="Calculation 31 2 2" xfId="14185" xr:uid="{00000000-0005-0000-0000-000086120000}"/>
    <cellStyle name="Calculation 31 2 2 2" xfId="14186" xr:uid="{00000000-0005-0000-0000-000087120000}"/>
    <cellStyle name="Calculation 31 2 2 3" xfId="14187" xr:uid="{00000000-0005-0000-0000-000088120000}"/>
    <cellStyle name="Calculation 31 2 3" xfId="14188" xr:uid="{00000000-0005-0000-0000-000089120000}"/>
    <cellStyle name="Calculation 31 2 4" xfId="14189" xr:uid="{00000000-0005-0000-0000-00008A120000}"/>
    <cellStyle name="Calculation 31 3" xfId="14190" xr:uid="{00000000-0005-0000-0000-00008B120000}"/>
    <cellStyle name="Calculation 31 3 2" xfId="14191" xr:uid="{00000000-0005-0000-0000-00008C120000}"/>
    <cellStyle name="Calculation 31 3 2 2" xfId="14192" xr:uid="{00000000-0005-0000-0000-00008D120000}"/>
    <cellStyle name="Calculation 31 3 2 3" xfId="14193" xr:uid="{00000000-0005-0000-0000-00008E120000}"/>
    <cellStyle name="Calculation 31 3 3" xfId="14194" xr:uid="{00000000-0005-0000-0000-00008F120000}"/>
    <cellStyle name="Calculation 31 3 3 2" xfId="14195" xr:uid="{00000000-0005-0000-0000-000090120000}"/>
    <cellStyle name="Calculation 31 3 3 3" xfId="14196" xr:uid="{00000000-0005-0000-0000-000091120000}"/>
    <cellStyle name="Calculation 31 3 4" xfId="14197" xr:uid="{00000000-0005-0000-0000-000092120000}"/>
    <cellStyle name="Calculation 31 3 5" xfId="14198" xr:uid="{00000000-0005-0000-0000-000093120000}"/>
    <cellStyle name="Calculation 31 4" xfId="14199" xr:uid="{00000000-0005-0000-0000-000094120000}"/>
    <cellStyle name="Calculation 31 4 2" xfId="14200" xr:uid="{00000000-0005-0000-0000-000095120000}"/>
    <cellStyle name="Calculation 31 4 3" xfId="14201" xr:uid="{00000000-0005-0000-0000-000096120000}"/>
    <cellStyle name="Calculation 31 5" xfId="14202" xr:uid="{00000000-0005-0000-0000-000097120000}"/>
    <cellStyle name="Calculation 31 5 2" xfId="14203" xr:uid="{00000000-0005-0000-0000-000098120000}"/>
    <cellStyle name="Calculation 31 6" xfId="14204" xr:uid="{00000000-0005-0000-0000-000099120000}"/>
    <cellStyle name="Calculation 32" xfId="3501" xr:uid="{00000000-0005-0000-0000-00009A120000}"/>
    <cellStyle name="Calculation 32 2" xfId="14205" xr:uid="{00000000-0005-0000-0000-00009B120000}"/>
    <cellStyle name="Calculation 32 2 2" xfId="14206" xr:uid="{00000000-0005-0000-0000-00009C120000}"/>
    <cellStyle name="Calculation 32 2 2 2" xfId="14207" xr:uid="{00000000-0005-0000-0000-00009D120000}"/>
    <cellStyle name="Calculation 32 2 2 3" xfId="14208" xr:uid="{00000000-0005-0000-0000-00009E120000}"/>
    <cellStyle name="Calculation 32 2 3" xfId="14209" xr:uid="{00000000-0005-0000-0000-00009F120000}"/>
    <cellStyle name="Calculation 32 2 4" xfId="14210" xr:uid="{00000000-0005-0000-0000-0000A0120000}"/>
    <cellStyle name="Calculation 32 3" xfId="14211" xr:uid="{00000000-0005-0000-0000-0000A1120000}"/>
    <cellStyle name="Calculation 32 3 2" xfId="14212" xr:uid="{00000000-0005-0000-0000-0000A2120000}"/>
    <cellStyle name="Calculation 32 3 2 2" xfId="14213" xr:uid="{00000000-0005-0000-0000-0000A3120000}"/>
    <cellStyle name="Calculation 32 3 2 3" xfId="14214" xr:uid="{00000000-0005-0000-0000-0000A4120000}"/>
    <cellStyle name="Calculation 32 3 3" xfId="14215" xr:uid="{00000000-0005-0000-0000-0000A5120000}"/>
    <cellStyle name="Calculation 32 3 3 2" xfId="14216" xr:uid="{00000000-0005-0000-0000-0000A6120000}"/>
    <cellStyle name="Calculation 32 3 3 3" xfId="14217" xr:uid="{00000000-0005-0000-0000-0000A7120000}"/>
    <cellStyle name="Calculation 32 3 4" xfId="14218" xr:uid="{00000000-0005-0000-0000-0000A8120000}"/>
    <cellStyle name="Calculation 32 3 5" xfId="14219" xr:uid="{00000000-0005-0000-0000-0000A9120000}"/>
    <cellStyle name="Calculation 32 4" xfId="14220" xr:uid="{00000000-0005-0000-0000-0000AA120000}"/>
    <cellStyle name="Calculation 32 4 2" xfId="14221" xr:uid="{00000000-0005-0000-0000-0000AB120000}"/>
    <cellStyle name="Calculation 32 4 3" xfId="14222" xr:uid="{00000000-0005-0000-0000-0000AC120000}"/>
    <cellStyle name="Calculation 32 5" xfId="14223" xr:uid="{00000000-0005-0000-0000-0000AD120000}"/>
    <cellStyle name="Calculation 32 5 2" xfId="14224" xr:uid="{00000000-0005-0000-0000-0000AE120000}"/>
    <cellStyle name="Calculation 32 6" xfId="14225" xr:uid="{00000000-0005-0000-0000-0000AF120000}"/>
    <cellStyle name="Calculation 33" xfId="3502" xr:uid="{00000000-0005-0000-0000-0000B0120000}"/>
    <cellStyle name="Calculation 33 2" xfId="14226" xr:uid="{00000000-0005-0000-0000-0000B1120000}"/>
    <cellStyle name="Calculation 33 2 2" xfId="14227" xr:uid="{00000000-0005-0000-0000-0000B2120000}"/>
    <cellStyle name="Calculation 33 2 2 2" xfId="14228" xr:uid="{00000000-0005-0000-0000-0000B3120000}"/>
    <cellStyle name="Calculation 33 2 2 3" xfId="14229" xr:uid="{00000000-0005-0000-0000-0000B4120000}"/>
    <cellStyle name="Calculation 33 2 3" xfId="14230" xr:uid="{00000000-0005-0000-0000-0000B5120000}"/>
    <cellStyle name="Calculation 33 2 4" xfId="14231" xr:uid="{00000000-0005-0000-0000-0000B6120000}"/>
    <cellStyle name="Calculation 33 3" xfId="14232" xr:uid="{00000000-0005-0000-0000-0000B7120000}"/>
    <cellStyle name="Calculation 33 3 2" xfId="14233" xr:uid="{00000000-0005-0000-0000-0000B8120000}"/>
    <cellStyle name="Calculation 33 3 2 2" xfId="14234" xr:uid="{00000000-0005-0000-0000-0000B9120000}"/>
    <cellStyle name="Calculation 33 3 2 3" xfId="14235" xr:uid="{00000000-0005-0000-0000-0000BA120000}"/>
    <cellStyle name="Calculation 33 3 3" xfId="14236" xr:uid="{00000000-0005-0000-0000-0000BB120000}"/>
    <cellStyle name="Calculation 33 3 3 2" xfId="14237" xr:uid="{00000000-0005-0000-0000-0000BC120000}"/>
    <cellStyle name="Calculation 33 3 3 3" xfId="14238" xr:uid="{00000000-0005-0000-0000-0000BD120000}"/>
    <cellStyle name="Calculation 33 3 4" xfId="14239" xr:uid="{00000000-0005-0000-0000-0000BE120000}"/>
    <cellStyle name="Calculation 33 3 5" xfId="14240" xr:uid="{00000000-0005-0000-0000-0000BF120000}"/>
    <cellStyle name="Calculation 33 4" xfId="14241" xr:uid="{00000000-0005-0000-0000-0000C0120000}"/>
    <cellStyle name="Calculation 33 4 2" xfId="14242" xr:uid="{00000000-0005-0000-0000-0000C1120000}"/>
    <cellStyle name="Calculation 33 4 3" xfId="14243" xr:uid="{00000000-0005-0000-0000-0000C2120000}"/>
    <cellStyle name="Calculation 33 5" xfId="14244" xr:uid="{00000000-0005-0000-0000-0000C3120000}"/>
    <cellStyle name="Calculation 33 5 2" xfId="14245" xr:uid="{00000000-0005-0000-0000-0000C4120000}"/>
    <cellStyle name="Calculation 33 6" xfId="14246" xr:uid="{00000000-0005-0000-0000-0000C5120000}"/>
    <cellStyle name="Calculation 34" xfId="3503" xr:uid="{00000000-0005-0000-0000-0000C6120000}"/>
    <cellStyle name="Calculation 34 2" xfId="14247" xr:uid="{00000000-0005-0000-0000-0000C7120000}"/>
    <cellStyle name="Calculation 34 2 2" xfId="14248" xr:uid="{00000000-0005-0000-0000-0000C8120000}"/>
    <cellStyle name="Calculation 34 2 2 2" xfId="14249" xr:uid="{00000000-0005-0000-0000-0000C9120000}"/>
    <cellStyle name="Calculation 34 2 2 3" xfId="14250" xr:uid="{00000000-0005-0000-0000-0000CA120000}"/>
    <cellStyle name="Calculation 34 2 3" xfId="14251" xr:uid="{00000000-0005-0000-0000-0000CB120000}"/>
    <cellStyle name="Calculation 34 2 4" xfId="14252" xr:uid="{00000000-0005-0000-0000-0000CC120000}"/>
    <cellStyle name="Calculation 34 3" xfId="14253" xr:uid="{00000000-0005-0000-0000-0000CD120000}"/>
    <cellStyle name="Calculation 34 3 2" xfId="14254" xr:uid="{00000000-0005-0000-0000-0000CE120000}"/>
    <cellStyle name="Calculation 34 3 2 2" xfId="14255" xr:uid="{00000000-0005-0000-0000-0000CF120000}"/>
    <cellStyle name="Calculation 34 3 2 3" xfId="14256" xr:uid="{00000000-0005-0000-0000-0000D0120000}"/>
    <cellStyle name="Calculation 34 3 3" xfId="14257" xr:uid="{00000000-0005-0000-0000-0000D1120000}"/>
    <cellStyle name="Calculation 34 3 3 2" xfId="14258" xr:uid="{00000000-0005-0000-0000-0000D2120000}"/>
    <cellStyle name="Calculation 34 3 3 3" xfId="14259" xr:uid="{00000000-0005-0000-0000-0000D3120000}"/>
    <cellStyle name="Calculation 34 3 4" xfId="14260" xr:uid="{00000000-0005-0000-0000-0000D4120000}"/>
    <cellStyle name="Calculation 34 3 5" xfId="14261" xr:uid="{00000000-0005-0000-0000-0000D5120000}"/>
    <cellStyle name="Calculation 34 4" xfId="14262" xr:uid="{00000000-0005-0000-0000-0000D6120000}"/>
    <cellStyle name="Calculation 34 4 2" xfId="14263" xr:uid="{00000000-0005-0000-0000-0000D7120000}"/>
    <cellStyle name="Calculation 34 4 3" xfId="14264" xr:uid="{00000000-0005-0000-0000-0000D8120000}"/>
    <cellStyle name="Calculation 34 5" xfId="14265" xr:uid="{00000000-0005-0000-0000-0000D9120000}"/>
    <cellStyle name="Calculation 34 5 2" xfId="14266" xr:uid="{00000000-0005-0000-0000-0000DA120000}"/>
    <cellStyle name="Calculation 34 6" xfId="14267" xr:uid="{00000000-0005-0000-0000-0000DB120000}"/>
    <cellStyle name="Calculation 35" xfId="3504" xr:uid="{00000000-0005-0000-0000-0000DC120000}"/>
    <cellStyle name="Calculation 35 2" xfId="14268" xr:uid="{00000000-0005-0000-0000-0000DD120000}"/>
    <cellStyle name="Calculation 35 2 2" xfId="14269" xr:uid="{00000000-0005-0000-0000-0000DE120000}"/>
    <cellStyle name="Calculation 35 2 2 2" xfId="14270" xr:uid="{00000000-0005-0000-0000-0000DF120000}"/>
    <cellStyle name="Calculation 35 2 2 3" xfId="14271" xr:uid="{00000000-0005-0000-0000-0000E0120000}"/>
    <cellStyle name="Calculation 35 2 3" xfId="14272" xr:uid="{00000000-0005-0000-0000-0000E1120000}"/>
    <cellStyle name="Calculation 35 2 4" xfId="14273" xr:uid="{00000000-0005-0000-0000-0000E2120000}"/>
    <cellStyle name="Calculation 35 3" xfId="14274" xr:uid="{00000000-0005-0000-0000-0000E3120000}"/>
    <cellStyle name="Calculation 35 3 2" xfId="14275" xr:uid="{00000000-0005-0000-0000-0000E4120000}"/>
    <cellStyle name="Calculation 35 3 2 2" xfId="14276" xr:uid="{00000000-0005-0000-0000-0000E5120000}"/>
    <cellStyle name="Calculation 35 3 2 3" xfId="14277" xr:uid="{00000000-0005-0000-0000-0000E6120000}"/>
    <cellStyle name="Calculation 35 3 3" xfId="14278" xr:uid="{00000000-0005-0000-0000-0000E7120000}"/>
    <cellStyle name="Calculation 35 3 3 2" xfId="14279" xr:uid="{00000000-0005-0000-0000-0000E8120000}"/>
    <cellStyle name="Calculation 35 3 3 3" xfId="14280" xr:uid="{00000000-0005-0000-0000-0000E9120000}"/>
    <cellStyle name="Calculation 35 3 4" xfId="14281" xr:uid="{00000000-0005-0000-0000-0000EA120000}"/>
    <cellStyle name="Calculation 35 3 5" xfId="14282" xr:uid="{00000000-0005-0000-0000-0000EB120000}"/>
    <cellStyle name="Calculation 35 4" xfId="14283" xr:uid="{00000000-0005-0000-0000-0000EC120000}"/>
    <cellStyle name="Calculation 35 4 2" xfId="14284" xr:uid="{00000000-0005-0000-0000-0000ED120000}"/>
    <cellStyle name="Calculation 35 4 3" xfId="14285" xr:uid="{00000000-0005-0000-0000-0000EE120000}"/>
    <cellStyle name="Calculation 35 5" xfId="14286" xr:uid="{00000000-0005-0000-0000-0000EF120000}"/>
    <cellStyle name="Calculation 35 5 2" xfId="14287" xr:uid="{00000000-0005-0000-0000-0000F0120000}"/>
    <cellStyle name="Calculation 35 6" xfId="14288" xr:uid="{00000000-0005-0000-0000-0000F1120000}"/>
    <cellStyle name="Calculation 36" xfId="3505" xr:uid="{00000000-0005-0000-0000-0000F2120000}"/>
    <cellStyle name="Calculation 36 2" xfId="14289" xr:uid="{00000000-0005-0000-0000-0000F3120000}"/>
    <cellStyle name="Calculation 36 2 2" xfId="14290" xr:uid="{00000000-0005-0000-0000-0000F4120000}"/>
    <cellStyle name="Calculation 36 2 2 2" xfId="14291" xr:uid="{00000000-0005-0000-0000-0000F5120000}"/>
    <cellStyle name="Calculation 36 2 2 3" xfId="14292" xr:uid="{00000000-0005-0000-0000-0000F6120000}"/>
    <cellStyle name="Calculation 36 2 3" xfId="14293" xr:uid="{00000000-0005-0000-0000-0000F7120000}"/>
    <cellStyle name="Calculation 36 2 4" xfId="14294" xr:uid="{00000000-0005-0000-0000-0000F8120000}"/>
    <cellStyle name="Calculation 36 3" xfId="14295" xr:uid="{00000000-0005-0000-0000-0000F9120000}"/>
    <cellStyle name="Calculation 36 3 2" xfId="14296" xr:uid="{00000000-0005-0000-0000-0000FA120000}"/>
    <cellStyle name="Calculation 36 3 2 2" xfId="14297" xr:uid="{00000000-0005-0000-0000-0000FB120000}"/>
    <cellStyle name="Calculation 36 3 2 3" xfId="14298" xr:uid="{00000000-0005-0000-0000-0000FC120000}"/>
    <cellStyle name="Calculation 36 3 3" xfId="14299" xr:uid="{00000000-0005-0000-0000-0000FD120000}"/>
    <cellStyle name="Calculation 36 3 3 2" xfId="14300" xr:uid="{00000000-0005-0000-0000-0000FE120000}"/>
    <cellStyle name="Calculation 36 3 3 3" xfId="14301" xr:uid="{00000000-0005-0000-0000-0000FF120000}"/>
    <cellStyle name="Calculation 36 3 4" xfId="14302" xr:uid="{00000000-0005-0000-0000-000000130000}"/>
    <cellStyle name="Calculation 36 3 5" xfId="14303" xr:uid="{00000000-0005-0000-0000-000001130000}"/>
    <cellStyle name="Calculation 36 4" xfId="14304" xr:uid="{00000000-0005-0000-0000-000002130000}"/>
    <cellStyle name="Calculation 36 4 2" xfId="14305" xr:uid="{00000000-0005-0000-0000-000003130000}"/>
    <cellStyle name="Calculation 36 4 3" xfId="14306" xr:uid="{00000000-0005-0000-0000-000004130000}"/>
    <cellStyle name="Calculation 36 5" xfId="14307" xr:uid="{00000000-0005-0000-0000-000005130000}"/>
    <cellStyle name="Calculation 36 5 2" xfId="14308" xr:uid="{00000000-0005-0000-0000-000006130000}"/>
    <cellStyle name="Calculation 36 6" xfId="14309" xr:uid="{00000000-0005-0000-0000-000007130000}"/>
    <cellStyle name="Calculation 37" xfId="3506" xr:uid="{00000000-0005-0000-0000-000008130000}"/>
    <cellStyle name="Calculation 37 2" xfId="14310" xr:uid="{00000000-0005-0000-0000-000009130000}"/>
    <cellStyle name="Calculation 37 2 2" xfId="14311" xr:uid="{00000000-0005-0000-0000-00000A130000}"/>
    <cellStyle name="Calculation 37 2 2 2" xfId="14312" xr:uid="{00000000-0005-0000-0000-00000B130000}"/>
    <cellStyle name="Calculation 37 2 2 3" xfId="14313" xr:uid="{00000000-0005-0000-0000-00000C130000}"/>
    <cellStyle name="Calculation 37 2 3" xfId="14314" xr:uid="{00000000-0005-0000-0000-00000D130000}"/>
    <cellStyle name="Calculation 37 2 4" xfId="14315" xr:uid="{00000000-0005-0000-0000-00000E130000}"/>
    <cellStyle name="Calculation 37 3" xfId="14316" xr:uid="{00000000-0005-0000-0000-00000F130000}"/>
    <cellStyle name="Calculation 37 3 2" xfId="14317" xr:uid="{00000000-0005-0000-0000-000010130000}"/>
    <cellStyle name="Calculation 37 3 2 2" xfId="14318" xr:uid="{00000000-0005-0000-0000-000011130000}"/>
    <cellStyle name="Calculation 37 3 2 3" xfId="14319" xr:uid="{00000000-0005-0000-0000-000012130000}"/>
    <cellStyle name="Calculation 37 3 3" xfId="14320" xr:uid="{00000000-0005-0000-0000-000013130000}"/>
    <cellStyle name="Calculation 37 3 3 2" xfId="14321" xr:uid="{00000000-0005-0000-0000-000014130000}"/>
    <cellStyle name="Calculation 37 3 3 3" xfId="14322" xr:uid="{00000000-0005-0000-0000-000015130000}"/>
    <cellStyle name="Calculation 37 3 4" xfId="14323" xr:uid="{00000000-0005-0000-0000-000016130000}"/>
    <cellStyle name="Calculation 37 3 5" xfId="14324" xr:uid="{00000000-0005-0000-0000-000017130000}"/>
    <cellStyle name="Calculation 37 4" xfId="14325" xr:uid="{00000000-0005-0000-0000-000018130000}"/>
    <cellStyle name="Calculation 37 4 2" xfId="14326" xr:uid="{00000000-0005-0000-0000-000019130000}"/>
    <cellStyle name="Calculation 37 4 3" xfId="14327" xr:uid="{00000000-0005-0000-0000-00001A130000}"/>
    <cellStyle name="Calculation 37 5" xfId="14328" xr:uid="{00000000-0005-0000-0000-00001B130000}"/>
    <cellStyle name="Calculation 37 5 2" xfId="14329" xr:uid="{00000000-0005-0000-0000-00001C130000}"/>
    <cellStyle name="Calculation 37 6" xfId="14330" xr:uid="{00000000-0005-0000-0000-00001D130000}"/>
    <cellStyle name="Calculation 38" xfId="3507" xr:uid="{00000000-0005-0000-0000-00001E130000}"/>
    <cellStyle name="Calculation 38 2" xfId="14331" xr:uid="{00000000-0005-0000-0000-00001F130000}"/>
    <cellStyle name="Calculation 38 2 2" xfId="14332" xr:uid="{00000000-0005-0000-0000-000020130000}"/>
    <cellStyle name="Calculation 38 2 2 2" xfId="14333" xr:uid="{00000000-0005-0000-0000-000021130000}"/>
    <cellStyle name="Calculation 38 2 2 3" xfId="14334" xr:uid="{00000000-0005-0000-0000-000022130000}"/>
    <cellStyle name="Calculation 38 2 3" xfId="14335" xr:uid="{00000000-0005-0000-0000-000023130000}"/>
    <cellStyle name="Calculation 38 2 4" xfId="14336" xr:uid="{00000000-0005-0000-0000-000024130000}"/>
    <cellStyle name="Calculation 38 3" xfId="14337" xr:uid="{00000000-0005-0000-0000-000025130000}"/>
    <cellStyle name="Calculation 38 3 2" xfId="14338" xr:uid="{00000000-0005-0000-0000-000026130000}"/>
    <cellStyle name="Calculation 38 3 2 2" xfId="14339" xr:uid="{00000000-0005-0000-0000-000027130000}"/>
    <cellStyle name="Calculation 38 3 2 3" xfId="14340" xr:uid="{00000000-0005-0000-0000-000028130000}"/>
    <cellStyle name="Calculation 38 3 3" xfId="14341" xr:uid="{00000000-0005-0000-0000-000029130000}"/>
    <cellStyle name="Calculation 38 3 3 2" xfId="14342" xr:uid="{00000000-0005-0000-0000-00002A130000}"/>
    <cellStyle name="Calculation 38 3 3 3" xfId="14343" xr:uid="{00000000-0005-0000-0000-00002B130000}"/>
    <cellStyle name="Calculation 38 3 4" xfId="14344" xr:uid="{00000000-0005-0000-0000-00002C130000}"/>
    <cellStyle name="Calculation 38 3 5" xfId="14345" xr:uid="{00000000-0005-0000-0000-00002D130000}"/>
    <cellStyle name="Calculation 38 4" xfId="14346" xr:uid="{00000000-0005-0000-0000-00002E130000}"/>
    <cellStyle name="Calculation 38 4 2" xfId="14347" xr:uid="{00000000-0005-0000-0000-00002F130000}"/>
    <cellStyle name="Calculation 38 4 3" xfId="14348" xr:uid="{00000000-0005-0000-0000-000030130000}"/>
    <cellStyle name="Calculation 38 5" xfId="14349" xr:uid="{00000000-0005-0000-0000-000031130000}"/>
    <cellStyle name="Calculation 38 5 2" xfId="14350" xr:uid="{00000000-0005-0000-0000-000032130000}"/>
    <cellStyle name="Calculation 38 6" xfId="14351" xr:uid="{00000000-0005-0000-0000-000033130000}"/>
    <cellStyle name="Calculation 39" xfId="3508" xr:uid="{00000000-0005-0000-0000-000034130000}"/>
    <cellStyle name="Calculation 39 2" xfId="14352" xr:uid="{00000000-0005-0000-0000-000035130000}"/>
    <cellStyle name="Calculation 39 2 2" xfId="14353" xr:uid="{00000000-0005-0000-0000-000036130000}"/>
    <cellStyle name="Calculation 39 2 2 2" xfId="14354" xr:uid="{00000000-0005-0000-0000-000037130000}"/>
    <cellStyle name="Calculation 39 2 2 3" xfId="14355" xr:uid="{00000000-0005-0000-0000-000038130000}"/>
    <cellStyle name="Calculation 39 2 3" xfId="14356" xr:uid="{00000000-0005-0000-0000-000039130000}"/>
    <cellStyle name="Calculation 39 2 4" xfId="14357" xr:uid="{00000000-0005-0000-0000-00003A130000}"/>
    <cellStyle name="Calculation 39 3" xfId="14358" xr:uid="{00000000-0005-0000-0000-00003B130000}"/>
    <cellStyle name="Calculation 39 3 2" xfId="14359" xr:uid="{00000000-0005-0000-0000-00003C130000}"/>
    <cellStyle name="Calculation 39 3 2 2" xfId="14360" xr:uid="{00000000-0005-0000-0000-00003D130000}"/>
    <cellStyle name="Calculation 39 3 2 3" xfId="14361" xr:uid="{00000000-0005-0000-0000-00003E130000}"/>
    <cellStyle name="Calculation 39 3 3" xfId="14362" xr:uid="{00000000-0005-0000-0000-00003F130000}"/>
    <cellStyle name="Calculation 39 3 3 2" xfId="14363" xr:uid="{00000000-0005-0000-0000-000040130000}"/>
    <cellStyle name="Calculation 39 3 3 3" xfId="14364" xr:uid="{00000000-0005-0000-0000-000041130000}"/>
    <cellStyle name="Calculation 39 3 4" xfId="14365" xr:uid="{00000000-0005-0000-0000-000042130000}"/>
    <cellStyle name="Calculation 39 3 5" xfId="14366" xr:uid="{00000000-0005-0000-0000-000043130000}"/>
    <cellStyle name="Calculation 39 4" xfId="14367" xr:uid="{00000000-0005-0000-0000-000044130000}"/>
    <cellStyle name="Calculation 39 4 2" xfId="14368" xr:uid="{00000000-0005-0000-0000-000045130000}"/>
    <cellStyle name="Calculation 39 4 3" xfId="14369" xr:uid="{00000000-0005-0000-0000-000046130000}"/>
    <cellStyle name="Calculation 39 5" xfId="14370" xr:uid="{00000000-0005-0000-0000-000047130000}"/>
    <cellStyle name="Calculation 39 5 2" xfId="14371" xr:uid="{00000000-0005-0000-0000-000048130000}"/>
    <cellStyle name="Calculation 39 6" xfId="14372" xr:uid="{00000000-0005-0000-0000-000049130000}"/>
    <cellStyle name="Calculation 4" xfId="302" xr:uid="{00000000-0005-0000-0000-00004A130000}"/>
    <cellStyle name="Calculation 4 2" xfId="3509" xr:uid="{00000000-0005-0000-0000-00004B130000}"/>
    <cellStyle name="Calculation 4 2 2" xfId="14373" xr:uid="{00000000-0005-0000-0000-00004C130000}"/>
    <cellStyle name="Calculation 4 2 2 2" xfId="14374" xr:uid="{00000000-0005-0000-0000-00004D130000}"/>
    <cellStyle name="Calculation 4 2 2 2 2" xfId="14375" xr:uid="{00000000-0005-0000-0000-00004E130000}"/>
    <cellStyle name="Calculation 4 2 2 2 3" xfId="14376" xr:uid="{00000000-0005-0000-0000-00004F130000}"/>
    <cellStyle name="Calculation 4 2 2 3" xfId="14377" xr:uid="{00000000-0005-0000-0000-000050130000}"/>
    <cellStyle name="Calculation 4 2 2 4" xfId="14378" xr:uid="{00000000-0005-0000-0000-000051130000}"/>
    <cellStyle name="Calculation 4 2 3" xfId="14379" xr:uid="{00000000-0005-0000-0000-000052130000}"/>
    <cellStyle name="Calculation 4 2 3 2" xfId="14380" xr:uid="{00000000-0005-0000-0000-000053130000}"/>
    <cellStyle name="Calculation 4 2 3 2 2" xfId="14381" xr:uid="{00000000-0005-0000-0000-000054130000}"/>
    <cellStyle name="Calculation 4 2 3 2 3" xfId="14382" xr:uid="{00000000-0005-0000-0000-000055130000}"/>
    <cellStyle name="Calculation 4 2 3 3" xfId="14383" xr:uid="{00000000-0005-0000-0000-000056130000}"/>
    <cellStyle name="Calculation 4 2 3 3 2" xfId="14384" xr:uid="{00000000-0005-0000-0000-000057130000}"/>
    <cellStyle name="Calculation 4 2 3 3 3" xfId="14385" xr:uid="{00000000-0005-0000-0000-000058130000}"/>
    <cellStyle name="Calculation 4 2 3 4" xfId="14386" xr:uid="{00000000-0005-0000-0000-000059130000}"/>
    <cellStyle name="Calculation 4 2 3 5" xfId="14387" xr:uid="{00000000-0005-0000-0000-00005A130000}"/>
    <cellStyle name="Calculation 4 2 4" xfId="14388" xr:uid="{00000000-0005-0000-0000-00005B130000}"/>
    <cellStyle name="Calculation 4 2 4 2" xfId="14389" xr:uid="{00000000-0005-0000-0000-00005C130000}"/>
    <cellStyle name="Calculation 4 2 4 3" xfId="14390" xr:uid="{00000000-0005-0000-0000-00005D130000}"/>
    <cellStyle name="Calculation 4 2 5" xfId="14391" xr:uid="{00000000-0005-0000-0000-00005E130000}"/>
    <cellStyle name="Calculation 4 2 5 2" xfId="14392" xr:uid="{00000000-0005-0000-0000-00005F130000}"/>
    <cellStyle name="Calculation 4 2 6" xfId="14393" xr:uid="{00000000-0005-0000-0000-000060130000}"/>
    <cellStyle name="Calculation 4 3" xfId="3510" xr:uid="{00000000-0005-0000-0000-000061130000}"/>
    <cellStyle name="Calculation 4 3 2" xfId="14394" xr:uid="{00000000-0005-0000-0000-000062130000}"/>
    <cellStyle name="Calculation 4 3 2 2" xfId="14395" xr:uid="{00000000-0005-0000-0000-000063130000}"/>
    <cellStyle name="Calculation 4 3 2 2 2" xfId="14396" xr:uid="{00000000-0005-0000-0000-000064130000}"/>
    <cellStyle name="Calculation 4 3 2 2 3" xfId="14397" xr:uid="{00000000-0005-0000-0000-000065130000}"/>
    <cellStyle name="Calculation 4 3 2 3" xfId="14398" xr:uid="{00000000-0005-0000-0000-000066130000}"/>
    <cellStyle name="Calculation 4 3 2 4" xfId="14399" xr:uid="{00000000-0005-0000-0000-000067130000}"/>
    <cellStyle name="Calculation 4 3 3" xfId="14400" xr:uid="{00000000-0005-0000-0000-000068130000}"/>
    <cellStyle name="Calculation 4 3 3 2" xfId="14401" xr:uid="{00000000-0005-0000-0000-000069130000}"/>
    <cellStyle name="Calculation 4 3 3 2 2" xfId="14402" xr:uid="{00000000-0005-0000-0000-00006A130000}"/>
    <cellStyle name="Calculation 4 3 3 2 3" xfId="14403" xr:uid="{00000000-0005-0000-0000-00006B130000}"/>
    <cellStyle name="Calculation 4 3 3 3" xfId="14404" xr:uid="{00000000-0005-0000-0000-00006C130000}"/>
    <cellStyle name="Calculation 4 3 3 3 2" xfId="14405" xr:uid="{00000000-0005-0000-0000-00006D130000}"/>
    <cellStyle name="Calculation 4 3 3 3 3" xfId="14406" xr:uid="{00000000-0005-0000-0000-00006E130000}"/>
    <cellStyle name="Calculation 4 3 3 4" xfId="14407" xr:uid="{00000000-0005-0000-0000-00006F130000}"/>
    <cellStyle name="Calculation 4 3 3 5" xfId="14408" xr:uid="{00000000-0005-0000-0000-000070130000}"/>
    <cellStyle name="Calculation 4 3 4" xfId="14409" xr:uid="{00000000-0005-0000-0000-000071130000}"/>
    <cellStyle name="Calculation 4 3 4 2" xfId="14410" xr:uid="{00000000-0005-0000-0000-000072130000}"/>
    <cellStyle name="Calculation 4 3 4 3" xfId="14411" xr:uid="{00000000-0005-0000-0000-000073130000}"/>
    <cellStyle name="Calculation 4 3 5" xfId="14412" xr:uid="{00000000-0005-0000-0000-000074130000}"/>
    <cellStyle name="Calculation 4 3 5 2" xfId="14413" xr:uid="{00000000-0005-0000-0000-000075130000}"/>
    <cellStyle name="Calculation 4 3 6" xfId="14414" xr:uid="{00000000-0005-0000-0000-000076130000}"/>
    <cellStyle name="Calculation 4 4" xfId="14415" xr:uid="{00000000-0005-0000-0000-000077130000}"/>
    <cellStyle name="Calculation 4 4 2" xfId="14416" xr:uid="{00000000-0005-0000-0000-000078130000}"/>
    <cellStyle name="Calculation 4 4 2 2" xfId="14417" xr:uid="{00000000-0005-0000-0000-000079130000}"/>
    <cellStyle name="Calculation 4 4 2 3" xfId="14418" xr:uid="{00000000-0005-0000-0000-00007A130000}"/>
    <cellStyle name="Calculation 4 4 3" xfId="14419" xr:uid="{00000000-0005-0000-0000-00007B130000}"/>
    <cellStyle name="Calculation 4 4 4" xfId="14420" xr:uid="{00000000-0005-0000-0000-00007C130000}"/>
    <cellStyle name="Calculation 4 5" xfId="14421" xr:uid="{00000000-0005-0000-0000-00007D130000}"/>
    <cellStyle name="Calculation 4 5 2" xfId="14422" xr:uid="{00000000-0005-0000-0000-00007E130000}"/>
    <cellStyle name="Calculation 4 5 2 2" xfId="14423" xr:uid="{00000000-0005-0000-0000-00007F130000}"/>
    <cellStyle name="Calculation 4 5 2 3" xfId="14424" xr:uid="{00000000-0005-0000-0000-000080130000}"/>
    <cellStyle name="Calculation 4 5 3" xfId="14425" xr:uid="{00000000-0005-0000-0000-000081130000}"/>
    <cellStyle name="Calculation 4 5 3 2" xfId="14426" xr:uid="{00000000-0005-0000-0000-000082130000}"/>
    <cellStyle name="Calculation 4 5 3 3" xfId="14427" xr:uid="{00000000-0005-0000-0000-000083130000}"/>
    <cellStyle name="Calculation 4 5 4" xfId="14428" xr:uid="{00000000-0005-0000-0000-000084130000}"/>
    <cellStyle name="Calculation 4 5 5" xfId="14429" xr:uid="{00000000-0005-0000-0000-000085130000}"/>
    <cellStyle name="Calculation 4 6" xfId="14430" xr:uid="{00000000-0005-0000-0000-000086130000}"/>
    <cellStyle name="Calculation 4 6 2" xfId="14431" xr:uid="{00000000-0005-0000-0000-000087130000}"/>
    <cellStyle name="Calculation 4 6 3" xfId="14432" xr:uid="{00000000-0005-0000-0000-000088130000}"/>
    <cellStyle name="Calculation 4 7" xfId="14433" xr:uid="{00000000-0005-0000-0000-000089130000}"/>
    <cellStyle name="Calculation 4 7 2" xfId="14434" xr:uid="{00000000-0005-0000-0000-00008A130000}"/>
    <cellStyle name="Calculation 4 8" xfId="14435" xr:uid="{00000000-0005-0000-0000-00008B130000}"/>
    <cellStyle name="Calculation 40" xfId="3511" xr:uid="{00000000-0005-0000-0000-00008C130000}"/>
    <cellStyle name="Calculation 40 2" xfId="14436" xr:uid="{00000000-0005-0000-0000-00008D130000}"/>
    <cellStyle name="Calculation 40 2 2" xfId="14437" xr:uid="{00000000-0005-0000-0000-00008E130000}"/>
    <cellStyle name="Calculation 40 2 2 2" xfId="14438" xr:uid="{00000000-0005-0000-0000-00008F130000}"/>
    <cellStyle name="Calculation 40 2 2 3" xfId="14439" xr:uid="{00000000-0005-0000-0000-000090130000}"/>
    <cellStyle name="Calculation 40 2 3" xfId="14440" xr:uid="{00000000-0005-0000-0000-000091130000}"/>
    <cellStyle name="Calculation 40 2 4" xfId="14441" xr:uid="{00000000-0005-0000-0000-000092130000}"/>
    <cellStyle name="Calculation 40 3" xfId="14442" xr:uid="{00000000-0005-0000-0000-000093130000}"/>
    <cellStyle name="Calculation 40 3 2" xfId="14443" xr:uid="{00000000-0005-0000-0000-000094130000}"/>
    <cellStyle name="Calculation 40 3 2 2" xfId="14444" xr:uid="{00000000-0005-0000-0000-000095130000}"/>
    <cellStyle name="Calculation 40 3 2 3" xfId="14445" xr:uid="{00000000-0005-0000-0000-000096130000}"/>
    <cellStyle name="Calculation 40 3 3" xfId="14446" xr:uid="{00000000-0005-0000-0000-000097130000}"/>
    <cellStyle name="Calculation 40 3 3 2" xfId="14447" xr:uid="{00000000-0005-0000-0000-000098130000}"/>
    <cellStyle name="Calculation 40 3 3 3" xfId="14448" xr:uid="{00000000-0005-0000-0000-000099130000}"/>
    <cellStyle name="Calculation 40 3 4" xfId="14449" xr:uid="{00000000-0005-0000-0000-00009A130000}"/>
    <cellStyle name="Calculation 40 3 5" xfId="14450" xr:uid="{00000000-0005-0000-0000-00009B130000}"/>
    <cellStyle name="Calculation 40 4" xfId="14451" xr:uid="{00000000-0005-0000-0000-00009C130000}"/>
    <cellStyle name="Calculation 40 4 2" xfId="14452" xr:uid="{00000000-0005-0000-0000-00009D130000}"/>
    <cellStyle name="Calculation 40 4 3" xfId="14453" xr:uid="{00000000-0005-0000-0000-00009E130000}"/>
    <cellStyle name="Calculation 40 5" xfId="14454" xr:uid="{00000000-0005-0000-0000-00009F130000}"/>
    <cellStyle name="Calculation 40 5 2" xfId="14455" xr:uid="{00000000-0005-0000-0000-0000A0130000}"/>
    <cellStyle name="Calculation 40 6" xfId="14456" xr:uid="{00000000-0005-0000-0000-0000A1130000}"/>
    <cellStyle name="Calculation 41" xfId="3512" xr:uid="{00000000-0005-0000-0000-0000A2130000}"/>
    <cellStyle name="Calculation 41 2" xfId="14457" xr:uid="{00000000-0005-0000-0000-0000A3130000}"/>
    <cellStyle name="Calculation 41 2 2" xfId="14458" xr:uid="{00000000-0005-0000-0000-0000A4130000}"/>
    <cellStyle name="Calculation 41 2 2 2" xfId="14459" xr:uid="{00000000-0005-0000-0000-0000A5130000}"/>
    <cellStyle name="Calculation 41 2 2 3" xfId="14460" xr:uid="{00000000-0005-0000-0000-0000A6130000}"/>
    <cellStyle name="Calculation 41 2 3" xfId="14461" xr:uid="{00000000-0005-0000-0000-0000A7130000}"/>
    <cellStyle name="Calculation 41 2 4" xfId="14462" xr:uid="{00000000-0005-0000-0000-0000A8130000}"/>
    <cellStyle name="Calculation 41 3" xfId="14463" xr:uid="{00000000-0005-0000-0000-0000A9130000}"/>
    <cellStyle name="Calculation 41 3 2" xfId="14464" xr:uid="{00000000-0005-0000-0000-0000AA130000}"/>
    <cellStyle name="Calculation 41 3 2 2" xfId="14465" xr:uid="{00000000-0005-0000-0000-0000AB130000}"/>
    <cellStyle name="Calculation 41 3 2 3" xfId="14466" xr:uid="{00000000-0005-0000-0000-0000AC130000}"/>
    <cellStyle name="Calculation 41 3 3" xfId="14467" xr:uid="{00000000-0005-0000-0000-0000AD130000}"/>
    <cellStyle name="Calculation 41 3 3 2" xfId="14468" xr:uid="{00000000-0005-0000-0000-0000AE130000}"/>
    <cellStyle name="Calculation 41 3 3 3" xfId="14469" xr:uid="{00000000-0005-0000-0000-0000AF130000}"/>
    <cellStyle name="Calculation 41 3 4" xfId="14470" xr:uid="{00000000-0005-0000-0000-0000B0130000}"/>
    <cellStyle name="Calculation 41 3 5" xfId="14471" xr:uid="{00000000-0005-0000-0000-0000B1130000}"/>
    <cellStyle name="Calculation 41 4" xfId="14472" xr:uid="{00000000-0005-0000-0000-0000B2130000}"/>
    <cellStyle name="Calculation 41 4 2" xfId="14473" xr:uid="{00000000-0005-0000-0000-0000B3130000}"/>
    <cellStyle name="Calculation 41 4 3" xfId="14474" xr:uid="{00000000-0005-0000-0000-0000B4130000}"/>
    <cellStyle name="Calculation 41 5" xfId="14475" xr:uid="{00000000-0005-0000-0000-0000B5130000}"/>
    <cellStyle name="Calculation 41 5 2" xfId="14476" xr:uid="{00000000-0005-0000-0000-0000B6130000}"/>
    <cellStyle name="Calculation 41 6" xfId="14477" xr:uid="{00000000-0005-0000-0000-0000B7130000}"/>
    <cellStyle name="Calculation 42" xfId="3513" xr:uid="{00000000-0005-0000-0000-0000B8130000}"/>
    <cellStyle name="Calculation 42 2" xfId="14478" xr:uid="{00000000-0005-0000-0000-0000B9130000}"/>
    <cellStyle name="Calculation 42 2 2" xfId="14479" xr:uid="{00000000-0005-0000-0000-0000BA130000}"/>
    <cellStyle name="Calculation 42 2 2 2" xfId="14480" xr:uid="{00000000-0005-0000-0000-0000BB130000}"/>
    <cellStyle name="Calculation 42 2 2 3" xfId="14481" xr:uid="{00000000-0005-0000-0000-0000BC130000}"/>
    <cellStyle name="Calculation 42 2 3" xfId="14482" xr:uid="{00000000-0005-0000-0000-0000BD130000}"/>
    <cellStyle name="Calculation 42 2 4" xfId="14483" xr:uid="{00000000-0005-0000-0000-0000BE130000}"/>
    <cellStyle name="Calculation 42 3" xfId="14484" xr:uid="{00000000-0005-0000-0000-0000BF130000}"/>
    <cellStyle name="Calculation 42 3 2" xfId="14485" xr:uid="{00000000-0005-0000-0000-0000C0130000}"/>
    <cellStyle name="Calculation 42 3 2 2" xfId="14486" xr:uid="{00000000-0005-0000-0000-0000C1130000}"/>
    <cellStyle name="Calculation 42 3 2 3" xfId="14487" xr:uid="{00000000-0005-0000-0000-0000C2130000}"/>
    <cellStyle name="Calculation 42 3 3" xfId="14488" xr:uid="{00000000-0005-0000-0000-0000C3130000}"/>
    <cellStyle name="Calculation 42 3 3 2" xfId="14489" xr:uid="{00000000-0005-0000-0000-0000C4130000}"/>
    <cellStyle name="Calculation 42 3 3 3" xfId="14490" xr:uid="{00000000-0005-0000-0000-0000C5130000}"/>
    <cellStyle name="Calculation 42 3 4" xfId="14491" xr:uid="{00000000-0005-0000-0000-0000C6130000}"/>
    <cellStyle name="Calculation 42 3 5" xfId="14492" xr:uid="{00000000-0005-0000-0000-0000C7130000}"/>
    <cellStyle name="Calculation 42 4" xfId="14493" xr:uid="{00000000-0005-0000-0000-0000C8130000}"/>
    <cellStyle name="Calculation 42 4 2" xfId="14494" xr:uid="{00000000-0005-0000-0000-0000C9130000}"/>
    <cellStyle name="Calculation 42 4 3" xfId="14495" xr:uid="{00000000-0005-0000-0000-0000CA130000}"/>
    <cellStyle name="Calculation 42 5" xfId="14496" xr:uid="{00000000-0005-0000-0000-0000CB130000}"/>
    <cellStyle name="Calculation 42 5 2" xfId="14497" xr:uid="{00000000-0005-0000-0000-0000CC130000}"/>
    <cellStyle name="Calculation 42 6" xfId="14498" xr:uid="{00000000-0005-0000-0000-0000CD130000}"/>
    <cellStyle name="Calculation 43" xfId="3514" xr:uid="{00000000-0005-0000-0000-0000CE130000}"/>
    <cellStyle name="Calculation 43 2" xfId="14499" xr:uid="{00000000-0005-0000-0000-0000CF130000}"/>
    <cellStyle name="Calculation 43 2 2" xfId="14500" xr:uid="{00000000-0005-0000-0000-0000D0130000}"/>
    <cellStyle name="Calculation 43 2 2 2" xfId="14501" xr:uid="{00000000-0005-0000-0000-0000D1130000}"/>
    <cellStyle name="Calculation 43 2 2 3" xfId="14502" xr:uid="{00000000-0005-0000-0000-0000D2130000}"/>
    <cellStyle name="Calculation 43 2 3" xfId="14503" xr:uid="{00000000-0005-0000-0000-0000D3130000}"/>
    <cellStyle name="Calculation 43 2 4" xfId="14504" xr:uid="{00000000-0005-0000-0000-0000D4130000}"/>
    <cellStyle name="Calculation 43 3" xfId="14505" xr:uid="{00000000-0005-0000-0000-0000D5130000}"/>
    <cellStyle name="Calculation 43 3 2" xfId="14506" xr:uid="{00000000-0005-0000-0000-0000D6130000}"/>
    <cellStyle name="Calculation 43 3 2 2" xfId="14507" xr:uid="{00000000-0005-0000-0000-0000D7130000}"/>
    <cellStyle name="Calculation 43 3 2 3" xfId="14508" xr:uid="{00000000-0005-0000-0000-0000D8130000}"/>
    <cellStyle name="Calculation 43 3 3" xfId="14509" xr:uid="{00000000-0005-0000-0000-0000D9130000}"/>
    <cellStyle name="Calculation 43 3 3 2" xfId="14510" xr:uid="{00000000-0005-0000-0000-0000DA130000}"/>
    <cellStyle name="Calculation 43 3 3 3" xfId="14511" xr:uid="{00000000-0005-0000-0000-0000DB130000}"/>
    <cellStyle name="Calculation 43 3 4" xfId="14512" xr:uid="{00000000-0005-0000-0000-0000DC130000}"/>
    <cellStyle name="Calculation 43 3 5" xfId="14513" xr:uid="{00000000-0005-0000-0000-0000DD130000}"/>
    <cellStyle name="Calculation 43 4" xfId="14514" xr:uid="{00000000-0005-0000-0000-0000DE130000}"/>
    <cellStyle name="Calculation 43 4 2" xfId="14515" xr:uid="{00000000-0005-0000-0000-0000DF130000}"/>
    <cellStyle name="Calculation 43 4 3" xfId="14516" xr:uid="{00000000-0005-0000-0000-0000E0130000}"/>
    <cellStyle name="Calculation 43 5" xfId="14517" xr:uid="{00000000-0005-0000-0000-0000E1130000}"/>
    <cellStyle name="Calculation 43 5 2" xfId="14518" xr:uid="{00000000-0005-0000-0000-0000E2130000}"/>
    <cellStyle name="Calculation 43 6" xfId="14519" xr:uid="{00000000-0005-0000-0000-0000E3130000}"/>
    <cellStyle name="Calculation 44" xfId="3515" xr:uid="{00000000-0005-0000-0000-0000E4130000}"/>
    <cellStyle name="Calculation 44 2" xfId="14520" xr:uid="{00000000-0005-0000-0000-0000E5130000}"/>
    <cellStyle name="Calculation 44 2 2" xfId="14521" xr:uid="{00000000-0005-0000-0000-0000E6130000}"/>
    <cellStyle name="Calculation 44 2 2 2" xfId="14522" xr:uid="{00000000-0005-0000-0000-0000E7130000}"/>
    <cellStyle name="Calculation 44 2 2 3" xfId="14523" xr:uid="{00000000-0005-0000-0000-0000E8130000}"/>
    <cellStyle name="Calculation 44 2 3" xfId="14524" xr:uid="{00000000-0005-0000-0000-0000E9130000}"/>
    <cellStyle name="Calculation 44 2 4" xfId="14525" xr:uid="{00000000-0005-0000-0000-0000EA130000}"/>
    <cellStyle name="Calculation 44 3" xfId="14526" xr:uid="{00000000-0005-0000-0000-0000EB130000}"/>
    <cellStyle name="Calculation 44 3 2" xfId="14527" xr:uid="{00000000-0005-0000-0000-0000EC130000}"/>
    <cellStyle name="Calculation 44 3 2 2" xfId="14528" xr:uid="{00000000-0005-0000-0000-0000ED130000}"/>
    <cellStyle name="Calculation 44 3 2 3" xfId="14529" xr:uid="{00000000-0005-0000-0000-0000EE130000}"/>
    <cellStyle name="Calculation 44 3 3" xfId="14530" xr:uid="{00000000-0005-0000-0000-0000EF130000}"/>
    <cellStyle name="Calculation 44 3 3 2" xfId="14531" xr:uid="{00000000-0005-0000-0000-0000F0130000}"/>
    <cellStyle name="Calculation 44 3 3 3" xfId="14532" xr:uid="{00000000-0005-0000-0000-0000F1130000}"/>
    <cellStyle name="Calculation 44 3 4" xfId="14533" xr:uid="{00000000-0005-0000-0000-0000F2130000}"/>
    <cellStyle name="Calculation 44 3 5" xfId="14534" xr:uid="{00000000-0005-0000-0000-0000F3130000}"/>
    <cellStyle name="Calculation 44 4" xfId="14535" xr:uid="{00000000-0005-0000-0000-0000F4130000}"/>
    <cellStyle name="Calculation 44 4 2" xfId="14536" xr:uid="{00000000-0005-0000-0000-0000F5130000}"/>
    <cellStyle name="Calculation 44 4 3" xfId="14537" xr:uid="{00000000-0005-0000-0000-0000F6130000}"/>
    <cellStyle name="Calculation 44 5" xfId="14538" xr:uid="{00000000-0005-0000-0000-0000F7130000}"/>
    <cellStyle name="Calculation 44 5 2" xfId="14539" xr:uid="{00000000-0005-0000-0000-0000F8130000}"/>
    <cellStyle name="Calculation 44 6" xfId="14540" xr:uid="{00000000-0005-0000-0000-0000F9130000}"/>
    <cellStyle name="Calculation 45" xfId="3516" xr:uid="{00000000-0005-0000-0000-0000FA130000}"/>
    <cellStyle name="Calculation 45 2" xfId="14541" xr:uid="{00000000-0005-0000-0000-0000FB130000}"/>
    <cellStyle name="Calculation 45 2 2" xfId="14542" xr:uid="{00000000-0005-0000-0000-0000FC130000}"/>
    <cellStyle name="Calculation 45 2 2 2" xfId="14543" xr:uid="{00000000-0005-0000-0000-0000FD130000}"/>
    <cellStyle name="Calculation 45 2 2 3" xfId="14544" xr:uid="{00000000-0005-0000-0000-0000FE130000}"/>
    <cellStyle name="Calculation 45 2 3" xfId="14545" xr:uid="{00000000-0005-0000-0000-0000FF130000}"/>
    <cellStyle name="Calculation 45 2 4" xfId="14546" xr:uid="{00000000-0005-0000-0000-000000140000}"/>
    <cellStyle name="Calculation 45 3" xfId="14547" xr:uid="{00000000-0005-0000-0000-000001140000}"/>
    <cellStyle name="Calculation 45 3 2" xfId="14548" xr:uid="{00000000-0005-0000-0000-000002140000}"/>
    <cellStyle name="Calculation 45 3 2 2" xfId="14549" xr:uid="{00000000-0005-0000-0000-000003140000}"/>
    <cellStyle name="Calculation 45 3 2 3" xfId="14550" xr:uid="{00000000-0005-0000-0000-000004140000}"/>
    <cellStyle name="Calculation 45 3 3" xfId="14551" xr:uid="{00000000-0005-0000-0000-000005140000}"/>
    <cellStyle name="Calculation 45 3 3 2" xfId="14552" xr:uid="{00000000-0005-0000-0000-000006140000}"/>
    <cellStyle name="Calculation 45 3 3 3" xfId="14553" xr:uid="{00000000-0005-0000-0000-000007140000}"/>
    <cellStyle name="Calculation 45 3 4" xfId="14554" xr:uid="{00000000-0005-0000-0000-000008140000}"/>
    <cellStyle name="Calculation 45 3 5" xfId="14555" xr:uid="{00000000-0005-0000-0000-000009140000}"/>
    <cellStyle name="Calculation 45 4" xfId="14556" xr:uid="{00000000-0005-0000-0000-00000A140000}"/>
    <cellStyle name="Calculation 45 4 2" xfId="14557" xr:uid="{00000000-0005-0000-0000-00000B140000}"/>
    <cellStyle name="Calculation 45 4 3" xfId="14558" xr:uid="{00000000-0005-0000-0000-00000C140000}"/>
    <cellStyle name="Calculation 45 5" xfId="14559" xr:uid="{00000000-0005-0000-0000-00000D140000}"/>
    <cellStyle name="Calculation 45 5 2" xfId="14560" xr:uid="{00000000-0005-0000-0000-00000E140000}"/>
    <cellStyle name="Calculation 45 6" xfId="14561" xr:uid="{00000000-0005-0000-0000-00000F140000}"/>
    <cellStyle name="Calculation 46" xfId="3517" xr:uid="{00000000-0005-0000-0000-000010140000}"/>
    <cellStyle name="Calculation 46 2" xfId="14562" xr:uid="{00000000-0005-0000-0000-000011140000}"/>
    <cellStyle name="Calculation 46 2 2" xfId="14563" xr:uid="{00000000-0005-0000-0000-000012140000}"/>
    <cellStyle name="Calculation 46 2 2 2" xfId="14564" xr:uid="{00000000-0005-0000-0000-000013140000}"/>
    <cellStyle name="Calculation 46 2 2 3" xfId="14565" xr:uid="{00000000-0005-0000-0000-000014140000}"/>
    <cellStyle name="Calculation 46 2 3" xfId="14566" xr:uid="{00000000-0005-0000-0000-000015140000}"/>
    <cellStyle name="Calculation 46 2 4" xfId="14567" xr:uid="{00000000-0005-0000-0000-000016140000}"/>
    <cellStyle name="Calculation 46 3" xfId="14568" xr:uid="{00000000-0005-0000-0000-000017140000}"/>
    <cellStyle name="Calculation 46 3 2" xfId="14569" xr:uid="{00000000-0005-0000-0000-000018140000}"/>
    <cellStyle name="Calculation 46 3 2 2" xfId="14570" xr:uid="{00000000-0005-0000-0000-000019140000}"/>
    <cellStyle name="Calculation 46 3 2 3" xfId="14571" xr:uid="{00000000-0005-0000-0000-00001A140000}"/>
    <cellStyle name="Calculation 46 3 3" xfId="14572" xr:uid="{00000000-0005-0000-0000-00001B140000}"/>
    <cellStyle name="Calculation 46 3 3 2" xfId="14573" xr:uid="{00000000-0005-0000-0000-00001C140000}"/>
    <cellStyle name="Calculation 46 3 3 3" xfId="14574" xr:uid="{00000000-0005-0000-0000-00001D140000}"/>
    <cellStyle name="Calculation 46 3 4" xfId="14575" xr:uid="{00000000-0005-0000-0000-00001E140000}"/>
    <cellStyle name="Calculation 46 3 5" xfId="14576" xr:uid="{00000000-0005-0000-0000-00001F140000}"/>
    <cellStyle name="Calculation 46 4" xfId="14577" xr:uid="{00000000-0005-0000-0000-000020140000}"/>
    <cellStyle name="Calculation 46 4 2" xfId="14578" xr:uid="{00000000-0005-0000-0000-000021140000}"/>
    <cellStyle name="Calculation 46 4 3" xfId="14579" xr:uid="{00000000-0005-0000-0000-000022140000}"/>
    <cellStyle name="Calculation 46 5" xfId="14580" xr:uid="{00000000-0005-0000-0000-000023140000}"/>
    <cellStyle name="Calculation 46 5 2" xfId="14581" xr:uid="{00000000-0005-0000-0000-000024140000}"/>
    <cellStyle name="Calculation 46 6" xfId="14582" xr:uid="{00000000-0005-0000-0000-000025140000}"/>
    <cellStyle name="Calculation 47" xfId="3518" xr:uid="{00000000-0005-0000-0000-000026140000}"/>
    <cellStyle name="Calculation 47 2" xfId="14583" xr:uid="{00000000-0005-0000-0000-000027140000}"/>
    <cellStyle name="Calculation 47 2 2" xfId="14584" xr:uid="{00000000-0005-0000-0000-000028140000}"/>
    <cellStyle name="Calculation 47 2 2 2" xfId="14585" xr:uid="{00000000-0005-0000-0000-000029140000}"/>
    <cellStyle name="Calculation 47 2 2 3" xfId="14586" xr:uid="{00000000-0005-0000-0000-00002A140000}"/>
    <cellStyle name="Calculation 47 2 3" xfId="14587" xr:uid="{00000000-0005-0000-0000-00002B140000}"/>
    <cellStyle name="Calculation 47 2 4" xfId="14588" xr:uid="{00000000-0005-0000-0000-00002C140000}"/>
    <cellStyle name="Calculation 47 3" xfId="14589" xr:uid="{00000000-0005-0000-0000-00002D140000}"/>
    <cellStyle name="Calculation 47 3 2" xfId="14590" xr:uid="{00000000-0005-0000-0000-00002E140000}"/>
    <cellStyle name="Calculation 47 3 2 2" xfId="14591" xr:uid="{00000000-0005-0000-0000-00002F140000}"/>
    <cellStyle name="Calculation 47 3 2 3" xfId="14592" xr:uid="{00000000-0005-0000-0000-000030140000}"/>
    <cellStyle name="Calculation 47 3 3" xfId="14593" xr:uid="{00000000-0005-0000-0000-000031140000}"/>
    <cellStyle name="Calculation 47 3 3 2" xfId="14594" xr:uid="{00000000-0005-0000-0000-000032140000}"/>
    <cellStyle name="Calculation 47 3 3 3" xfId="14595" xr:uid="{00000000-0005-0000-0000-000033140000}"/>
    <cellStyle name="Calculation 47 3 4" xfId="14596" xr:uid="{00000000-0005-0000-0000-000034140000}"/>
    <cellStyle name="Calculation 47 3 5" xfId="14597" xr:uid="{00000000-0005-0000-0000-000035140000}"/>
    <cellStyle name="Calculation 47 4" xfId="14598" xr:uid="{00000000-0005-0000-0000-000036140000}"/>
    <cellStyle name="Calculation 47 4 2" xfId="14599" xr:uid="{00000000-0005-0000-0000-000037140000}"/>
    <cellStyle name="Calculation 47 4 3" xfId="14600" xr:uid="{00000000-0005-0000-0000-000038140000}"/>
    <cellStyle name="Calculation 47 5" xfId="14601" xr:uid="{00000000-0005-0000-0000-000039140000}"/>
    <cellStyle name="Calculation 47 5 2" xfId="14602" xr:uid="{00000000-0005-0000-0000-00003A140000}"/>
    <cellStyle name="Calculation 47 6" xfId="14603" xr:uid="{00000000-0005-0000-0000-00003B140000}"/>
    <cellStyle name="Calculation 48" xfId="3519" xr:uid="{00000000-0005-0000-0000-00003C140000}"/>
    <cellStyle name="Calculation 48 2" xfId="14604" xr:uid="{00000000-0005-0000-0000-00003D140000}"/>
    <cellStyle name="Calculation 48 2 2" xfId="14605" xr:uid="{00000000-0005-0000-0000-00003E140000}"/>
    <cellStyle name="Calculation 48 2 2 2" xfId="14606" xr:uid="{00000000-0005-0000-0000-00003F140000}"/>
    <cellStyle name="Calculation 48 2 2 3" xfId="14607" xr:uid="{00000000-0005-0000-0000-000040140000}"/>
    <cellStyle name="Calculation 48 2 3" xfId="14608" xr:uid="{00000000-0005-0000-0000-000041140000}"/>
    <cellStyle name="Calculation 48 2 4" xfId="14609" xr:uid="{00000000-0005-0000-0000-000042140000}"/>
    <cellStyle name="Calculation 48 3" xfId="14610" xr:uid="{00000000-0005-0000-0000-000043140000}"/>
    <cellStyle name="Calculation 48 3 2" xfId="14611" xr:uid="{00000000-0005-0000-0000-000044140000}"/>
    <cellStyle name="Calculation 48 3 2 2" xfId="14612" xr:uid="{00000000-0005-0000-0000-000045140000}"/>
    <cellStyle name="Calculation 48 3 2 3" xfId="14613" xr:uid="{00000000-0005-0000-0000-000046140000}"/>
    <cellStyle name="Calculation 48 3 3" xfId="14614" xr:uid="{00000000-0005-0000-0000-000047140000}"/>
    <cellStyle name="Calculation 48 3 3 2" xfId="14615" xr:uid="{00000000-0005-0000-0000-000048140000}"/>
    <cellStyle name="Calculation 48 3 3 3" xfId="14616" xr:uid="{00000000-0005-0000-0000-000049140000}"/>
    <cellStyle name="Calculation 48 3 4" xfId="14617" xr:uid="{00000000-0005-0000-0000-00004A140000}"/>
    <cellStyle name="Calculation 48 3 5" xfId="14618" xr:uid="{00000000-0005-0000-0000-00004B140000}"/>
    <cellStyle name="Calculation 48 4" xfId="14619" xr:uid="{00000000-0005-0000-0000-00004C140000}"/>
    <cellStyle name="Calculation 48 4 2" xfId="14620" xr:uid="{00000000-0005-0000-0000-00004D140000}"/>
    <cellStyle name="Calculation 48 4 3" xfId="14621" xr:uid="{00000000-0005-0000-0000-00004E140000}"/>
    <cellStyle name="Calculation 48 5" xfId="14622" xr:uid="{00000000-0005-0000-0000-00004F140000}"/>
    <cellStyle name="Calculation 48 5 2" xfId="14623" xr:uid="{00000000-0005-0000-0000-000050140000}"/>
    <cellStyle name="Calculation 48 6" xfId="14624" xr:uid="{00000000-0005-0000-0000-000051140000}"/>
    <cellStyle name="Calculation 49" xfId="3520" xr:uid="{00000000-0005-0000-0000-000052140000}"/>
    <cellStyle name="Calculation 49 2" xfId="14625" xr:uid="{00000000-0005-0000-0000-000053140000}"/>
    <cellStyle name="Calculation 49 2 2" xfId="14626" xr:uid="{00000000-0005-0000-0000-000054140000}"/>
    <cellStyle name="Calculation 49 2 2 2" xfId="14627" xr:uid="{00000000-0005-0000-0000-000055140000}"/>
    <cellStyle name="Calculation 49 2 2 3" xfId="14628" xr:uid="{00000000-0005-0000-0000-000056140000}"/>
    <cellStyle name="Calculation 49 2 3" xfId="14629" xr:uid="{00000000-0005-0000-0000-000057140000}"/>
    <cellStyle name="Calculation 49 2 4" xfId="14630" xr:uid="{00000000-0005-0000-0000-000058140000}"/>
    <cellStyle name="Calculation 49 3" xfId="14631" xr:uid="{00000000-0005-0000-0000-000059140000}"/>
    <cellStyle name="Calculation 49 3 2" xfId="14632" xr:uid="{00000000-0005-0000-0000-00005A140000}"/>
    <cellStyle name="Calculation 49 3 2 2" xfId="14633" xr:uid="{00000000-0005-0000-0000-00005B140000}"/>
    <cellStyle name="Calculation 49 3 2 3" xfId="14634" xr:uid="{00000000-0005-0000-0000-00005C140000}"/>
    <cellStyle name="Calculation 49 3 3" xfId="14635" xr:uid="{00000000-0005-0000-0000-00005D140000}"/>
    <cellStyle name="Calculation 49 3 3 2" xfId="14636" xr:uid="{00000000-0005-0000-0000-00005E140000}"/>
    <cellStyle name="Calculation 49 3 3 3" xfId="14637" xr:uid="{00000000-0005-0000-0000-00005F140000}"/>
    <cellStyle name="Calculation 49 3 4" xfId="14638" xr:uid="{00000000-0005-0000-0000-000060140000}"/>
    <cellStyle name="Calculation 49 3 5" xfId="14639" xr:uid="{00000000-0005-0000-0000-000061140000}"/>
    <cellStyle name="Calculation 49 4" xfId="14640" xr:uid="{00000000-0005-0000-0000-000062140000}"/>
    <cellStyle name="Calculation 49 4 2" xfId="14641" xr:uid="{00000000-0005-0000-0000-000063140000}"/>
    <cellStyle name="Calculation 49 4 3" xfId="14642" xr:uid="{00000000-0005-0000-0000-000064140000}"/>
    <cellStyle name="Calculation 49 5" xfId="14643" xr:uid="{00000000-0005-0000-0000-000065140000}"/>
    <cellStyle name="Calculation 49 5 2" xfId="14644" xr:uid="{00000000-0005-0000-0000-000066140000}"/>
    <cellStyle name="Calculation 49 6" xfId="14645" xr:uid="{00000000-0005-0000-0000-000067140000}"/>
    <cellStyle name="Calculation 5" xfId="461" xr:uid="{00000000-0005-0000-0000-000068140000}"/>
    <cellStyle name="Calculation 5 2" xfId="14646" xr:uid="{00000000-0005-0000-0000-000069140000}"/>
    <cellStyle name="Calculation 5 2 2" xfId="14647" xr:uid="{00000000-0005-0000-0000-00006A140000}"/>
    <cellStyle name="Calculation 5 2 2 2" xfId="14648" xr:uid="{00000000-0005-0000-0000-00006B140000}"/>
    <cellStyle name="Calculation 5 2 2 3" xfId="14649" xr:uid="{00000000-0005-0000-0000-00006C140000}"/>
    <cellStyle name="Calculation 5 2 3" xfId="14650" xr:uid="{00000000-0005-0000-0000-00006D140000}"/>
    <cellStyle name="Calculation 5 2 4" xfId="14651" xr:uid="{00000000-0005-0000-0000-00006E140000}"/>
    <cellStyle name="Calculation 5 3" xfId="14652" xr:uid="{00000000-0005-0000-0000-00006F140000}"/>
    <cellStyle name="Calculation 5 3 2" xfId="14653" xr:uid="{00000000-0005-0000-0000-000070140000}"/>
    <cellStyle name="Calculation 5 3 2 2" xfId="14654" xr:uid="{00000000-0005-0000-0000-000071140000}"/>
    <cellStyle name="Calculation 5 3 2 3" xfId="14655" xr:uid="{00000000-0005-0000-0000-000072140000}"/>
    <cellStyle name="Calculation 5 3 3" xfId="14656" xr:uid="{00000000-0005-0000-0000-000073140000}"/>
    <cellStyle name="Calculation 5 3 3 2" xfId="14657" xr:uid="{00000000-0005-0000-0000-000074140000}"/>
    <cellStyle name="Calculation 5 3 3 3" xfId="14658" xr:uid="{00000000-0005-0000-0000-000075140000}"/>
    <cellStyle name="Calculation 5 3 4" xfId="14659" xr:uid="{00000000-0005-0000-0000-000076140000}"/>
    <cellStyle name="Calculation 5 3 5" xfId="14660" xr:uid="{00000000-0005-0000-0000-000077140000}"/>
    <cellStyle name="Calculation 5 4" xfId="14661" xr:uid="{00000000-0005-0000-0000-000078140000}"/>
    <cellStyle name="Calculation 5 4 2" xfId="14662" xr:uid="{00000000-0005-0000-0000-000079140000}"/>
    <cellStyle name="Calculation 5 4 3" xfId="14663" xr:uid="{00000000-0005-0000-0000-00007A140000}"/>
    <cellStyle name="Calculation 5 5" xfId="14664" xr:uid="{00000000-0005-0000-0000-00007B140000}"/>
    <cellStyle name="Calculation 5 5 2" xfId="14665" xr:uid="{00000000-0005-0000-0000-00007C140000}"/>
    <cellStyle name="Calculation 5 6" xfId="14666" xr:uid="{00000000-0005-0000-0000-00007D140000}"/>
    <cellStyle name="Calculation 50" xfId="3521" xr:uid="{00000000-0005-0000-0000-00007E140000}"/>
    <cellStyle name="Calculation 50 2" xfId="14667" xr:uid="{00000000-0005-0000-0000-00007F140000}"/>
    <cellStyle name="Calculation 50 2 2" xfId="14668" xr:uid="{00000000-0005-0000-0000-000080140000}"/>
    <cellStyle name="Calculation 50 2 2 2" xfId="14669" xr:uid="{00000000-0005-0000-0000-000081140000}"/>
    <cellStyle name="Calculation 50 2 2 3" xfId="14670" xr:uid="{00000000-0005-0000-0000-000082140000}"/>
    <cellStyle name="Calculation 50 2 3" xfId="14671" xr:uid="{00000000-0005-0000-0000-000083140000}"/>
    <cellStyle name="Calculation 50 2 4" xfId="14672" xr:uid="{00000000-0005-0000-0000-000084140000}"/>
    <cellStyle name="Calculation 50 3" xfId="14673" xr:uid="{00000000-0005-0000-0000-000085140000}"/>
    <cellStyle name="Calculation 50 3 2" xfId="14674" xr:uid="{00000000-0005-0000-0000-000086140000}"/>
    <cellStyle name="Calculation 50 3 2 2" xfId="14675" xr:uid="{00000000-0005-0000-0000-000087140000}"/>
    <cellStyle name="Calculation 50 3 2 3" xfId="14676" xr:uid="{00000000-0005-0000-0000-000088140000}"/>
    <cellStyle name="Calculation 50 3 3" xfId="14677" xr:uid="{00000000-0005-0000-0000-000089140000}"/>
    <cellStyle name="Calculation 50 3 3 2" xfId="14678" xr:uid="{00000000-0005-0000-0000-00008A140000}"/>
    <cellStyle name="Calculation 50 3 3 3" xfId="14679" xr:uid="{00000000-0005-0000-0000-00008B140000}"/>
    <cellStyle name="Calculation 50 3 4" xfId="14680" xr:uid="{00000000-0005-0000-0000-00008C140000}"/>
    <cellStyle name="Calculation 50 3 5" xfId="14681" xr:uid="{00000000-0005-0000-0000-00008D140000}"/>
    <cellStyle name="Calculation 50 4" xfId="14682" xr:uid="{00000000-0005-0000-0000-00008E140000}"/>
    <cellStyle name="Calculation 50 4 2" xfId="14683" xr:uid="{00000000-0005-0000-0000-00008F140000}"/>
    <cellStyle name="Calculation 50 4 3" xfId="14684" xr:uid="{00000000-0005-0000-0000-000090140000}"/>
    <cellStyle name="Calculation 50 5" xfId="14685" xr:uid="{00000000-0005-0000-0000-000091140000}"/>
    <cellStyle name="Calculation 50 5 2" xfId="14686" xr:uid="{00000000-0005-0000-0000-000092140000}"/>
    <cellStyle name="Calculation 50 6" xfId="14687" xr:uid="{00000000-0005-0000-0000-000093140000}"/>
    <cellStyle name="Calculation 51" xfId="3522" xr:uid="{00000000-0005-0000-0000-000094140000}"/>
    <cellStyle name="Calculation 51 2" xfId="14688" xr:uid="{00000000-0005-0000-0000-000095140000}"/>
    <cellStyle name="Calculation 51 2 2" xfId="14689" xr:uid="{00000000-0005-0000-0000-000096140000}"/>
    <cellStyle name="Calculation 51 2 2 2" xfId="14690" xr:uid="{00000000-0005-0000-0000-000097140000}"/>
    <cellStyle name="Calculation 51 2 2 3" xfId="14691" xr:uid="{00000000-0005-0000-0000-000098140000}"/>
    <cellStyle name="Calculation 51 2 3" xfId="14692" xr:uid="{00000000-0005-0000-0000-000099140000}"/>
    <cellStyle name="Calculation 51 2 4" xfId="14693" xr:uid="{00000000-0005-0000-0000-00009A140000}"/>
    <cellStyle name="Calculation 51 3" xfId="14694" xr:uid="{00000000-0005-0000-0000-00009B140000}"/>
    <cellStyle name="Calculation 51 3 2" xfId="14695" xr:uid="{00000000-0005-0000-0000-00009C140000}"/>
    <cellStyle name="Calculation 51 3 2 2" xfId="14696" xr:uid="{00000000-0005-0000-0000-00009D140000}"/>
    <cellStyle name="Calculation 51 3 2 3" xfId="14697" xr:uid="{00000000-0005-0000-0000-00009E140000}"/>
    <cellStyle name="Calculation 51 3 3" xfId="14698" xr:uid="{00000000-0005-0000-0000-00009F140000}"/>
    <cellStyle name="Calculation 51 3 3 2" xfId="14699" xr:uid="{00000000-0005-0000-0000-0000A0140000}"/>
    <cellStyle name="Calculation 51 3 3 3" xfId="14700" xr:uid="{00000000-0005-0000-0000-0000A1140000}"/>
    <cellStyle name="Calculation 51 3 4" xfId="14701" xr:uid="{00000000-0005-0000-0000-0000A2140000}"/>
    <cellStyle name="Calculation 51 3 5" xfId="14702" xr:uid="{00000000-0005-0000-0000-0000A3140000}"/>
    <cellStyle name="Calculation 51 4" xfId="14703" xr:uid="{00000000-0005-0000-0000-0000A4140000}"/>
    <cellStyle name="Calculation 51 4 2" xfId="14704" xr:uid="{00000000-0005-0000-0000-0000A5140000}"/>
    <cellStyle name="Calculation 51 4 3" xfId="14705" xr:uid="{00000000-0005-0000-0000-0000A6140000}"/>
    <cellStyle name="Calculation 51 5" xfId="14706" xr:uid="{00000000-0005-0000-0000-0000A7140000}"/>
    <cellStyle name="Calculation 51 5 2" xfId="14707" xr:uid="{00000000-0005-0000-0000-0000A8140000}"/>
    <cellStyle name="Calculation 51 6" xfId="14708" xr:uid="{00000000-0005-0000-0000-0000A9140000}"/>
    <cellStyle name="Calculation 52" xfId="3523" xr:uid="{00000000-0005-0000-0000-0000AA140000}"/>
    <cellStyle name="Calculation 52 2" xfId="14709" xr:uid="{00000000-0005-0000-0000-0000AB140000}"/>
    <cellStyle name="Calculation 52 2 2" xfId="14710" xr:uid="{00000000-0005-0000-0000-0000AC140000}"/>
    <cellStyle name="Calculation 52 2 2 2" xfId="14711" xr:uid="{00000000-0005-0000-0000-0000AD140000}"/>
    <cellStyle name="Calculation 52 2 2 3" xfId="14712" xr:uid="{00000000-0005-0000-0000-0000AE140000}"/>
    <cellStyle name="Calculation 52 2 3" xfId="14713" xr:uid="{00000000-0005-0000-0000-0000AF140000}"/>
    <cellStyle name="Calculation 52 2 4" xfId="14714" xr:uid="{00000000-0005-0000-0000-0000B0140000}"/>
    <cellStyle name="Calculation 52 3" xfId="14715" xr:uid="{00000000-0005-0000-0000-0000B1140000}"/>
    <cellStyle name="Calculation 52 3 2" xfId="14716" xr:uid="{00000000-0005-0000-0000-0000B2140000}"/>
    <cellStyle name="Calculation 52 3 2 2" xfId="14717" xr:uid="{00000000-0005-0000-0000-0000B3140000}"/>
    <cellStyle name="Calculation 52 3 2 3" xfId="14718" xr:uid="{00000000-0005-0000-0000-0000B4140000}"/>
    <cellStyle name="Calculation 52 3 3" xfId="14719" xr:uid="{00000000-0005-0000-0000-0000B5140000}"/>
    <cellStyle name="Calculation 52 3 3 2" xfId="14720" xr:uid="{00000000-0005-0000-0000-0000B6140000}"/>
    <cellStyle name="Calculation 52 3 3 3" xfId="14721" xr:uid="{00000000-0005-0000-0000-0000B7140000}"/>
    <cellStyle name="Calculation 52 3 4" xfId="14722" xr:uid="{00000000-0005-0000-0000-0000B8140000}"/>
    <cellStyle name="Calculation 52 3 5" xfId="14723" xr:uid="{00000000-0005-0000-0000-0000B9140000}"/>
    <cellStyle name="Calculation 52 4" xfId="14724" xr:uid="{00000000-0005-0000-0000-0000BA140000}"/>
    <cellStyle name="Calculation 52 4 2" xfId="14725" xr:uid="{00000000-0005-0000-0000-0000BB140000}"/>
    <cellStyle name="Calculation 52 4 3" xfId="14726" xr:uid="{00000000-0005-0000-0000-0000BC140000}"/>
    <cellStyle name="Calculation 52 5" xfId="14727" xr:uid="{00000000-0005-0000-0000-0000BD140000}"/>
    <cellStyle name="Calculation 52 5 2" xfId="14728" xr:uid="{00000000-0005-0000-0000-0000BE140000}"/>
    <cellStyle name="Calculation 52 6" xfId="14729" xr:uid="{00000000-0005-0000-0000-0000BF140000}"/>
    <cellStyle name="Calculation 53" xfId="3524" xr:uid="{00000000-0005-0000-0000-0000C0140000}"/>
    <cellStyle name="Calculation 53 2" xfId="14730" xr:uid="{00000000-0005-0000-0000-0000C1140000}"/>
    <cellStyle name="Calculation 53 2 2" xfId="14731" xr:uid="{00000000-0005-0000-0000-0000C2140000}"/>
    <cellStyle name="Calculation 53 2 2 2" xfId="14732" xr:uid="{00000000-0005-0000-0000-0000C3140000}"/>
    <cellStyle name="Calculation 53 2 2 3" xfId="14733" xr:uid="{00000000-0005-0000-0000-0000C4140000}"/>
    <cellStyle name="Calculation 53 2 3" xfId="14734" xr:uid="{00000000-0005-0000-0000-0000C5140000}"/>
    <cellStyle name="Calculation 53 2 4" xfId="14735" xr:uid="{00000000-0005-0000-0000-0000C6140000}"/>
    <cellStyle name="Calculation 53 3" xfId="14736" xr:uid="{00000000-0005-0000-0000-0000C7140000}"/>
    <cellStyle name="Calculation 53 3 2" xfId="14737" xr:uid="{00000000-0005-0000-0000-0000C8140000}"/>
    <cellStyle name="Calculation 53 3 2 2" xfId="14738" xr:uid="{00000000-0005-0000-0000-0000C9140000}"/>
    <cellStyle name="Calculation 53 3 2 3" xfId="14739" xr:uid="{00000000-0005-0000-0000-0000CA140000}"/>
    <cellStyle name="Calculation 53 3 3" xfId="14740" xr:uid="{00000000-0005-0000-0000-0000CB140000}"/>
    <cellStyle name="Calculation 53 3 3 2" xfId="14741" xr:uid="{00000000-0005-0000-0000-0000CC140000}"/>
    <cellStyle name="Calculation 53 3 3 3" xfId="14742" xr:uid="{00000000-0005-0000-0000-0000CD140000}"/>
    <cellStyle name="Calculation 53 3 4" xfId="14743" xr:uid="{00000000-0005-0000-0000-0000CE140000}"/>
    <cellStyle name="Calculation 53 3 5" xfId="14744" xr:uid="{00000000-0005-0000-0000-0000CF140000}"/>
    <cellStyle name="Calculation 53 4" xfId="14745" xr:uid="{00000000-0005-0000-0000-0000D0140000}"/>
    <cellStyle name="Calculation 53 4 2" xfId="14746" xr:uid="{00000000-0005-0000-0000-0000D1140000}"/>
    <cellStyle name="Calculation 53 4 3" xfId="14747" xr:uid="{00000000-0005-0000-0000-0000D2140000}"/>
    <cellStyle name="Calculation 53 5" xfId="14748" xr:uid="{00000000-0005-0000-0000-0000D3140000}"/>
    <cellStyle name="Calculation 53 5 2" xfId="14749" xr:uid="{00000000-0005-0000-0000-0000D4140000}"/>
    <cellStyle name="Calculation 53 6" xfId="14750" xr:uid="{00000000-0005-0000-0000-0000D5140000}"/>
    <cellStyle name="Calculation 54" xfId="3525" xr:uid="{00000000-0005-0000-0000-0000D6140000}"/>
    <cellStyle name="Calculation 54 2" xfId="14751" xr:uid="{00000000-0005-0000-0000-0000D7140000}"/>
    <cellStyle name="Calculation 54 2 2" xfId="14752" xr:uid="{00000000-0005-0000-0000-0000D8140000}"/>
    <cellStyle name="Calculation 54 2 2 2" xfId="14753" xr:uid="{00000000-0005-0000-0000-0000D9140000}"/>
    <cellStyle name="Calculation 54 2 2 3" xfId="14754" xr:uid="{00000000-0005-0000-0000-0000DA140000}"/>
    <cellStyle name="Calculation 54 2 3" xfId="14755" xr:uid="{00000000-0005-0000-0000-0000DB140000}"/>
    <cellStyle name="Calculation 54 2 4" xfId="14756" xr:uid="{00000000-0005-0000-0000-0000DC140000}"/>
    <cellStyle name="Calculation 54 3" xfId="14757" xr:uid="{00000000-0005-0000-0000-0000DD140000}"/>
    <cellStyle name="Calculation 54 3 2" xfId="14758" xr:uid="{00000000-0005-0000-0000-0000DE140000}"/>
    <cellStyle name="Calculation 54 3 2 2" xfId="14759" xr:uid="{00000000-0005-0000-0000-0000DF140000}"/>
    <cellStyle name="Calculation 54 3 2 3" xfId="14760" xr:uid="{00000000-0005-0000-0000-0000E0140000}"/>
    <cellStyle name="Calculation 54 3 3" xfId="14761" xr:uid="{00000000-0005-0000-0000-0000E1140000}"/>
    <cellStyle name="Calculation 54 3 3 2" xfId="14762" xr:uid="{00000000-0005-0000-0000-0000E2140000}"/>
    <cellStyle name="Calculation 54 3 3 3" xfId="14763" xr:uid="{00000000-0005-0000-0000-0000E3140000}"/>
    <cellStyle name="Calculation 54 3 4" xfId="14764" xr:uid="{00000000-0005-0000-0000-0000E4140000}"/>
    <cellStyle name="Calculation 54 3 5" xfId="14765" xr:uid="{00000000-0005-0000-0000-0000E5140000}"/>
    <cellStyle name="Calculation 54 4" xfId="14766" xr:uid="{00000000-0005-0000-0000-0000E6140000}"/>
    <cellStyle name="Calculation 54 4 2" xfId="14767" xr:uid="{00000000-0005-0000-0000-0000E7140000}"/>
    <cellStyle name="Calculation 54 4 3" xfId="14768" xr:uid="{00000000-0005-0000-0000-0000E8140000}"/>
    <cellStyle name="Calculation 54 5" xfId="14769" xr:uid="{00000000-0005-0000-0000-0000E9140000}"/>
    <cellStyle name="Calculation 54 5 2" xfId="14770" xr:uid="{00000000-0005-0000-0000-0000EA140000}"/>
    <cellStyle name="Calculation 54 6" xfId="14771" xr:uid="{00000000-0005-0000-0000-0000EB140000}"/>
    <cellStyle name="Calculation 55" xfId="3526" xr:uid="{00000000-0005-0000-0000-0000EC140000}"/>
    <cellStyle name="Calculation 55 2" xfId="14772" xr:uid="{00000000-0005-0000-0000-0000ED140000}"/>
    <cellStyle name="Calculation 55 2 2" xfId="14773" xr:uid="{00000000-0005-0000-0000-0000EE140000}"/>
    <cellStyle name="Calculation 55 2 2 2" xfId="14774" xr:uid="{00000000-0005-0000-0000-0000EF140000}"/>
    <cellStyle name="Calculation 55 2 2 3" xfId="14775" xr:uid="{00000000-0005-0000-0000-0000F0140000}"/>
    <cellStyle name="Calculation 55 2 3" xfId="14776" xr:uid="{00000000-0005-0000-0000-0000F1140000}"/>
    <cellStyle name="Calculation 55 2 4" xfId="14777" xr:uid="{00000000-0005-0000-0000-0000F2140000}"/>
    <cellStyle name="Calculation 55 3" xfId="14778" xr:uid="{00000000-0005-0000-0000-0000F3140000}"/>
    <cellStyle name="Calculation 55 3 2" xfId="14779" xr:uid="{00000000-0005-0000-0000-0000F4140000}"/>
    <cellStyle name="Calculation 55 3 2 2" xfId="14780" xr:uid="{00000000-0005-0000-0000-0000F5140000}"/>
    <cellStyle name="Calculation 55 3 2 3" xfId="14781" xr:uid="{00000000-0005-0000-0000-0000F6140000}"/>
    <cellStyle name="Calculation 55 3 3" xfId="14782" xr:uid="{00000000-0005-0000-0000-0000F7140000}"/>
    <cellStyle name="Calculation 55 3 3 2" xfId="14783" xr:uid="{00000000-0005-0000-0000-0000F8140000}"/>
    <cellStyle name="Calculation 55 3 3 3" xfId="14784" xr:uid="{00000000-0005-0000-0000-0000F9140000}"/>
    <cellStyle name="Calculation 55 3 4" xfId="14785" xr:uid="{00000000-0005-0000-0000-0000FA140000}"/>
    <cellStyle name="Calculation 55 3 5" xfId="14786" xr:uid="{00000000-0005-0000-0000-0000FB140000}"/>
    <cellStyle name="Calculation 55 4" xfId="14787" xr:uid="{00000000-0005-0000-0000-0000FC140000}"/>
    <cellStyle name="Calculation 55 4 2" xfId="14788" xr:uid="{00000000-0005-0000-0000-0000FD140000}"/>
    <cellStyle name="Calculation 55 4 3" xfId="14789" xr:uid="{00000000-0005-0000-0000-0000FE140000}"/>
    <cellStyle name="Calculation 55 5" xfId="14790" xr:uid="{00000000-0005-0000-0000-0000FF140000}"/>
    <cellStyle name="Calculation 55 5 2" xfId="14791" xr:uid="{00000000-0005-0000-0000-000000150000}"/>
    <cellStyle name="Calculation 55 6" xfId="14792" xr:uid="{00000000-0005-0000-0000-000001150000}"/>
    <cellStyle name="Calculation 56" xfId="3527" xr:uid="{00000000-0005-0000-0000-000002150000}"/>
    <cellStyle name="Calculation 56 2" xfId="14793" xr:uid="{00000000-0005-0000-0000-000003150000}"/>
    <cellStyle name="Calculation 56 2 2" xfId="14794" xr:uid="{00000000-0005-0000-0000-000004150000}"/>
    <cellStyle name="Calculation 56 2 2 2" xfId="14795" xr:uid="{00000000-0005-0000-0000-000005150000}"/>
    <cellStyle name="Calculation 56 2 2 3" xfId="14796" xr:uid="{00000000-0005-0000-0000-000006150000}"/>
    <cellStyle name="Calculation 56 2 3" xfId="14797" xr:uid="{00000000-0005-0000-0000-000007150000}"/>
    <cellStyle name="Calculation 56 2 4" xfId="14798" xr:uid="{00000000-0005-0000-0000-000008150000}"/>
    <cellStyle name="Calculation 56 3" xfId="14799" xr:uid="{00000000-0005-0000-0000-000009150000}"/>
    <cellStyle name="Calculation 56 3 2" xfId="14800" xr:uid="{00000000-0005-0000-0000-00000A150000}"/>
    <cellStyle name="Calculation 56 3 2 2" xfId="14801" xr:uid="{00000000-0005-0000-0000-00000B150000}"/>
    <cellStyle name="Calculation 56 3 2 3" xfId="14802" xr:uid="{00000000-0005-0000-0000-00000C150000}"/>
    <cellStyle name="Calculation 56 3 3" xfId="14803" xr:uid="{00000000-0005-0000-0000-00000D150000}"/>
    <cellStyle name="Calculation 56 3 3 2" xfId="14804" xr:uid="{00000000-0005-0000-0000-00000E150000}"/>
    <cellStyle name="Calculation 56 3 3 3" xfId="14805" xr:uid="{00000000-0005-0000-0000-00000F150000}"/>
    <cellStyle name="Calculation 56 3 4" xfId="14806" xr:uid="{00000000-0005-0000-0000-000010150000}"/>
    <cellStyle name="Calculation 56 3 5" xfId="14807" xr:uid="{00000000-0005-0000-0000-000011150000}"/>
    <cellStyle name="Calculation 56 4" xfId="14808" xr:uid="{00000000-0005-0000-0000-000012150000}"/>
    <cellStyle name="Calculation 56 4 2" xfId="14809" xr:uid="{00000000-0005-0000-0000-000013150000}"/>
    <cellStyle name="Calculation 56 4 3" xfId="14810" xr:uid="{00000000-0005-0000-0000-000014150000}"/>
    <cellStyle name="Calculation 56 5" xfId="14811" xr:uid="{00000000-0005-0000-0000-000015150000}"/>
    <cellStyle name="Calculation 56 5 2" xfId="14812" xr:uid="{00000000-0005-0000-0000-000016150000}"/>
    <cellStyle name="Calculation 56 6" xfId="14813" xr:uid="{00000000-0005-0000-0000-000017150000}"/>
    <cellStyle name="Calculation 57" xfId="3528" xr:uid="{00000000-0005-0000-0000-000018150000}"/>
    <cellStyle name="Calculation 57 2" xfId="14814" xr:uid="{00000000-0005-0000-0000-000019150000}"/>
    <cellStyle name="Calculation 57 2 2" xfId="14815" xr:uid="{00000000-0005-0000-0000-00001A150000}"/>
    <cellStyle name="Calculation 57 2 2 2" xfId="14816" xr:uid="{00000000-0005-0000-0000-00001B150000}"/>
    <cellStyle name="Calculation 57 2 2 3" xfId="14817" xr:uid="{00000000-0005-0000-0000-00001C150000}"/>
    <cellStyle name="Calculation 57 2 3" xfId="14818" xr:uid="{00000000-0005-0000-0000-00001D150000}"/>
    <cellStyle name="Calculation 57 2 4" xfId="14819" xr:uid="{00000000-0005-0000-0000-00001E150000}"/>
    <cellStyle name="Calculation 57 3" xfId="14820" xr:uid="{00000000-0005-0000-0000-00001F150000}"/>
    <cellStyle name="Calculation 57 3 2" xfId="14821" xr:uid="{00000000-0005-0000-0000-000020150000}"/>
    <cellStyle name="Calculation 57 3 2 2" xfId="14822" xr:uid="{00000000-0005-0000-0000-000021150000}"/>
    <cellStyle name="Calculation 57 3 2 3" xfId="14823" xr:uid="{00000000-0005-0000-0000-000022150000}"/>
    <cellStyle name="Calculation 57 3 3" xfId="14824" xr:uid="{00000000-0005-0000-0000-000023150000}"/>
    <cellStyle name="Calculation 57 3 3 2" xfId="14825" xr:uid="{00000000-0005-0000-0000-000024150000}"/>
    <cellStyle name="Calculation 57 3 3 3" xfId="14826" xr:uid="{00000000-0005-0000-0000-000025150000}"/>
    <cellStyle name="Calculation 57 3 4" xfId="14827" xr:uid="{00000000-0005-0000-0000-000026150000}"/>
    <cellStyle name="Calculation 57 3 5" xfId="14828" xr:uid="{00000000-0005-0000-0000-000027150000}"/>
    <cellStyle name="Calculation 57 4" xfId="14829" xr:uid="{00000000-0005-0000-0000-000028150000}"/>
    <cellStyle name="Calculation 57 4 2" xfId="14830" xr:uid="{00000000-0005-0000-0000-000029150000}"/>
    <cellStyle name="Calculation 57 4 3" xfId="14831" xr:uid="{00000000-0005-0000-0000-00002A150000}"/>
    <cellStyle name="Calculation 57 5" xfId="14832" xr:uid="{00000000-0005-0000-0000-00002B150000}"/>
    <cellStyle name="Calculation 57 5 2" xfId="14833" xr:uid="{00000000-0005-0000-0000-00002C150000}"/>
    <cellStyle name="Calculation 57 6" xfId="14834" xr:uid="{00000000-0005-0000-0000-00002D150000}"/>
    <cellStyle name="Calculation 58" xfId="11250" xr:uid="{00000000-0005-0000-0000-00002E150000}"/>
    <cellStyle name="Calculation 58 2" xfId="14835" xr:uid="{00000000-0005-0000-0000-00002F150000}"/>
    <cellStyle name="Calculation 58 2 2" xfId="14836" xr:uid="{00000000-0005-0000-0000-000030150000}"/>
    <cellStyle name="Calculation 58 2 2 2" xfId="14837" xr:uid="{00000000-0005-0000-0000-000031150000}"/>
    <cellStyle name="Calculation 58 2 2 3" xfId="14838" xr:uid="{00000000-0005-0000-0000-000032150000}"/>
    <cellStyle name="Calculation 58 2 3" xfId="14839" xr:uid="{00000000-0005-0000-0000-000033150000}"/>
    <cellStyle name="Calculation 58 2 4" xfId="14840" xr:uid="{00000000-0005-0000-0000-000034150000}"/>
    <cellStyle name="Calculation 58 3" xfId="14841" xr:uid="{00000000-0005-0000-0000-000035150000}"/>
    <cellStyle name="Calculation 58 3 2" xfId="14842" xr:uid="{00000000-0005-0000-0000-000036150000}"/>
    <cellStyle name="Calculation 58 3 2 2" xfId="14843" xr:uid="{00000000-0005-0000-0000-000037150000}"/>
    <cellStyle name="Calculation 58 3 2 3" xfId="14844" xr:uid="{00000000-0005-0000-0000-000038150000}"/>
    <cellStyle name="Calculation 58 3 3" xfId="14845" xr:uid="{00000000-0005-0000-0000-000039150000}"/>
    <cellStyle name="Calculation 58 3 3 2" xfId="14846" xr:uid="{00000000-0005-0000-0000-00003A150000}"/>
    <cellStyle name="Calculation 58 3 3 3" xfId="14847" xr:uid="{00000000-0005-0000-0000-00003B150000}"/>
    <cellStyle name="Calculation 58 3 4" xfId="14848" xr:uid="{00000000-0005-0000-0000-00003C150000}"/>
    <cellStyle name="Calculation 58 3 5" xfId="14849" xr:uid="{00000000-0005-0000-0000-00003D150000}"/>
    <cellStyle name="Calculation 58 4" xfId="14850" xr:uid="{00000000-0005-0000-0000-00003E150000}"/>
    <cellStyle name="Calculation 58 4 2" xfId="14851" xr:uid="{00000000-0005-0000-0000-00003F150000}"/>
    <cellStyle name="Calculation 58 4 3" xfId="14852" xr:uid="{00000000-0005-0000-0000-000040150000}"/>
    <cellStyle name="Calculation 58 5" xfId="14853" xr:uid="{00000000-0005-0000-0000-000041150000}"/>
    <cellStyle name="Calculation 58 5 2" xfId="14854" xr:uid="{00000000-0005-0000-0000-000042150000}"/>
    <cellStyle name="Calculation 58 6" xfId="14855" xr:uid="{00000000-0005-0000-0000-000043150000}"/>
    <cellStyle name="Calculation 59" xfId="11251" xr:uid="{00000000-0005-0000-0000-000044150000}"/>
    <cellStyle name="Calculation 59 2" xfId="14856" xr:uid="{00000000-0005-0000-0000-000045150000}"/>
    <cellStyle name="Calculation 59 2 2" xfId="14857" xr:uid="{00000000-0005-0000-0000-000046150000}"/>
    <cellStyle name="Calculation 59 2 2 2" xfId="14858" xr:uid="{00000000-0005-0000-0000-000047150000}"/>
    <cellStyle name="Calculation 59 2 2 3" xfId="14859" xr:uid="{00000000-0005-0000-0000-000048150000}"/>
    <cellStyle name="Calculation 59 2 3" xfId="14860" xr:uid="{00000000-0005-0000-0000-000049150000}"/>
    <cellStyle name="Calculation 59 2 4" xfId="14861" xr:uid="{00000000-0005-0000-0000-00004A150000}"/>
    <cellStyle name="Calculation 59 3" xfId="14862" xr:uid="{00000000-0005-0000-0000-00004B150000}"/>
    <cellStyle name="Calculation 59 3 2" xfId="14863" xr:uid="{00000000-0005-0000-0000-00004C150000}"/>
    <cellStyle name="Calculation 59 3 2 2" xfId="14864" xr:uid="{00000000-0005-0000-0000-00004D150000}"/>
    <cellStyle name="Calculation 59 3 2 3" xfId="14865" xr:uid="{00000000-0005-0000-0000-00004E150000}"/>
    <cellStyle name="Calculation 59 3 3" xfId="14866" xr:uid="{00000000-0005-0000-0000-00004F150000}"/>
    <cellStyle name="Calculation 59 3 3 2" xfId="14867" xr:uid="{00000000-0005-0000-0000-000050150000}"/>
    <cellStyle name="Calculation 59 3 3 3" xfId="14868" xr:uid="{00000000-0005-0000-0000-000051150000}"/>
    <cellStyle name="Calculation 59 3 4" xfId="14869" xr:uid="{00000000-0005-0000-0000-000052150000}"/>
    <cellStyle name="Calculation 59 3 5" xfId="14870" xr:uid="{00000000-0005-0000-0000-000053150000}"/>
    <cellStyle name="Calculation 59 4" xfId="14871" xr:uid="{00000000-0005-0000-0000-000054150000}"/>
    <cellStyle name="Calculation 59 4 2" xfId="14872" xr:uid="{00000000-0005-0000-0000-000055150000}"/>
    <cellStyle name="Calculation 59 4 3" xfId="14873" xr:uid="{00000000-0005-0000-0000-000056150000}"/>
    <cellStyle name="Calculation 59 5" xfId="14874" xr:uid="{00000000-0005-0000-0000-000057150000}"/>
    <cellStyle name="Calculation 59 5 2" xfId="14875" xr:uid="{00000000-0005-0000-0000-000058150000}"/>
    <cellStyle name="Calculation 59 6" xfId="14876" xr:uid="{00000000-0005-0000-0000-000059150000}"/>
    <cellStyle name="Calculation 6" xfId="498" xr:uid="{00000000-0005-0000-0000-00005A150000}"/>
    <cellStyle name="Calculation 6 2" xfId="14877" xr:uid="{00000000-0005-0000-0000-00005B150000}"/>
    <cellStyle name="Calculation 6 2 2" xfId="14878" xr:uid="{00000000-0005-0000-0000-00005C150000}"/>
    <cellStyle name="Calculation 6 2 2 2" xfId="14879" xr:uid="{00000000-0005-0000-0000-00005D150000}"/>
    <cellStyle name="Calculation 6 2 2 3" xfId="14880" xr:uid="{00000000-0005-0000-0000-00005E150000}"/>
    <cellStyle name="Calculation 6 2 3" xfId="14881" xr:uid="{00000000-0005-0000-0000-00005F150000}"/>
    <cellStyle name="Calculation 6 2 4" xfId="14882" xr:uid="{00000000-0005-0000-0000-000060150000}"/>
    <cellStyle name="Calculation 6 3" xfId="14883" xr:uid="{00000000-0005-0000-0000-000061150000}"/>
    <cellStyle name="Calculation 6 3 2" xfId="14884" xr:uid="{00000000-0005-0000-0000-000062150000}"/>
    <cellStyle name="Calculation 6 3 2 2" xfId="14885" xr:uid="{00000000-0005-0000-0000-000063150000}"/>
    <cellStyle name="Calculation 6 3 2 3" xfId="14886" xr:uid="{00000000-0005-0000-0000-000064150000}"/>
    <cellStyle name="Calculation 6 3 3" xfId="14887" xr:uid="{00000000-0005-0000-0000-000065150000}"/>
    <cellStyle name="Calculation 6 3 3 2" xfId="14888" xr:uid="{00000000-0005-0000-0000-000066150000}"/>
    <cellStyle name="Calculation 6 3 3 3" xfId="14889" xr:uid="{00000000-0005-0000-0000-000067150000}"/>
    <cellStyle name="Calculation 6 3 4" xfId="14890" xr:uid="{00000000-0005-0000-0000-000068150000}"/>
    <cellStyle name="Calculation 6 3 5" xfId="14891" xr:uid="{00000000-0005-0000-0000-000069150000}"/>
    <cellStyle name="Calculation 6 4" xfId="14892" xr:uid="{00000000-0005-0000-0000-00006A150000}"/>
    <cellStyle name="Calculation 6 4 2" xfId="14893" xr:uid="{00000000-0005-0000-0000-00006B150000}"/>
    <cellStyle name="Calculation 6 4 3" xfId="14894" xr:uid="{00000000-0005-0000-0000-00006C150000}"/>
    <cellStyle name="Calculation 6 5" xfId="14895" xr:uid="{00000000-0005-0000-0000-00006D150000}"/>
    <cellStyle name="Calculation 6 5 2" xfId="14896" xr:uid="{00000000-0005-0000-0000-00006E150000}"/>
    <cellStyle name="Calculation 6 6" xfId="14897" xr:uid="{00000000-0005-0000-0000-00006F150000}"/>
    <cellStyle name="Calculation 60" xfId="11252" xr:uid="{00000000-0005-0000-0000-000070150000}"/>
    <cellStyle name="Calculation 60 2" xfId="14898" xr:uid="{00000000-0005-0000-0000-000071150000}"/>
    <cellStyle name="Calculation 60 2 2" xfId="14899" xr:uid="{00000000-0005-0000-0000-000072150000}"/>
    <cellStyle name="Calculation 60 2 2 2" xfId="14900" xr:uid="{00000000-0005-0000-0000-000073150000}"/>
    <cellStyle name="Calculation 60 2 2 3" xfId="14901" xr:uid="{00000000-0005-0000-0000-000074150000}"/>
    <cellStyle name="Calculation 60 2 3" xfId="14902" xr:uid="{00000000-0005-0000-0000-000075150000}"/>
    <cellStyle name="Calculation 60 2 4" xfId="14903" xr:uid="{00000000-0005-0000-0000-000076150000}"/>
    <cellStyle name="Calculation 60 3" xfId="14904" xr:uid="{00000000-0005-0000-0000-000077150000}"/>
    <cellStyle name="Calculation 60 3 2" xfId="14905" xr:uid="{00000000-0005-0000-0000-000078150000}"/>
    <cellStyle name="Calculation 60 3 2 2" xfId="14906" xr:uid="{00000000-0005-0000-0000-000079150000}"/>
    <cellStyle name="Calculation 60 3 2 3" xfId="14907" xr:uid="{00000000-0005-0000-0000-00007A150000}"/>
    <cellStyle name="Calculation 60 3 3" xfId="14908" xr:uid="{00000000-0005-0000-0000-00007B150000}"/>
    <cellStyle name="Calculation 60 3 3 2" xfId="14909" xr:uid="{00000000-0005-0000-0000-00007C150000}"/>
    <cellStyle name="Calculation 60 3 3 3" xfId="14910" xr:uid="{00000000-0005-0000-0000-00007D150000}"/>
    <cellStyle name="Calculation 60 3 4" xfId="14911" xr:uid="{00000000-0005-0000-0000-00007E150000}"/>
    <cellStyle name="Calculation 60 3 5" xfId="14912" xr:uid="{00000000-0005-0000-0000-00007F150000}"/>
    <cellStyle name="Calculation 60 4" xfId="14913" xr:uid="{00000000-0005-0000-0000-000080150000}"/>
    <cellStyle name="Calculation 60 4 2" xfId="14914" xr:uid="{00000000-0005-0000-0000-000081150000}"/>
    <cellStyle name="Calculation 60 4 3" xfId="14915" xr:uid="{00000000-0005-0000-0000-000082150000}"/>
    <cellStyle name="Calculation 60 5" xfId="14916" xr:uid="{00000000-0005-0000-0000-000083150000}"/>
    <cellStyle name="Calculation 60 5 2" xfId="14917" xr:uid="{00000000-0005-0000-0000-000084150000}"/>
    <cellStyle name="Calculation 60 6" xfId="14918" xr:uid="{00000000-0005-0000-0000-000085150000}"/>
    <cellStyle name="Calculation 61" xfId="11253" xr:uid="{00000000-0005-0000-0000-000086150000}"/>
    <cellStyle name="Calculation 61 2" xfId="14919" xr:uid="{00000000-0005-0000-0000-000087150000}"/>
    <cellStyle name="Calculation 61 2 2" xfId="14920" xr:uid="{00000000-0005-0000-0000-000088150000}"/>
    <cellStyle name="Calculation 61 2 2 2" xfId="14921" xr:uid="{00000000-0005-0000-0000-000089150000}"/>
    <cellStyle name="Calculation 61 2 2 3" xfId="14922" xr:uid="{00000000-0005-0000-0000-00008A150000}"/>
    <cellStyle name="Calculation 61 2 3" xfId="14923" xr:uid="{00000000-0005-0000-0000-00008B150000}"/>
    <cellStyle name="Calculation 61 2 4" xfId="14924" xr:uid="{00000000-0005-0000-0000-00008C150000}"/>
    <cellStyle name="Calculation 61 3" xfId="14925" xr:uid="{00000000-0005-0000-0000-00008D150000}"/>
    <cellStyle name="Calculation 61 3 2" xfId="14926" xr:uid="{00000000-0005-0000-0000-00008E150000}"/>
    <cellStyle name="Calculation 61 3 2 2" xfId="14927" xr:uid="{00000000-0005-0000-0000-00008F150000}"/>
    <cellStyle name="Calculation 61 3 2 3" xfId="14928" xr:uid="{00000000-0005-0000-0000-000090150000}"/>
    <cellStyle name="Calculation 61 3 3" xfId="14929" xr:uid="{00000000-0005-0000-0000-000091150000}"/>
    <cellStyle name="Calculation 61 3 3 2" xfId="14930" xr:uid="{00000000-0005-0000-0000-000092150000}"/>
    <cellStyle name="Calculation 61 3 3 3" xfId="14931" xr:uid="{00000000-0005-0000-0000-000093150000}"/>
    <cellStyle name="Calculation 61 3 4" xfId="14932" xr:uid="{00000000-0005-0000-0000-000094150000}"/>
    <cellStyle name="Calculation 61 3 5" xfId="14933" xr:uid="{00000000-0005-0000-0000-000095150000}"/>
    <cellStyle name="Calculation 61 4" xfId="14934" xr:uid="{00000000-0005-0000-0000-000096150000}"/>
    <cellStyle name="Calculation 61 4 2" xfId="14935" xr:uid="{00000000-0005-0000-0000-000097150000}"/>
    <cellStyle name="Calculation 61 4 3" xfId="14936" xr:uid="{00000000-0005-0000-0000-000098150000}"/>
    <cellStyle name="Calculation 61 5" xfId="14937" xr:uid="{00000000-0005-0000-0000-000099150000}"/>
    <cellStyle name="Calculation 61 5 2" xfId="14938" xr:uid="{00000000-0005-0000-0000-00009A150000}"/>
    <cellStyle name="Calculation 61 6" xfId="14939" xr:uid="{00000000-0005-0000-0000-00009B150000}"/>
    <cellStyle name="Calculation 62" xfId="11254" xr:uid="{00000000-0005-0000-0000-00009C150000}"/>
    <cellStyle name="Calculation 62 2" xfId="14940" xr:uid="{00000000-0005-0000-0000-00009D150000}"/>
    <cellStyle name="Calculation 62 2 2" xfId="14941" xr:uid="{00000000-0005-0000-0000-00009E150000}"/>
    <cellStyle name="Calculation 62 2 2 2" xfId="14942" xr:uid="{00000000-0005-0000-0000-00009F150000}"/>
    <cellStyle name="Calculation 62 2 2 3" xfId="14943" xr:uid="{00000000-0005-0000-0000-0000A0150000}"/>
    <cellStyle name="Calculation 62 2 3" xfId="14944" xr:uid="{00000000-0005-0000-0000-0000A1150000}"/>
    <cellStyle name="Calculation 62 2 4" xfId="14945" xr:uid="{00000000-0005-0000-0000-0000A2150000}"/>
    <cellStyle name="Calculation 62 3" xfId="14946" xr:uid="{00000000-0005-0000-0000-0000A3150000}"/>
    <cellStyle name="Calculation 62 3 2" xfId="14947" xr:uid="{00000000-0005-0000-0000-0000A4150000}"/>
    <cellStyle name="Calculation 62 3 2 2" xfId="14948" xr:uid="{00000000-0005-0000-0000-0000A5150000}"/>
    <cellStyle name="Calculation 62 3 2 3" xfId="14949" xr:uid="{00000000-0005-0000-0000-0000A6150000}"/>
    <cellStyle name="Calculation 62 3 3" xfId="14950" xr:uid="{00000000-0005-0000-0000-0000A7150000}"/>
    <cellStyle name="Calculation 62 3 3 2" xfId="14951" xr:uid="{00000000-0005-0000-0000-0000A8150000}"/>
    <cellStyle name="Calculation 62 3 3 3" xfId="14952" xr:uid="{00000000-0005-0000-0000-0000A9150000}"/>
    <cellStyle name="Calculation 62 3 4" xfId="14953" xr:uid="{00000000-0005-0000-0000-0000AA150000}"/>
    <cellStyle name="Calculation 62 3 5" xfId="14954" xr:uid="{00000000-0005-0000-0000-0000AB150000}"/>
    <cellStyle name="Calculation 62 4" xfId="14955" xr:uid="{00000000-0005-0000-0000-0000AC150000}"/>
    <cellStyle name="Calculation 62 4 2" xfId="14956" xr:uid="{00000000-0005-0000-0000-0000AD150000}"/>
    <cellStyle name="Calculation 62 4 3" xfId="14957" xr:uid="{00000000-0005-0000-0000-0000AE150000}"/>
    <cellStyle name="Calculation 62 5" xfId="14958" xr:uid="{00000000-0005-0000-0000-0000AF150000}"/>
    <cellStyle name="Calculation 62 5 2" xfId="14959" xr:uid="{00000000-0005-0000-0000-0000B0150000}"/>
    <cellStyle name="Calculation 62 6" xfId="14960" xr:uid="{00000000-0005-0000-0000-0000B1150000}"/>
    <cellStyle name="Calculation 63" xfId="11255" xr:uid="{00000000-0005-0000-0000-0000B2150000}"/>
    <cellStyle name="Calculation 63 2" xfId="14961" xr:uid="{00000000-0005-0000-0000-0000B3150000}"/>
    <cellStyle name="Calculation 63 2 2" xfId="14962" xr:uid="{00000000-0005-0000-0000-0000B4150000}"/>
    <cellStyle name="Calculation 63 2 2 2" xfId="14963" xr:uid="{00000000-0005-0000-0000-0000B5150000}"/>
    <cellStyle name="Calculation 63 2 2 3" xfId="14964" xr:uid="{00000000-0005-0000-0000-0000B6150000}"/>
    <cellStyle name="Calculation 63 2 3" xfId="14965" xr:uid="{00000000-0005-0000-0000-0000B7150000}"/>
    <cellStyle name="Calculation 63 2 4" xfId="14966" xr:uid="{00000000-0005-0000-0000-0000B8150000}"/>
    <cellStyle name="Calculation 63 3" xfId="14967" xr:uid="{00000000-0005-0000-0000-0000B9150000}"/>
    <cellStyle name="Calculation 63 3 2" xfId="14968" xr:uid="{00000000-0005-0000-0000-0000BA150000}"/>
    <cellStyle name="Calculation 63 3 2 2" xfId="14969" xr:uid="{00000000-0005-0000-0000-0000BB150000}"/>
    <cellStyle name="Calculation 63 3 2 3" xfId="14970" xr:uid="{00000000-0005-0000-0000-0000BC150000}"/>
    <cellStyle name="Calculation 63 3 3" xfId="14971" xr:uid="{00000000-0005-0000-0000-0000BD150000}"/>
    <cellStyle name="Calculation 63 3 3 2" xfId="14972" xr:uid="{00000000-0005-0000-0000-0000BE150000}"/>
    <cellStyle name="Calculation 63 3 3 3" xfId="14973" xr:uid="{00000000-0005-0000-0000-0000BF150000}"/>
    <cellStyle name="Calculation 63 3 4" xfId="14974" xr:uid="{00000000-0005-0000-0000-0000C0150000}"/>
    <cellStyle name="Calculation 63 3 5" xfId="14975" xr:uid="{00000000-0005-0000-0000-0000C1150000}"/>
    <cellStyle name="Calculation 63 4" xfId="14976" xr:uid="{00000000-0005-0000-0000-0000C2150000}"/>
    <cellStyle name="Calculation 63 4 2" xfId="14977" xr:uid="{00000000-0005-0000-0000-0000C3150000}"/>
    <cellStyle name="Calculation 63 4 3" xfId="14978" xr:uid="{00000000-0005-0000-0000-0000C4150000}"/>
    <cellStyle name="Calculation 63 5" xfId="14979" xr:uid="{00000000-0005-0000-0000-0000C5150000}"/>
    <cellStyle name="Calculation 63 5 2" xfId="14980" xr:uid="{00000000-0005-0000-0000-0000C6150000}"/>
    <cellStyle name="Calculation 63 6" xfId="14981" xr:uid="{00000000-0005-0000-0000-0000C7150000}"/>
    <cellStyle name="Calculation 64" xfId="11256" xr:uid="{00000000-0005-0000-0000-0000C8150000}"/>
    <cellStyle name="Calculation 64 2" xfId="14982" xr:uid="{00000000-0005-0000-0000-0000C9150000}"/>
    <cellStyle name="Calculation 64 2 2" xfId="14983" xr:uid="{00000000-0005-0000-0000-0000CA150000}"/>
    <cellStyle name="Calculation 64 2 2 2" xfId="14984" xr:uid="{00000000-0005-0000-0000-0000CB150000}"/>
    <cellStyle name="Calculation 64 2 2 3" xfId="14985" xr:uid="{00000000-0005-0000-0000-0000CC150000}"/>
    <cellStyle name="Calculation 64 2 3" xfId="14986" xr:uid="{00000000-0005-0000-0000-0000CD150000}"/>
    <cellStyle name="Calculation 64 2 4" xfId="14987" xr:uid="{00000000-0005-0000-0000-0000CE150000}"/>
    <cellStyle name="Calculation 64 3" xfId="14988" xr:uid="{00000000-0005-0000-0000-0000CF150000}"/>
    <cellStyle name="Calculation 64 3 2" xfId="14989" xr:uid="{00000000-0005-0000-0000-0000D0150000}"/>
    <cellStyle name="Calculation 64 3 2 2" xfId="14990" xr:uid="{00000000-0005-0000-0000-0000D1150000}"/>
    <cellStyle name="Calculation 64 3 2 3" xfId="14991" xr:uid="{00000000-0005-0000-0000-0000D2150000}"/>
    <cellStyle name="Calculation 64 3 3" xfId="14992" xr:uid="{00000000-0005-0000-0000-0000D3150000}"/>
    <cellStyle name="Calculation 64 3 3 2" xfId="14993" xr:uid="{00000000-0005-0000-0000-0000D4150000}"/>
    <cellStyle name="Calculation 64 3 3 3" xfId="14994" xr:uid="{00000000-0005-0000-0000-0000D5150000}"/>
    <cellStyle name="Calculation 64 3 4" xfId="14995" xr:uid="{00000000-0005-0000-0000-0000D6150000}"/>
    <cellStyle name="Calculation 64 3 5" xfId="14996" xr:uid="{00000000-0005-0000-0000-0000D7150000}"/>
    <cellStyle name="Calculation 64 4" xfId="14997" xr:uid="{00000000-0005-0000-0000-0000D8150000}"/>
    <cellStyle name="Calculation 64 4 2" xfId="14998" xr:uid="{00000000-0005-0000-0000-0000D9150000}"/>
    <cellStyle name="Calculation 64 4 3" xfId="14999" xr:uid="{00000000-0005-0000-0000-0000DA150000}"/>
    <cellStyle name="Calculation 64 5" xfId="15000" xr:uid="{00000000-0005-0000-0000-0000DB150000}"/>
    <cellStyle name="Calculation 64 5 2" xfId="15001" xr:uid="{00000000-0005-0000-0000-0000DC150000}"/>
    <cellStyle name="Calculation 64 6" xfId="15002" xr:uid="{00000000-0005-0000-0000-0000DD150000}"/>
    <cellStyle name="Calculation 65" xfId="11257" xr:uid="{00000000-0005-0000-0000-0000DE150000}"/>
    <cellStyle name="Calculation 65 2" xfId="15003" xr:uid="{00000000-0005-0000-0000-0000DF150000}"/>
    <cellStyle name="Calculation 65 2 2" xfId="15004" xr:uid="{00000000-0005-0000-0000-0000E0150000}"/>
    <cellStyle name="Calculation 65 2 2 2" xfId="15005" xr:uid="{00000000-0005-0000-0000-0000E1150000}"/>
    <cellStyle name="Calculation 65 2 2 3" xfId="15006" xr:uid="{00000000-0005-0000-0000-0000E2150000}"/>
    <cellStyle name="Calculation 65 2 3" xfId="15007" xr:uid="{00000000-0005-0000-0000-0000E3150000}"/>
    <cellStyle name="Calculation 65 2 4" xfId="15008" xr:uid="{00000000-0005-0000-0000-0000E4150000}"/>
    <cellStyle name="Calculation 65 3" xfId="15009" xr:uid="{00000000-0005-0000-0000-0000E5150000}"/>
    <cellStyle name="Calculation 65 3 2" xfId="15010" xr:uid="{00000000-0005-0000-0000-0000E6150000}"/>
    <cellStyle name="Calculation 65 3 2 2" xfId="15011" xr:uid="{00000000-0005-0000-0000-0000E7150000}"/>
    <cellStyle name="Calculation 65 3 2 3" xfId="15012" xr:uid="{00000000-0005-0000-0000-0000E8150000}"/>
    <cellStyle name="Calculation 65 3 3" xfId="15013" xr:uid="{00000000-0005-0000-0000-0000E9150000}"/>
    <cellStyle name="Calculation 65 3 3 2" xfId="15014" xr:uid="{00000000-0005-0000-0000-0000EA150000}"/>
    <cellStyle name="Calculation 65 3 3 3" xfId="15015" xr:uid="{00000000-0005-0000-0000-0000EB150000}"/>
    <cellStyle name="Calculation 65 3 4" xfId="15016" xr:uid="{00000000-0005-0000-0000-0000EC150000}"/>
    <cellStyle name="Calculation 65 3 5" xfId="15017" xr:uid="{00000000-0005-0000-0000-0000ED150000}"/>
    <cellStyle name="Calculation 65 4" xfId="15018" xr:uid="{00000000-0005-0000-0000-0000EE150000}"/>
    <cellStyle name="Calculation 65 4 2" xfId="15019" xr:uid="{00000000-0005-0000-0000-0000EF150000}"/>
    <cellStyle name="Calculation 65 4 3" xfId="15020" xr:uid="{00000000-0005-0000-0000-0000F0150000}"/>
    <cellStyle name="Calculation 65 5" xfId="15021" xr:uid="{00000000-0005-0000-0000-0000F1150000}"/>
    <cellStyle name="Calculation 65 5 2" xfId="15022" xr:uid="{00000000-0005-0000-0000-0000F2150000}"/>
    <cellStyle name="Calculation 65 6" xfId="15023" xr:uid="{00000000-0005-0000-0000-0000F3150000}"/>
    <cellStyle name="Calculation 66" xfId="11258" xr:uid="{00000000-0005-0000-0000-0000F4150000}"/>
    <cellStyle name="Calculation 66 2" xfId="15024" xr:uid="{00000000-0005-0000-0000-0000F5150000}"/>
    <cellStyle name="Calculation 66 2 2" xfId="15025" xr:uid="{00000000-0005-0000-0000-0000F6150000}"/>
    <cellStyle name="Calculation 66 2 2 2" xfId="15026" xr:uid="{00000000-0005-0000-0000-0000F7150000}"/>
    <cellStyle name="Calculation 66 2 2 3" xfId="15027" xr:uid="{00000000-0005-0000-0000-0000F8150000}"/>
    <cellStyle name="Calculation 66 2 3" xfId="15028" xr:uid="{00000000-0005-0000-0000-0000F9150000}"/>
    <cellStyle name="Calculation 66 2 4" xfId="15029" xr:uid="{00000000-0005-0000-0000-0000FA150000}"/>
    <cellStyle name="Calculation 66 3" xfId="15030" xr:uid="{00000000-0005-0000-0000-0000FB150000}"/>
    <cellStyle name="Calculation 66 3 2" xfId="15031" xr:uid="{00000000-0005-0000-0000-0000FC150000}"/>
    <cellStyle name="Calculation 66 3 2 2" xfId="15032" xr:uid="{00000000-0005-0000-0000-0000FD150000}"/>
    <cellStyle name="Calculation 66 3 2 3" xfId="15033" xr:uid="{00000000-0005-0000-0000-0000FE150000}"/>
    <cellStyle name="Calculation 66 3 3" xfId="15034" xr:uid="{00000000-0005-0000-0000-0000FF150000}"/>
    <cellStyle name="Calculation 66 3 3 2" xfId="15035" xr:uid="{00000000-0005-0000-0000-000000160000}"/>
    <cellStyle name="Calculation 66 3 3 3" xfId="15036" xr:uid="{00000000-0005-0000-0000-000001160000}"/>
    <cellStyle name="Calculation 66 3 4" xfId="15037" xr:uid="{00000000-0005-0000-0000-000002160000}"/>
    <cellStyle name="Calculation 66 3 5" xfId="15038" xr:uid="{00000000-0005-0000-0000-000003160000}"/>
    <cellStyle name="Calculation 66 4" xfId="15039" xr:uid="{00000000-0005-0000-0000-000004160000}"/>
    <cellStyle name="Calculation 66 4 2" xfId="15040" xr:uid="{00000000-0005-0000-0000-000005160000}"/>
    <cellStyle name="Calculation 66 4 3" xfId="15041" xr:uid="{00000000-0005-0000-0000-000006160000}"/>
    <cellStyle name="Calculation 66 5" xfId="15042" xr:uid="{00000000-0005-0000-0000-000007160000}"/>
    <cellStyle name="Calculation 66 5 2" xfId="15043" xr:uid="{00000000-0005-0000-0000-000008160000}"/>
    <cellStyle name="Calculation 66 6" xfId="15044" xr:uid="{00000000-0005-0000-0000-000009160000}"/>
    <cellStyle name="Calculation 67" xfId="11259" xr:uid="{00000000-0005-0000-0000-00000A160000}"/>
    <cellStyle name="Calculation 67 2" xfId="15045" xr:uid="{00000000-0005-0000-0000-00000B160000}"/>
    <cellStyle name="Calculation 67 2 2" xfId="15046" xr:uid="{00000000-0005-0000-0000-00000C160000}"/>
    <cellStyle name="Calculation 67 2 2 2" xfId="15047" xr:uid="{00000000-0005-0000-0000-00000D160000}"/>
    <cellStyle name="Calculation 67 2 2 3" xfId="15048" xr:uid="{00000000-0005-0000-0000-00000E160000}"/>
    <cellStyle name="Calculation 67 2 3" xfId="15049" xr:uid="{00000000-0005-0000-0000-00000F160000}"/>
    <cellStyle name="Calculation 67 2 4" xfId="15050" xr:uid="{00000000-0005-0000-0000-000010160000}"/>
    <cellStyle name="Calculation 67 3" xfId="15051" xr:uid="{00000000-0005-0000-0000-000011160000}"/>
    <cellStyle name="Calculation 67 3 2" xfId="15052" xr:uid="{00000000-0005-0000-0000-000012160000}"/>
    <cellStyle name="Calculation 67 3 2 2" xfId="15053" xr:uid="{00000000-0005-0000-0000-000013160000}"/>
    <cellStyle name="Calculation 67 3 2 3" xfId="15054" xr:uid="{00000000-0005-0000-0000-000014160000}"/>
    <cellStyle name="Calculation 67 3 3" xfId="15055" xr:uid="{00000000-0005-0000-0000-000015160000}"/>
    <cellStyle name="Calculation 67 3 3 2" xfId="15056" xr:uid="{00000000-0005-0000-0000-000016160000}"/>
    <cellStyle name="Calculation 67 3 3 3" xfId="15057" xr:uid="{00000000-0005-0000-0000-000017160000}"/>
    <cellStyle name="Calculation 67 3 4" xfId="15058" xr:uid="{00000000-0005-0000-0000-000018160000}"/>
    <cellStyle name="Calculation 67 3 5" xfId="15059" xr:uid="{00000000-0005-0000-0000-000019160000}"/>
    <cellStyle name="Calculation 67 4" xfId="15060" xr:uid="{00000000-0005-0000-0000-00001A160000}"/>
    <cellStyle name="Calculation 67 4 2" xfId="15061" xr:uid="{00000000-0005-0000-0000-00001B160000}"/>
    <cellStyle name="Calculation 67 4 3" xfId="15062" xr:uid="{00000000-0005-0000-0000-00001C160000}"/>
    <cellStyle name="Calculation 67 5" xfId="15063" xr:uid="{00000000-0005-0000-0000-00001D160000}"/>
    <cellStyle name="Calculation 67 5 2" xfId="15064" xr:uid="{00000000-0005-0000-0000-00001E160000}"/>
    <cellStyle name="Calculation 67 6" xfId="15065" xr:uid="{00000000-0005-0000-0000-00001F160000}"/>
    <cellStyle name="Calculation 68" xfId="11260" xr:uid="{00000000-0005-0000-0000-000020160000}"/>
    <cellStyle name="Calculation 68 2" xfId="15066" xr:uid="{00000000-0005-0000-0000-000021160000}"/>
    <cellStyle name="Calculation 68 2 2" xfId="15067" xr:uid="{00000000-0005-0000-0000-000022160000}"/>
    <cellStyle name="Calculation 68 2 2 2" xfId="15068" xr:uid="{00000000-0005-0000-0000-000023160000}"/>
    <cellStyle name="Calculation 68 2 2 3" xfId="15069" xr:uid="{00000000-0005-0000-0000-000024160000}"/>
    <cellStyle name="Calculation 68 2 3" xfId="15070" xr:uid="{00000000-0005-0000-0000-000025160000}"/>
    <cellStyle name="Calculation 68 2 4" xfId="15071" xr:uid="{00000000-0005-0000-0000-000026160000}"/>
    <cellStyle name="Calculation 68 3" xfId="15072" xr:uid="{00000000-0005-0000-0000-000027160000}"/>
    <cellStyle name="Calculation 68 3 2" xfId="15073" xr:uid="{00000000-0005-0000-0000-000028160000}"/>
    <cellStyle name="Calculation 68 3 2 2" xfId="15074" xr:uid="{00000000-0005-0000-0000-000029160000}"/>
    <cellStyle name="Calculation 68 3 2 3" xfId="15075" xr:uid="{00000000-0005-0000-0000-00002A160000}"/>
    <cellStyle name="Calculation 68 3 3" xfId="15076" xr:uid="{00000000-0005-0000-0000-00002B160000}"/>
    <cellStyle name="Calculation 68 3 3 2" xfId="15077" xr:uid="{00000000-0005-0000-0000-00002C160000}"/>
    <cellStyle name="Calculation 68 3 3 3" xfId="15078" xr:uid="{00000000-0005-0000-0000-00002D160000}"/>
    <cellStyle name="Calculation 68 3 4" xfId="15079" xr:uid="{00000000-0005-0000-0000-00002E160000}"/>
    <cellStyle name="Calculation 68 3 5" xfId="15080" xr:uid="{00000000-0005-0000-0000-00002F160000}"/>
    <cellStyle name="Calculation 68 4" xfId="15081" xr:uid="{00000000-0005-0000-0000-000030160000}"/>
    <cellStyle name="Calculation 68 4 2" xfId="15082" xr:uid="{00000000-0005-0000-0000-000031160000}"/>
    <cellStyle name="Calculation 68 4 3" xfId="15083" xr:uid="{00000000-0005-0000-0000-000032160000}"/>
    <cellStyle name="Calculation 68 5" xfId="15084" xr:uid="{00000000-0005-0000-0000-000033160000}"/>
    <cellStyle name="Calculation 68 5 2" xfId="15085" xr:uid="{00000000-0005-0000-0000-000034160000}"/>
    <cellStyle name="Calculation 68 6" xfId="15086" xr:uid="{00000000-0005-0000-0000-000035160000}"/>
    <cellStyle name="Calculation 69" xfId="11261" xr:uid="{00000000-0005-0000-0000-000036160000}"/>
    <cellStyle name="Calculation 69 2" xfId="15087" xr:uid="{00000000-0005-0000-0000-000037160000}"/>
    <cellStyle name="Calculation 69 2 2" xfId="15088" xr:uid="{00000000-0005-0000-0000-000038160000}"/>
    <cellStyle name="Calculation 69 2 2 2" xfId="15089" xr:uid="{00000000-0005-0000-0000-000039160000}"/>
    <cellStyle name="Calculation 69 2 2 3" xfId="15090" xr:uid="{00000000-0005-0000-0000-00003A160000}"/>
    <cellStyle name="Calculation 69 2 3" xfId="15091" xr:uid="{00000000-0005-0000-0000-00003B160000}"/>
    <cellStyle name="Calculation 69 2 4" xfId="15092" xr:uid="{00000000-0005-0000-0000-00003C160000}"/>
    <cellStyle name="Calculation 69 3" xfId="15093" xr:uid="{00000000-0005-0000-0000-00003D160000}"/>
    <cellStyle name="Calculation 69 3 2" xfId="15094" xr:uid="{00000000-0005-0000-0000-00003E160000}"/>
    <cellStyle name="Calculation 69 3 2 2" xfId="15095" xr:uid="{00000000-0005-0000-0000-00003F160000}"/>
    <cellStyle name="Calculation 69 3 2 3" xfId="15096" xr:uid="{00000000-0005-0000-0000-000040160000}"/>
    <cellStyle name="Calculation 69 3 3" xfId="15097" xr:uid="{00000000-0005-0000-0000-000041160000}"/>
    <cellStyle name="Calculation 69 3 3 2" xfId="15098" xr:uid="{00000000-0005-0000-0000-000042160000}"/>
    <cellStyle name="Calculation 69 3 3 3" xfId="15099" xr:uid="{00000000-0005-0000-0000-000043160000}"/>
    <cellStyle name="Calculation 69 3 4" xfId="15100" xr:uid="{00000000-0005-0000-0000-000044160000}"/>
    <cellStyle name="Calculation 69 3 5" xfId="15101" xr:uid="{00000000-0005-0000-0000-000045160000}"/>
    <cellStyle name="Calculation 69 4" xfId="15102" xr:uid="{00000000-0005-0000-0000-000046160000}"/>
    <cellStyle name="Calculation 69 4 2" xfId="15103" xr:uid="{00000000-0005-0000-0000-000047160000}"/>
    <cellStyle name="Calculation 69 4 3" xfId="15104" xr:uid="{00000000-0005-0000-0000-000048160000}"/>
    <cellStyle name="Calculation 69 5" xfId="15105" xr:uid="{00000000-0005-0000-0000-000049160000}"/>
    <cellStyle name="Calculation 69 5 2" xfId="15106" xr:uid="{00000000-0005-0000-0000-00004A160000}"/>
    <cellStyle name="Calculation 69 6" xfId="15107" xr:uid="{00000000-0005-0000-0000-00004B160000}"/>
    <cellStyle name="Calculation 7" xfId="481" xr:uid="{00000000-0005-0000-0000-00004C160000}"/>
    <cellStyle name="Calculation 7 2" xfId="15108" xr:uid="{00000000-0005-0000-0000-00004D160000}"/>
    <cellStyle name="Calculation 7 2 2" xfId="15109" xr:uid="{00000000-0005-0000-0000-00004E160000}"/>
    <cellStyle name="Calculation 7 2 2 2" xfId="15110" xr:uid="{00000000-0005-0000-0000-00004F160000}"/>
    <cellStyle name="Calculation 7 2 2 3" xfId="15111" xr:uid="{00000000-0005-0000-0000-000050160000}"/>
    <cellStyle name="Calculation 7 2 3" xfId="15112" xr:uid="{00000000-0005-0000-0000-000051160000}"/>
    <cellStyle name="Calculation 7 2 4" xfId="15113" xr:uid="{00000000-0005-0000-0000-000052160000}"/>
    <cellStyle name="Calculation 7 3" xfId="15114" xr:uid="{00000000-0005-0000-0000-000053160000}"/>
    <cellStyle name="Calculation 7 3 2" xfId="15115" xr:uid="{00000000-0005-0000-0000-000054160000}"/>
    <cellStyle name="Calculation 7 3 2 2" xfId="15116" xr:uid="{00000000-0005-0000-0000-000055160000}"/>
    <cellStyle name="Calculation 7 3 2 3" xfId="15117" xr:uid="{00000000-0005-0000-0000-000056160000}"/>
    <cellStyle name="Calculation 7 3 3" xfId="15118" xr:uid="{00000000-0005-0000-0000-000057160000}"/>
    <cellStyle name="Calculation 7 3 3 2" xfId="15119" xr:uid="{00000000-0005-0000-0000-000058160000}"/>
    <cellStyle name="Calculation 7 3 3 3" xfId="15120" xr:uid="{00000000-0005-0000-0000-000059160000}"/>
    <cellStyle name="Calculation 7 3 4" xfId="15121" xr:uid="{00000000-0005-0000-0000-00005A160000}"/>
    <cellStyle name="Calculation 7 3 5" xfId="15122" xr:uid="{00000000-0005-0000-0000-00005B160000}"/>
    <cellStyle name="Calculation 7 4" xfId="15123" xr:uid="{00000000-0005-0000-0000-00005C160000}"/>
    <cellStyle name="Calculation 7 4 2" xfId="15124" xr:uid="{00000000-0005-0000-0000-00005D160000}"/>
    <cellStyle name="Calculation 7 4 3" xfId="15125" xr:uid="{00000000-0005-0000-0000-00005E160000}"/>
    <cellStyle name="Calculation 7 5" xfId="15126" xr:uid="{00000000-0005-0000-0000-00005F160000}"/>
    <cellStyle name="Calculation 7 5 2" xfId="15127" xr:uid="{00000000-0005-0000-0000-000060160000}"/>
    <cellStyle name="Calculation 7 6" xfId="15128" xr:uid="{00000000-0005-0000-0000-000061160000}"/>
    <cellStyle name="Calculation 70" xfId="11262" xr:uid="{00000000-0005-0000-0000-000062160000}"/>
    <cellStyle name="Calculation 70 2" xfId="15129" xr:uid="{00000000-0005-0000-0000-000063160000}"/>
    <cellStyle name="Calculation 70 2 2" xfId="15130" xr:uid="{00000000-0005-0000-0000-000064160000}"/>
    <cellStyle name="Calculation 70 2 2 2" xfId="15131" xr:uid="{00000000-0005-0000-0000-000065160000}"/>
    <cellStyle name="Calculation 70 2 2 3" xfId="15132" xr:uid="{00000000-0005-0000-0000-000066160000}"/>
    <cellStyle name="Calculation 70 2 3" xfId="15133" xr:uid="{00000000-0005-0000-0000-000067160000}"/>
    <cellStyle name="Calculation 70 2 4" xfId="15134" xr:uid="{00000000-0005-0000-0000-000068160000}"/>
    <cellStyle name="Calculation 70 3" xfId="15135" xr:uid="{00000000-0005-0000-0000-000069160000}"/>
    <cellStyle name="Calculation 70 3 2" xfId="15136" xr:uid="{00000000-0005-0000-0000-00006A160000}"/>
    <cellStyle name="Calculation 70 3 2 2" xfId="15137" xr:uid="{00000000-0005-0000-0000-00006B160000}"/>
    <cellStyle name="Calculation 70 3 2 3" xfId="15138" xr:uid="{00000000-0005-0000-0000-00006C160000}"/>
    <cellStyle name="Calculation 70 3 3" xfId="15139" xr:uid="{00000000-0005-0000-0000-00006D160000}"/>
    <cellStyle name="Calculation 70 3 3 2" xfId="15140" xr:uid="{00000000-0005-0000-0000-00006E160000}"/>
    <cellStyle name="Calculation 70 3 3 3" xfId="15141" xr:uid="{00000000-0005-0000-0000-00006F160000}"/>
    <cellStyle name="Calculation 70 3 4" xfId="15142" xr:uid="{00000000-0005-0000-0000-000070160000}"/>
    <cellStyle name="Calculation 70 3 5" xfId="15143" xr:uid="{00000000-0005-0000-0000-000071160000}"/>
    <cellStyle name="Calculation 70 4" xfId="15144" xr:uid="{00000000-0005-0000-0000-000072160000}"/>
    <cellStyle name="Calculation 70 4 2" xfId="15145" xr:uid="{00000000-0005-0000-0000-000073160000}"/>
    <cellStyle name="Calculation 70 4 3" xfId="15146" xr:uid="{00000000-0005-0000-0000-000074160000}"/>
    <cellStyle name="Calculation 70 5" xfId="15147" xr:uid="{00000000-0005-0000-0000-000075160000}"/>
    <cellStyle name="Calculation 70 5 2" xfId="15148" xr:uid="{00000000-0005-0000-0000-000076160000}"/>
    <cellStyle name="Calculation 70 6" xfId="15149" xr:uid="{00000000-0005-0000-0000-000077160000}"/>
    <cellStyle name="Calculation 71" xfId="11263" xr:uid="{00000000-0005-0000-0000-000078160000}"/>
    <cellStyle name="Calculation 71 2" xfId="15150" xr:uid="{00000000-0005-0000-0000-000079160000}"/>
    <cellStyle name="Calculation 71 2 2" xfId="15151" xr:uid="{00000000-0005-0000-0000-00007A160000}"/>
    <cellStyle name="Calculation 71 2 2 2" xfId="15152" xr:uid="{00000000-0005-0000-0000-00007B160000}"/>
    <cellStyle name="Calculation 71 2 2 3" xfId="15153" xr:uid="{00000000-0005-0000-0000-00007C160000}"/>
    <cellStyle name="Calculation 71 2 3" xfId="15154" xr:uid="{00000000-0005-0000-0000-00007D160000}"/>
    <cellStyle name="Calculation 71 2 4" xfId="15155" xr:uid="{00000000-0005-0000-0000-00007E160000}"/>
    <cellStyle name="Calculation 71 3" xfId="15156" xr:uid="{00000000-0005-0000-0000-00007F160000}"/>
    <cellStyle name="Calculation 71 3 2" xfId="15157" xr:uid="{00000000-0005-0000-0000-000080160000}"/>
    <cellStyle name="Calculation 71 3 2 2" xfId="15158" xr:uid="{00000000-0005-0000-0000-000081160000}"/>
    <cellStyle name="Calculation 71 3 2 3" xfId="15159" xr:uid="{00000000-0005-0000-0000-000082160000}"/>
    <cellStyle name="Calculation 71 3 3" xfId="15160" xr:uid="{00000000-0005-0000-0000-000083160000}"/>
    <cellStyle name="Calculation 71 3 3 2" xfId="15161" xr:uid="{00000000-0005-0000-0000-000084160000}"/>
    <cellStyle name="Calculation 71 3 3 3" xfId="15162" xr:uid="{00000000-0005-0000-0000-000085160000}"/>
    <cellStyle name="Calculation 71 3 4" xfId="15163" xr:uid="{00000000-0005-0000-0000-000086160000}"/>
    <cellStyle name="Calculation 71 3 5" xfId="15164" xr:uid="{00000000-0005-0000-0000-000087160000}"/>
    <cellStyle name="Calculation 71 4" xfId="15165" xr:uid="{00000000-0005-0000-0000-000088160000}"/>
    <cellStyle name="Calculation 71 4 2" xfId="15166" xr:uid="{00000000-0005-0000-0000-000089160000}"/>
    <cellStyle name="Calculation 71 4 3" xfId="15167" xr:uid="{00000000-0005-0000-0000-00008A160000}"/>
    <cellStyle name="Calculation 71 5" xfId="15168" xr:uid="{00000000-0005-0000-0000-00008B160000}"/>
    <cellStyle name="Calculation 71 5 2" xfId="15169" xr:uid="{00000000-0005-0000-0000-00008C160000}"/>
    <cellStyle name="Calculation 71 6" xfId="15170" xr:uid="{00000000-0005-0000-0000-00008D160000}"/>
    <cellStyle name="Calculation 72" xfId="11264" xr:uid="{00000000-0005-0000-0000-00008E160000}"/>
    <cellStyle name="Calculation 72 2" xfId="15171" xr:uid="{00000000-0005-0000-0000-00008F160000}"/>
    <cellStyle name="Calculation 72 2 2" xfId="15172" xr:uid="{00000000-0005-0000-0000-000090160000}"/>
    <cellStyle name="Calculation 72 2 2 2" xfId="15173" xr:uid="{00000000-0005-0000-0000-000091160000}"/>
    <cellStyle name="Calculation 72 2 2 3" xfId="15174" xr:uid="{00000000-0005-0000-0000-000092160000}"/>
    <cellStyle name="Calculation 72 2 3" xfId="15175" xr:uid="{00000000-0005-0000-0000-000093160000}"/>
    <cellStyle name="Calculation 72 2 4" xfId="15176" xr:uid="{00000000-0005-0000-0000-000094160000}"/>
    <cellStyle name="Calculation 72 3" xfId="15177" xr:uid="{00000000-0005-0000-0000-000095160000}"/>
    <cellStyle name="Calculation 72 3 2" xfId="15178" xr:uid="{00000000-0005-0000-0000-000096160000}"/>
    <cellStyle name="Calculation 72 3 2 2" xfId="15179" xr:uid="{00000000-0005-0000-0000-000097160000}"/>
    <cellStyle name="Calculation 72 3 2 3" xfId="15180" xr:uid="{00000000-0005-0000-0000-000098160000}"/>
    <cellStyle name="Calculation 72 3 3" xfId="15181" xr:uid="{00000000-0005-0000-0000-000099160000}"/>
    <cellStyle name="Calculation 72 3 3 2" xfId="15182" xr:uid="{00000000-0005-0000-0000-00009A160000}"/>
    <cellStyle name="Calculation 72 3 3 3" xfId="15183" xr:uid="{00000000-0005-0000-0000-00009B160000}"/>
    <cellStyle name="Calculation 72 3 4" xfId="15184" xr:uid="{00000000-0005-0000-0000-00009C160000}"/>
    <cellStyle name="Calculation 72 3 5" xfId="15185" xr:uid="{00000000-0005-0000-0000-00009D160000}"/>
    <cellStyle name="Calculation 72 4" xfId="15186" xr:uid="{00000000-0005-0000-0000-00009E160000}"/>
    <cellStyle name="Calculation 72 4 2" xfId="15187" xr:uid="{00000000-0005-0000-0000-00009F160000}"/>
    <cellStyle name="Calculation 72 4 3" xfId="15188" xr:uid="{00000000-0005-0000-0000-0000A0160000}"/>
    <cellStyle name="Calculation 72 5" xfId="15189" xr:uid="{00000000-0005-0000-0000-0000A1160000}"/>
    <cellStyle name="Calculation 72 5 2" xfId="15190" xr:uid="{00000000-0005-0000-0000-0000A2160000}"/>
    <cellStyle name="Calculation 72 6" xfId="15191" xr:uid="{00000000-0005-0000-0000-0000A3160000}"/>
    <cellStyle name="Calculation 73" xfId="11265" xr:uid="{00000000-0005-0000-0000-0000A4160000}"/>
    <cellStyle name="Calculation 73 2" xfId="15192" xr:uid="{00000000-0005-0000-0000-0000A5160000}"/>
    <cellStyle name="Calculation 73 2 2" xfId="15193" xr:uid="{00000000-0005-0000-0000-0000A6160000}"/>
    <cellStyle name="Calculation 73 2 2 2" xfId="15194" xr:uid="{00000000-0005-0000-0000-0000A7160000}"/>
    <cellStyle name="Calculation 73 2 2 3" xfId="15195" xr:uid="{00000000-0005-0000-0000-0000A8160000}"/>
    <cellStyle name="Calculation 73 2 3" xfId="15196" xr:uid="{00000000-0005-0000-0000-0000A9160000}"/>
    <cellStyle name="Calculation 73 2 4" xfId="15197" xr:uid="{00000000-0005-0000-0000-0000AA160000}"/>
    <cellStyle name="Calculation 73 3" xfId="15198" xr:uid="{00000000-0005-0000-0000-0000AB160000}"/>
    <cellStyle name="Calculation 73 3 2" xfId="15199" xr:uid="{00000000-0005-0000-0000-0000AC160000}"/>
    <cellStyle name="Calculation 73 3 2 2" xfId="15200" xr:uid="{00000000-0005-0000-0000-0000AD160000}"/>
    <cellStyle name="Calculation 73 3 2 3" xfId="15201" xr:uid="{00000000-0005-0000-0000-0000AE160000}"/>
    <cellStyle name="Calculation 73 3 3" xfId="15202" xr:uid="{00000000-0005-0000-0000-0000AF160000}"/>
    <cellStyle name="Calculation 73 3 3 2" xfId="15203" xr:uid="{00000000-0005-0000-0000-0000B0160000}"/>
    <cellStyle name="Calculation 73 3 3 3" xfId="15204" xr:uid="{00000000-0005-0000-0000-0000B1160000}"/>
    <cellStyle name="Calculation 73 3 4" xfId="15205" xr:uid="{00000000-0005-0000-0000-0000B2160000}"/>
    <cellStyle name="Calculation 73 3 5" xfId="15206" xr:uid="{00000000-0005-0000-0000-0000B3160000}"/>
    <cellStyle name="Calculation 73 4" xfId="15207" xr:uid="{00000000-0005-0000-0000-0000B4160000}"/>
    <cellStyle name="Calculation 73 4 2" xfId="15208" xr:uid="{00000000-0005-0000-0000-0000B5160000}"/>
    <cellStyle name="Calculation 73 4 3" xfId="15209" xr:uid="{00000000-0005-0000-0000-0000B6160000}"/>
    <cellStyle name="Calculation 73 5" xfId="15210" xr:uid="{00000000-0005-0000-0000-0000B7160000}"/>
    <cellStyle name="Calculation 73 5 2" xfId="15211" xr:uid="{00000000-0005-0000-0000-0000B8160000}"/>
    <cellStyle name="Calculation 73 6" xfId="15212" xr:uid="{00000000-0005-0000-0000-0000B9160000}"/>
    <cellStyle name="Calculation 74" xfId="11266" xr:uid="{00000000-0005-0000-0000-0000BA160000}"/>
    <cellStyle name="Calculation 74 2" xfId="15213" xr:uid="{00000000-0005-0000-0000-0000BB160000}"/>
    <cellStyle name="Calculation 74 2 2" xfId="15214" xr:uid="{00000000-0005-0000-0000-0000BC160000}"/>
    <cellStyle name="Calculation 74 2 2 2" xfId="15215" xr:uid="{00000000-0005-0000-0000-0000BD160000}"/>
    <cellStyle name="Calculation 74 2 2 3" xfId="15216" xr:uid="{00000000-0005-0000-0000-0000BE160000}"/>
    <cellStyle name="Calculation 74 2 3" xfId="15217" xr:uid="{00000000-0005-0000-0000-0000BF160000}"/>
    <cellStyle name="Calculation 74 2 4" xfId="15218" xr:uid="{00000000-0005-0000-0000-0000C0160000}"/>
    <cellStyle name="Calculation 74 3" xfId="15219" xr:uid="{00000000-0005-0000-0000-0000C1160000}"/>
    <cellStyle name="Calculation 74 3 2" xfId="15220" xr:uid="{00000000-0005-0000-0000-0000C2160000}"/>
    <cellStyle name="Calculation 74 3 2 2" xfId="15221" xr:uid="{00000000-0005-0000-0000-0000C3160000}"/>
    <cellStyle name="Calculation 74 3 2 3" xfId="15222" xr:uid="{00000000-0005-0000-0000-0000C4160000}"/>
    <cellStyle name="Calculation 74 3 3" xfId="15223" xr:uid="{00000000-0005-0000-0000-0000C5160000}"/>
    <cellStyle name="Calculation 74 3 3 2" xfId="15224" xr:uid="{00000000-0005-0000-0000-0000C6160000}"/>
    <cellStyle name="Calculation 74 3 3 3" xfId="15225" xr:uid="{00000000-0005-0000-0000-0000C7160000}"/>
    <cellStyle name="Calculation 74 3 4" xfId="15226" xr:uid="{00000000-0005-0000-0000-0000C8160000}"/>
    <cellStyle name="Calculation 74 3 5" xfId="15227" xr:uid="{00000000-0005-0000-0000-0000C9160000}"/>
    <cellStyle name="Calculation 74 4" xfId="15228" xr:uid="{00000000-0005-0000-0000-0000CA160000}"/>
    <cellStyle name="Calculation 74 4 2" xfId="15229" xr:uid="{00000000-0005-0000-0000-0000CB160000}"/>
    <cellStyle name="Calculation 74 4 3" xfId="15230" xr:uid="{00000000-0005-0000-0000-0000CC160000}"/>
    <cellStyle name="Calculation 74 5" xfId="15231" xr:uid="{00000000-0005-0000-0000-0000CD160000}"/>
    <cellStyle name="Calculation 74 5 2" xfId="15232" xr:uid="{00000000-0005-0000-0000-0000CE160000}"/>
    <cellStyle name="Calculation 74 6" xfId="15233" xr:uid="{00000000-0005-0000-0000-0000CF160000}"/>
    <cellStyle name="Calculation 75" xfId="11267" xr:uid="{00000000-0005-0000-0000-0000D0160000}"/>
    <cellStyle name="Calculation 75 2" xfId="15234" xr:uid="{00000000-0005-0000-0000-0000D1160000}"/>
    <cellStyle name="Calculation 75 2 2" xfId="15235" xr:uid="{00000000-0005-0000-0000-0000D2160000}"/>
    <cellStyle name="Calculation 75 2 2 2" xfId="15236" xr:uid="{00000000-0005-0000-0000-0000D3160000}"/>
    <cellStyle name="Calculation 75 2 2 3" xfId="15237" xr:uid="{00000000-0005-0000-0000-0000D4160000}"/>
    <cellStyle name="Calculation 75 2 3" xfId="15238" xr:uid="{00000000-0005-0000-0000-0000D5160000}"/>
    <cellStyle name="Calculation 75 2 4" xfId="15239" xr:uid="{00000000-0005-0000-0000-0000D6160000}"/>
    <cellStyle name="Calculation 75 3" xfId="15240" xr:uid="{00000000-0005-0000-0000-0000D7160000}"/>
    <cellStyle name="Calculation 75 3 2" xfId="15241" xr:uid="{00000000-0005-0000-0000-0000D8160000}"/>
    <cellStyle name="Calculation 75 3 2 2" xfId="15242" xr:uid="{00000000-0005-0000-0000-0000D9160000}"/>
    <cellStyle name="Calculation 75 3 2 3" xfId="15243" xr:uid="{00000000-0005-0000-0000-0000DA160000}"/>
    <cellStyle name="Calculation 75 3 3" xfId="15244" xr:uid="{00000000-0005-0000-0000-0000DB160000}"/>
    <cellStyle name="Calculation 75 3 3 2" xfId="15245" xr:uid="{00000000-0005-0000-0000-0000DC160000}"/>
    <cellStyle name="Calculation 75 3 3 3" xfId="15246" xr:uid="{00000000-0005-0000-0000-0000DD160000}"/>
    <cellStyle name="Calculation 75 3 4" xfId="15247" xr:uid="{00000000-0005-0000-0000-0000DE160000}"/>
    <cellStyle name="Calculation 75 3 5" xfId="15248" xr:uid="{00000000-0005-0000-0000-0000DF160000}"/>
    <cellStyle name="Calculation 75 4" xfId="15249" xr:uid="{00000000-0005-0000-0000-0000E0160000}"/>
    <cellStyle name="Calculation 75 4 2" xfId="15250" xr:uid="{00000000-0005-0000-0000-0000E1160000}"/>
    <cellStyle name="Calculation 75 4 3" xfId="15251" xr:uid="{00000000-0005-0000-0000-0000E2160000}"/>
    <cellStyle name="Calculation 75 5" xfId="15252" xr:uid="{00000000-0005-0000-0000-0000E3160000}"/>
    <cellStyle name="Calculation 75 5 2" xfId="15253" xr:uid="{00000000-0005-0000-0000-0000E4160000}"/>
    <cellStyle name="Calculation 75 6" xfId="15254" xr:uid="{00000000-0005-0000-0000-0000E5160000}"/>
    <cellStyle name="Calculation 76" xfId="11268" xr:uid="{00000000-0005-0000-0000-0000E6160000}"/>
    <cellStyle name="Calculation 76 2" xfId="15255" xr:uid="{00000000-0005-0000-0000-0000E7160000}"/>
    <cellStyle name="Calculation 76 2 2" xfId="15256" xr:uid="{00000000-0005-0000-0000-0000E8160000}"/>
    <cellStyle name="Calculation 76 2 2 2" xfId="15257" xr:uid="{00000000-0005-0000-0000-0000E9160000}"/>
    <cellStyle name="Calculation 76 2 2 3" xfId="15258" xr:uid="{00000000-0005-0000-0000-0000EA160000}"/>
    <cellStyle name="Calculation 76 2 3" xfId="15259" xr:uid="{00000000-0005-0000-0000-0000EB160000}"/>
    <cellStyle name="Calculation 76 2 4" xfId="15260" xr:uid="{00000000-0005-0000-0000-0000EC160000}"/>
    <cellStyle name="Calculation 76 3" xfId="15261" xr:uid="{00000000-0005-0000-0000-0000ED160000}"/>
    <cellStyle name="Calculation 76 3 2" xfId="15262" xr:uid="{00000000-0005-0000-0000-0000EE160000}"/>
    <cellStyle name="Calculation 76 3 2 2" xfId="15263" xr:uid="{00000000-0005-0000-0000-0000EF160000}"/>
    <cellStyle name="Calculation 76 3 2 3" xfId="15264" xr:uid="{00000000-0005-0000-0000-0000F0160000}"/>
    <cellStyle name="Calculation 76 3 3" xfId="15265" xr:uid="{00000000-0005-0000-0000-0000F1160000}"/>
    <cellStyle name="Calculation 76 3 3 2" xfId="15266" xr:uid="{00000000-0005-0000-0000-0000F2160000}"/>
    <cellStyle name="Calculation 76 3 3 3" xfId="15267" xr:uid="{00000000-0005-0000-0000-0000F3160000}"/>
    <cellStyle name="Calculation 76 3 4" xfId="15268" xr:uid="{00000000-0005-0000-0000-0000F4160000}"/>
    <cellStyle name="Calculation 76 3 5" xfId="15269" xr:uid="{00000000-0005-0000-0000-0000F5160000}"/>
    <cellStyle name="Calculation 76 4" xfId="15270" xr:uid="{00000000-0005-0000-0000-0000F6160000}"/>
    <cellStyle name="Calculation 76 4 2" xfId="15271" xr:uid="{00000000-0005-0000-0000-0000F7160000}"/>
    <cellStyle name="Calculation 76 4 3" xfId="15272" xr:uid="{00000000-0005-0000-0000-0000F8160000}"/>
    <cellStyle name="Calculation 76 5" xfId="15273" xr:uid="{00000000-0005-0000-0000-0000F9160000}"/>
    <cellStyle name="Calculation 76 5 2" xfId="15274" xr:uid="{00000000-0005-0000-0000-0000FA160000}"/>
    <cellStyle name="Calculation 76 6" xfId="15275" xr:uid="{00000000-0005-0000-0000-0000FB160000}"/>
    <cellStyle name="Calculation 77" xfId="11269" xr:uid="{00000000-0005-0000-0000-0000FC160000}"/>
    <cellStyle name="Calculation 77 2" xfId="15276" xr:uid="{00000000-0005-0000-0000-0000FD160000}"/>
    <cellStyle name="Calculation 77 2 2" xfId="15277" xr:uid="{00000000-0005-0000-0000-0000FE160000}"/>
    <cellStyle name="Calculation 77 2 2 2" xfId="15278" xr:uid="{00000000-0005-0000-0000-0000FF160000}"/>
    <cellStyle name="Calculation 77 2 2 3" xfId="15279" xr:uid="{00000000-0005-0000-0000-000000170000}"/>
    <cellStyle name="Calculation 77 2 3" xfId="15280" xr:uid="{00000000-0005-0000-0000-000001170000}"/>
    <cellStyle name="Calculation 77 2 4" xfId="15281" xr:uid="{00000000-0005-0000-0000-000002170000}"/>
    <cellStyle name="Calculation 77 3" xfId="15282" xr:uid="{00000000-0005-0000-0000-000003170000}"/>
    <cellStyle name="Calculation 77 3 2" xfId="15283" xr:uid="{00000000-0005-0000-0000-000004170000}"/>
    <cellStyle name="Calculation 77 3 2 2" xfId="15284" xr:uid="{00000000-0005-0000-0000-000005170000}"/>
    <cellStyle name="Calculation 77 3 2 3" xfId="15285" xr:uid="{00000000-0005-0000-0000-000006170000}"/>
    <cellStyle name="Calculation 77 3 3" xfId="15286" xr:uid="{00000000-0005-0000-0000-000007170000}"/>
    <cellStyle name="Calculation 77 3 3 2" xfId="15287" xr:uid="{00000000-0005-0000-0000-000008170000}"/>
    <cellStyle name="Calculation 77 3 3 3" xfId="15288" xr:uid="{00000000-0005-0000-0000-000009170000}"/>
    <cellStyle name="Calculation 77 3 4" xfId="15289" xr:uid="{00000000-0005-0000-0000-00000A170000}"/>
    <cellStyle name="Calculation 77 3 5" xfId="15290" xr:uid="{00000000-0005-0000-0000-00000B170000}"/>
    <cellStyle name="Calculation 77 4" xfId="15291" xr:uid="{00000000-0005-0000-0000-00000C170000}"/>
    <cellStyle name="Calculation 77 4 2" xfId="15292" xr:uid="{00000000-0005-0000-0000-00000D170000}"/>
    <cellStyle name="Calculation 77 4 3" xfId="15293" xr:uid="{00000000-0005-0000-0000-00000E170000}"/>
    <cellStyle name="Calculation 77 5" xfId="15294" xr:uid="{00000000-0005-0000-0000-00000F170000}"/>
    <cellStyle name="Calculation 77 5 2" xfId="15295" xr:uid="{00000000-0005-0000-0000-000010170000}"/>
    <cellStyle name="Calculation 77 6" xfId="15296" xr:uid="{00000000-0005-0000-0000-000011170000}"/>
    <cellStyle name="Calculation 78" xfId="11270" xr:uid="{00000000-0005-0000-0000-000012170000}"/>
    <cellStyle name="Calculation 78 2" xfId="15297" xr:uid="{00000000-0005-0000-0000-000013170000}"/>
    <cellStyle name="Calculation 78 2 2" xfId="15298" xr:uid="{00000000-0005-0000-0000-000014170000}"/>
    <cellStyle name="Calculation 78 2 2 2" xfId="15299" xr:uid="{00000000-0005-0000-0000-000015170000}"/>
    <cellStyle name="Calculation 78 2 2 3" xfId="15300" xr:uid="{00000000-0005-0000-0000-000016170000}"/>
    <cellStyle name="Calculation 78 2 3" xfId="15301" xr:uid="{00000000-0005-0000-0000-000017170000}"/>
    <cellStyle name="Calculation 78 2 4" xfId="15302" xr:uid="{00000000-0005-0000-0000-000018170000}"/>
    <cellStyle name="Calculation 78 3" xfId="15303" xr:uid="{00000000-0005-0000-0000-000019170000}"/>
    <cellStyle name="Calculation 78 3 2" xfId="15304" xr:uid="{00000000-0005-0000-0000-00001A170000}"/>
    <cellStyle name="Calculation 78 3 2 2" xfId="15305" xr:uid="{00000000-0005-0000-0000-00001B170000}"/>
    <cellStyle name="Calculation 78 3 2 3" xfId="15306" xr:uid="{00000000-0005-0000-0000-00001C170000}"/>
    <cellStyle name="Calculation 78 3 3" xfId="15307" xr:uid="{00000000-0005-0000-0000-00001D170000}"/>
    <cellStyle name="Calculation 78 3 3 2" xfId="15308" xr:uid="{00000000-0005-0000-0000-00001E170000}"/>
    <cellStyle name="Calculation 78 3 3 3" xfId="15309" xr:uid="{00000000-0005-0000-0000-00001F170000}"/>
    <cellStyle name="Calculation 78 3 4" xfId="15310" xr:uid="{00000000-0005-0000-0000-000020170000}"/>
    <cellStyle name="Calculation 78 3 5" xfId="15311" xr:uid="{00000000-0005-0000-0000-000021170000}"/>
    <cellStyle name="Calculation 78 4" xfId="15312" xr:uid="{00000000-0005-0000-0000-000022170000}"/>
    <cellStyle name="Calculation 78 4 2" xfId="15313" xr:uid="{00000000-0005-0000-0000-000023170000}"/>
    <cellStyle name="Calculation 78 4 3" xfId="15314" xr:uid="{00000000-0005-0000-0000-000024170000}"/>
    <cellStyle name="Calculation 78 5" xfId="15315" xr:uid="{00000000-0005-0000-0000-000025170000}"/>
    <cellStyle name="Calculation 78 5 2" xfId="15316" xr:uid="{00000000-0005-0000-0000-000026170000}"/>
    <cellStyle name="Calculation 78 6" xfId="15317" xr:uid="{00000000-0005-0000-0000-000027170000}"/>
    <cellStyle name="Calculation 79" xfId="11271" xr:uid="{00000000-0005-0000-0000-000028170000}"/>
    <cellStyle name="Calculation 79 2" xfId="15318" xr:uid="{00000000-0005-0000-0000-000029170000}"/>
    <cellStyle name="Calculation 79 2 2" xfId="15319" xr:uid="{00000000-0005-0000-0000-00002A170000}"/>
    <cellStyle name="Calculation 79 2 2 2" xfId="15320" xr:uid="{00000000-0005-0000-0000-00002B170000}"/>
    <cellStyle name="Calculation 79 2 2 3" xfId="15321" xr:uid="{00000000-0005-0000-0000-00002C170000}"/>
    <cellStyle name="Calculation 79 2 3" xfId="15322" xr:uid="{00000000-0005-0000-0000-00002D170000}"/>
    <cellStyle name="Calculation 79 2 4" xfId="15323" xr:uid="{00000000-0005-0000-0000-00002E170000}"/>
    <cellStyle name="Calculation 79 3" xfId="15324" xr:uid="{00000000-0005-0000-0000-00002F170000}"/>
    <cellStyle name="Calculation 79 3 2" xfId="15325" xr:uid="{00000000-0005-0000-0000-000030170000}"/>
    <cellStyle name="Calculation 79 3 2 2" xfId="15326" xr:uid="{00000000-0005-0000-0000-000031170000}"/>
    <cellStyle name="Calculation 79 3 2 3" xfId="15327" xr:uid="{00000000-0005-0000-0000-000032170000}"/>
    <cellStyle name="Calculation 79 3 3" xfId="15328" xr:uid="{00000000-0005-0000-0000-000033170000}"/>
    <cellStyle name="Calculation 79 3 3 2" xfId="15329" xr:uid="{00000000-0005-0000-0000-000034170000}"/>
    <cellStyle name="Calculation 79 3 3 3" xfId="15330" xr:uid="{00000000-0005-0000-0000-000035170000}"/>
    <cellStyle name="Calculation 79 3 4" xfId="15331" xr:uid="{00000000-0005-0000-0000-000036170000}"/>
    <cellStyle name="Calculation 79 3 5" xfId="15332" xr:uid="{00000000-0005-0000-0000-000037170000}"/>
    <cellStyle name="Calculation 79 4" xfId="15333" xr:uid="{00000000-0005-0000-0000-000038170000}"/>
    <cellStyle name="Calculation 79 4 2" xfId="15334" xr:uid="{00000000-0005-0000-0000-000039170000}"/>
    <cellStyle name="Calculation 79 4 3" xfId="15335" xr:uid="{00000000-0005-0000-0000-00003A170000}"/>
    <cellStyle name="Calculation 79 5" xfId="15336" xr:uid="{00000000-0005-0000-0000-00003B170000}"/>
    <cellStyle name="Calculation 79 5 2" xfId="15337" xr:uid="{00000000-0005-0000-0000-00003C170000}"/>
    <cellStyle name="Calculation 79 6" xfId="15338" xr:uid="{00000000-0005-0000-0000-00003D170000}"/>
    <cellStyle name="Calculation 8" xfId="661" xr:uid="{00000000-0005-0000-0000-00003E170000}"/>
    <cellStyle name="Calculation 8 2" xfId="15339" xr:uid="{00000000-0005-0000-0000-00003F170000}"/>
    <cellStyle name="Calculation 8 2 2" xfId="15340" xr:uid="{00000000-0005-0000-0000-000040170000}"/>
    <cellStyle name="Calculation 8 2 2 2" xfId="15341" xr:uid="{00000000-0005-0000-0000-000041170000}"/>
    <cellStyle name="Calculation 8 2 2 3" xfId="15342" xr:uid="{00000000-0005-0000-0000-000042170000}"/>
    <cellStyle name="Calculation 8 2 3" xfId="15343" xr:uid="{00000000-0005-0000-0000-000043170000}"/>
    <cellStyle name="Calculation 8 2 4" xfId="15344" xr:uid="{00000000-0005-0000-0000-000044170000}"/>
    <cellStyle name="Calculation 8 3" xfId="15345" xr:uid="{00000000-0005-0000-0000-000045170000}"/>
    <cellStyle name="Calculation 8 3 2" xfId="15346" xr:uid="{00000000-0005-0000-0000-000046170000}"/>
    <cellStyle name="Calculation 8 3 2 2" xfId="15347" xr:uid="{00000000-0005-0000-0000-000047170000}"/>
    <cellStyle name="Calculation 8 3 2 3" xfId="15348" xr:uid="{00000000-0005-0000-0000-000048170000}"/>
    <cellStyle name="Calculation 8 3 3" xfId="15349" xr:uid="{00000000-0005-0000-0000-000049170000}"/>
    <cellStyle name="Calculation 8 3 3 2" xfId="15350" xr:uid="{00000000-0005-0000-0000-00004A170000}"/>
    <cellStyle name="Calculation 8 3 3 3" xfId="15351" xr:uid="{00000000-0005-0000-0000-00004B170000}"/>
    <cellStyle name="Calculation 8 3 4" xfId="15352" xr:uid="{00000000-0005-0000-0000-00004C170000}"/>
    <cellStyle name="Calculation 8 3 5" xfId="15353" xr:uid="{00000000-0005-0000-0000-00004D170000}"/>
    <cellStyle name="Calculation 8 4" xfId="15354" xr:uid="{00000000-0005-0000-0000-00004E170000}"/>
    <cellStyle name="Calculation 8 4 2" xfId="15355" xr:uid="{00000000-0005-0000-0000-00004F170000}"/>
    <cellStyle name="Calculation 8 4 3" xfId="15356" xr:uid="{00000000-0005-0000-0000-000050170000}"/>
    <cellStyle name="Calculation 8 5" xfId="15357" xr:uid="{00000000-0005-0000-0000-000051170000}"/>
    <cellStyle name="Calculation 8 5 2" xfId="15358" xr:uid="{00000000-0005-0000-0000-000052170000}"/>
    <cellStyle name="Calculation 8 6" xfId="15359" xr:uid="{00000000-0005-0000-0000-000053170000}"/>
    <cellStyle name="Calculation 80" xfId="11272" xr:uid="{00000000-0005-0000-0000-000054170000}"/>
    <cellStyle name="Calculation 80 2" xfId="15360" xr:uid="{00000000-0005-0000-0000-000055170000}"/>
    <cellStyle name="Calculation 80 2 2" xfId="15361" xr:uid="{00000000-0005-0000-0000-000056170000}"/>
    <cellStyle name="Calculation 80 2 2 2" xfId="15362" xr:uid="{00000000-0005-0000-0000-000057170000}"/>
    <cellStyle name="Calculation 80 2 2 3" xfId="15363" xr:uid="{00000000-0005-0000-0000-000058170000}"/>
    <cellStyle name="Calculation 80 2 3" xfId="15364" xr:uid="{00000000-0005-0000-0000-000059170000}"/>
    <cellStyle name="Calculation 80 2 4" xfId="15365" xr:uid="{00000000-0005-0000-0000-00005A170000}"/>
    <cellStyle name="Calculation 80 3" xfId="15366" xr:uid="{00000000-0005-0000-0000-00005B170000}"/>
    <cellStyle name="Calculation 80 3 2" xfId="15367" xr:uid="{00000000-0005-0000-0000-00005C170000}"/>
    <cellStyle name="Calculation 80 3 2 2" xfId="15368" xr:uid="{00000000-0005-0000-0000-00005D170000}"/>
    <cellStyle name="Calculation 80 3 2 3" xfId="15369" xr:uid="{00000000-0005-0000-0000-00005E170000}"/>
    <cellStyle name="Calculation 80 3 3" xfId="15370" xr:uid="{00000000-0005-0000-0000-00005F170000}"/>
    <cellStyle name="Calculation 80 3 3 2" xfId="15371" xr:uid="{00000000-0005-0000-0000-000060170000}"/>
    <cellStyle name="Calculation 80 3 3 3" xfId="15372" xr:uid="{00000000-0005-0000-0000-000061170000}"/>
    <cellStyle name="Calculation 80 3 4" xfId="15373" xr:uid="{00000000-0005-0000-0000-000062170000}"/>
    <cellStyle name="Calculation 80 3 5" xfId="15374" xr:uid="{00000000-0005-0000-0000-000063170000}"/>
    <cellStyle name="Calculation 80 4" xfId="15375" xr:uid="{00000000-0005-0000-0000-000064170000}"/>
    <cellStyle name="Calculation 80 4 2" xfId="15376" xr:uid="{00000000-0005-0000-0000-000065170000}"/>
    <cellStyle name="Calculation 80 4 3" xfId="15377" xr:uid="{00000000-0005-0000-0000-000066170000}"/>
    <cellStyle name="Calculation 80 5" xfId="15378" xr:uid="{00000000-0005-0000-0000-000067170000}"/>
    <cellStyle name="Calculation 80 5 2" xfId="15379" xr:uid="{00000000-0005-0000-0000-000068170000}"/>
    <cellStyle name="Calculation 80 6" xfId="15380" xr:uid="{00000000-0005-0000-0000-000069170000}"/>
    <cellStyle name="Calculation 81" xfId="11273" xr:uid="{00000000-0005-0000-0000-00006A170000}"/>
    <cellStyle name="Calculation 81 2" xfId="15381" xr:uid="{00000000-0005-0000-0000-00006B170000}"/>
    <cellStyle name="Calculation 81 2 2" xfId="15382" xr:uid="{00000000-0005-0000-0000-00006C170000}"/>
    <cellStyle name="Calculation 81 2 2 2" xfId="15383" xr:uid="{00000000-0005-0000-0000-00006D170000}"/>
    <cellStyle name="Calculation 81 2 2 3" xfId="15384" xr:uid="{00000000-0005-0000-0000-00006E170000}"/>
    <cellStyle name="Calculation 81 2 3" xfId="15385" xr:uid="{00000000-0005-0000-0000-00006F170000}"/>
    <cellStyle name="Calculation 81 2 4" xfId="15386" xr:uid="{00000000-0005-0000-0000-000070170000}"/>
    <cellStyle name="Calculation 81 3" xfId="15387" xr:uid="{00000000-0005-0000-0000-000071170000}"/>
    <cellStyle name="Calculation 81 3 2" xfId="15388" xr:uid="{00000000-0005-0000-0000-000072170000}"/>
    <cellStyle name="Calculation 81 3 2 2" xfId="15389" xr:uid="{00000000-0005-0000-0000-000073170000}"/>
    <cellStyle name="Calculation 81 3 2 3" xfId="15390" xr:uid="{00000000-0005-0000-0000-000074170000}"/>
    <cellStyle name="Calculation 81 3 3" xfId="15391" xr:uid="{00000000-0005-0000-0000-000075170000}"/>
    <cellStyle name="Calculation 81 3 3 2" xfId="15392" xr:uid="{00000000-0005-0000-0000-000076170000}"/>
    <cellStyle name="Calculation 81 3 3 3" xfId="15393" xr:uid="{00000000-0005-0000-0000-000077170000}"/>
    <cellStyle name="Calculation 81 3 4" xfId="15394" xr:uid="{00000000-0005-0000-0000-000078170000}"/>
    <cellStyle name="Calculation 81 3 5" xfId="15395" xr:uid="{00000000-0005-0000-0000-000079170000}"/>
    <cellStyle name="Calculation 81 4" xfId="15396" xr:uid="{00000000-0005-0000-0000-00007A170000}"/>
    <cellStyle name="Calculation 81 4 2" xfId="15397" xr:uid="{00000000-0005-0000-0000-00007B170000}"/>
    <cellStyle name="Calculation 81 4 3" xfId="15398" xr:uid="{00000000-0005-0000-0000-00007C170000}"/>
    <cellStyle name="Calculation 81 5" xfId="15399" xr:uid="{00000000-0005-0000-0000-00007D170000}"/>
    <cellStyle name="Calculation 81 5 2" xfId="15400" xr:uid="{00000000-0005-0000-0000-00007E170000}"/>
    <cellStyle name="Calculation 81 6" xfId="15401" xr:uid="{00000000-0005-0000-0000-00007F170000}"/>
    <cellStyle name="Calculation 82" xfId="11274" xr:uid="{00000000-0005-0000-0000-000080170000}"/>
    <cellStyle name="Calculation 82 2" xfId="15402" xr:uid="{00000000-0005-0000-0000-000081170000}"/>
    <cellStyle name="Calculation 82 2 2" xfId="15403" xr:uid="{00000000-0005-0000-0000-000082170000}"/>
    <cellStyle name="Calculation 82 2 2 2" xfId="15404" xr:uid="{00000000-0005-0000-0000-000083170000}"/>
    <cellStyle name="Calculation 82 2 2 3" xfId="15405" xr:uid="{00000000-0005-0000-0000-000084170000}"/>
    <cellStyle name="Calculation 82 2 3" xfId="15406" xr:uid="{00000000-0005-0000-0000-000085170000}"/>
    <cellStyle name="Calculation 82 2 4" xfId="15407" xr:uid="{00000000-0005-0000-0000-000086170000}"/>
    <cellStyle name="Calculation 82 3" xfId="15408" xr:uid="{00000000-0005-0000-0000-000087170000}"/>
    <cellStyle name="Calculation 82 3 2" xfId="15409" xr:uid="{00000000-0005-0000-0000-000088170000}"/>
    <cellStyle name="Calculation 82 3 2 2" xfId="15410" xr:uid="{00000000-0005-0000-0000-000089170000}"/>
    <cellStyle name="Calculation 82 3 2 3" xfId="15411" xr:uid="{00000000-0005-0000-0000-00008A170000}"/>
    <cellStyle name="Calculation 82 3 3" xfId="15412" xr:uid="{00000000-0005-0000-0000-00008B170000}"/>
    <cellStyle name="Calculation 82 3 3 2" xfId="15413" xr:uid="{00000000-0005-0000-0000-00008C170000}"/>
    <cellStyle name="Calculation 82 3 3 3" xfId="15414" xr:uid="{00000000-0005-0000-0000-00008D170000}"/>
    <cellStyle name="Calculation 82 3 4" xfId="15415" xr:uid="{00000000-0005-0000-0000-00008E170000}"/>
    <cellStyle name="Calculation 82 3 5" xfId="15416" xr:uid="{00000000-0005-0000-0000-00008F170000}"/>
    <cellStyle name="Calculation 82 4" xfId="15417" xr:uid="{00000000-0005-0000-0000-000090170000}"/>
    <cellStyle name="Calculation 82 4 2" xfId="15418" xr:uid="{00000000-0005-0000-0000-000091170000}"/>
    <cellStyle name="Calculation 82 4 3" xfId="15419" xr:uid="{00000000-0005-0000-0000-000092170000}"/>
    <cellStyle name="Calculation 82 5" xfId="15420" xr:uid="{00000000-0005-0000-0000-000093170000}"/>
    <cellStyle name="Calculation 82 5 2" xfId="15421" xr:uid="{00000000-0005-0000-0000-000094170000}"/>
    <cellStyle name="Calculation 82 6" xfId="15422" xr:uid="{00000000-0005-0000-0000-000095170000}"/>
    <cellStyle name="Calculation 83" xfId="11275" xr:uid="{00000000-0005-0000-0000-000096170000}"/>
    <cellStyle name="Calculation 83 2" xfId="15423" xr:uid="{00000000-0005-0000-0000-000097170000}"/>
    <cellStyle name="Calculation 83 2 2" xfId="15424" xr:uid="{00000000-0005-0000-0000-000098170000}"/>
    <cellStyle name="Calculation 83 2 2 2" xfId="15425" xr:uid="{00000000-0005-0000-0000-000099170000}"/>
    <cellStyle name="Calculation 83 2 2 3" xfId="15426" xr:uid="{00000000-0005-0000-0000-00009A170000}"/>
    <cellStyle name="Calculation 83 2 3" xfId="15427" xr:uid="{00000000-0005-0000-0000-00009B170000}"/>
    <cellStyle name="Calculation 83 2 4" xfId="15428" xr:uid="{00000000-0005-0000-0000-00009C170000}"/>
    <cellStyle name="Calculation 83 3" xfId="15429" xr:uid="{00000000-0005-0000-0000-00009D170000}"/>
    <cellStyle name="Calculation 83 3 2" xfId="15430" xr:uid="{00000000-0005-0000-0000-00009E170000}"/>
    <cellStyle name="Calculation 83 3 2 2" xfId="15431" xr:uid="{00000000-0005-0000-0000-00009F170000}"/>
    <cellStyle name="Calculation 83 3 2 3" xfId="15432" xr:uid="{00000000-0005-0000-0000-0000A0170000}"/>
    <cellStyle name="Calculation 83 3 3" xfId="15433" xr:uid="{00000000-0005-0000-0000-0000A1170000}"/>
    <cellStyle name="Calculation 83 3 3 2" xfId="15434" xr:uid="{00000000-0005-0000-0000-0000A2170000}"/>
    <cellStyle name="Calculation 83 3 3 3" xfId="15435" xr:uid="{00000000-0005-0000-0000-0000A3170000}"/>
    <cellStyle name="Calculation 83 3 4" xfId="15436" xr:uid="{00000000-0005-0000-0000-0000A4170000}"/>
    <cellStyle name="Calculation 83 3 5" xfId="15437" xr:uid="{00000000-0005-0000-0000-0000A5170000}"/>
    <cellStyle name="Calculation 83 4" xfId="15438" xr:uid="{00000000-0005-0000-0000-0000A6170000}"/>
    <cellStyle name="Calculation 83 4 2" xfId="15439" xr:uid="{00000000-0005-0000-0000-0000A7170000}"/>
    <cellStyle name="Calculation 83 4 3" xfId="15440" xr:uid="{00000000-0005-0000-0000-0000A8170000}"/>
    <cellStyle name="Calculation 83 5" xfId="15441" xr:uid="{00000000-0005-0000-0000-0000A9170000}"/>
    <cellStyle name="Calculation 83 5 2" xfId="15442" xr:uid="{00000000-0005-0000-0000-0000AA170000}"/>
    <cellStyle name="Calculation 83 6" xfId="15443" xr:uid="{00000000-0005-0000-0000-0000AB170000}"/>
    <cellStyle name="Calculation 84" xfId="11276" xr:uid="{00000000-0005-0000-0000-0000AC170000}"/>
    <cellStyle name="Calculation 84 2" xfId="15444" xr:uid="{00000000-0005-0000-0000-0000AD170000}"/>
    <cellStyle name="Calculation 84 2 2" xfId="15445" xr:uid="{00000000-0005-0000-0000-0000AE170000}"/>
    <cellStyle name="Calculation 84 2 2 2" xfId="15446" xr:uid="{00000000-0005-0000-0000-0000AF170000}"/>
    <cellStyle name="Calculation 84 2 2 3" xfId="15447" xr:uid="{00000000-0005-0000-0000-0000B0170000}"/>
    <cellStyle name="Calculation 84 2 3" xfId="15448" xr:uid="{00000000-0005-0000-0000-0000B1170000}"/>
    <cellStyle name="Calculation 84 2 4" xfId="15449" xr:uid="{00000000-0005-0000-0000-0000B2170000}"/>
    <cellStyle name="Calculation 84 3" xfId="15450" xr:uid="{00000000-0005-0000-0000-0000B3170000}"/>
    <cellStyle name="Calculation 84 3 2" xfId="15451" xr:uid="{00000000-0005-0000-0000-0000B4170000}"/>
    <cellStyle name="Calculation 84 3 2 2" xfId="15452" xr:uid="{00000000-0005-0000-0000-0000B5170000}"/>
    <cellStyle name="Calculation 84 3 2 3" xfId="15453" xr:uid="{00000000-0005-0000-0000-0000B6170000}"/>
    <cellStyle name="Calculation 84 3 3" xfId="15454" xr:uid="{00000000-0005-0000-0000-0000B7170000}"/>
    <cellStyle name="Calculation 84 3 3 2" xfId="15455" xr:uid="{00000000-0005-0000-0000-0000B8170000}"/>
    <cellStyle name="Calculation 84 3 3 3" xfId="15456" xr:uid="{00000000-0005-0000-0000-0000B9170000}"/>
    <cellStyle name="Calculation 84 3 4" xfId="15457" xr:uid="{00000000-0005-0000-0000-0000BA170000}"/>
    <cellStyle name="Calculation 84 3 5" xfId="15458" xr:uid="{00000000-0005-0000-0000-0000BB170000}"/>
    <cellStyle name="Calculation 84 4" xfId="15459" xr:uid="{00000000-0005-0000-0000-0000BC170000}"/>
    <cellStyle name="Calculation 84 4 2" xfId="15460" xr:uid="{00000000-0005-0000-0000-0000BD170000}"/>
    <cellStyle name="Calculation 84 4 3" xfId="15461" xr:uid="{00000000-0005-0000-0000-0000BE170000}"/>
    <cellStyle name="Calculation 84 5" xfId="15462" xr:uid="{00000000-0005-0000-0000-0000BF170000}"/>
    <cellStyle name="Calculation 84 5 2" xfId="15463" xr:uid="{00000000-0005-0000-0000-0000C0170000}"/>
    <cellStyle name="Calculation 84 6" xfId="15464" xr:uid="{00000000-0005-0000-0000-0000C1170000}"/>
    <cellStyle name="Calculation 85" xfId="11277" xr:uid="{00000000-0005-0000-0000-0000C2170000}"/>
    <cellStyle name="Calculation 85 2" xfId="15465" xr:uid="{00000000-0005-0000-0000-0000C3170000}"/>
    <cellStyle name="Calculation 85 2 2" xfId="15466" xr:uid="{00000000-0005-0000-0000-0000C4170000}"/>
    <cellStyle name="Calculation 85 2 2 2" xfId="15467" xr:uid="{00000000-0005-0000-0000-0000C5170000}"/>
    <cellStyle name="Calculation 85 2 2 3" xfId="15468" xr:uid="{00000000-0005-0000-0000-0000C6170000}"/>
    <cellStyle name="Calculation 85 2 3" xfId="15469" xr:uid="{00000000-0005-0000-0000-0000C7170000}"/>
    <cellStyle name="Calculation 85 2 4" xfId="15470" xr:uid="{00000000-0005-0000-0000-0000C8170000}"/>
    <cellStyle name="Calculation 85 3" xfId="15471" xr:uid="{00000000-0005-0000-0000-0000C9170000}"/>
    <cellStyle name="Calculation 85 3 2" xfId="15472" xr:uid="{00000000-0005-0000-0000-0000CA170000}"/>
    <cellStyle name="Calculation 85 3 2 2" xfId="15473" xr:uid="{00000000-0005-0000-0000-0000CB170000}"/>
    <cellStyle name="Calculation 85 3 2 3" xfId="15474" xr:uid="{00000000-0005-0000-0000-0000CC170000}"/>
    <cellStyle name="Calculation 85 3 3" xfId="15475" xr:uid="{00000000-0005-0000-0000-0000CD170000}"/>
    <cellStyle name="Calculation 85 3 3 2" xfId="15476" xr:uid="{00000000-0005-0000-0000-0000CE170000}"/>
    <cellStyle name="Calculation 85 3 3 3" xfId="15477" xr:uid="{00000000-0005-0000-0000-0000CF170000}"/>
    <cellStyle name="Calculation 85 3 4" xfId="15478" xr:uid="{00000000-0005-0000-0000-0000D0170000}"/>
    <cellStyle name="Calculation 85 3 5" xfId="15479" xr:uid="{00000000-0005-0000-0000-0000D1170000}"/>
    <cellStyle name="Calculation 85 4" xfId="15480" xr:uid="{00000000-0005-0000-0000-0000D2170000}"/>
    <cellStyle name="Calculation 85 4 2" xfId="15481" xr:uid="{00000000-0005-0000-0000-0000D3170000}"/>
    <cellStyle name="Calculation 85 4 3" xfId="15482" xr:uid="{00000000-0005-0000-0000-0000D4170000}"/>
    <cellStyle name="Calculation 85 5" xfId="15483" xr:uid="{00000000-0005-0000-0000-0000D5170000}"/>
    <cellStyle name="Calculation 85 5 2" xfId="15484" xr:uid="{00000000-0005-0000-0000-0000D6170000}"/>
    <cellStyle name="Calculation 85 6" xfId="15485" xr:uid="{00000000-0005-0000-0000-0000D7170000}"/>
    <cellStyle name="Calculation 86" xfId="11278" xr:uid="{00000000-0005-0000-0000-0000D8170000}"/>
    <cellStyle name="Calculation 86 2" xfId="15486" xr:uid="{00000000-0005-0000-0000-0000D9170000}"/>
    <cellStyle name="Calculation 86 2 2" xfId="15487" xr:uid="{00000000-0005-0000-0000-0000DA170000}"/>
    <cellStyle name="Calculation 86 2 2 2" xfId="15488" xr:uid="{00000000-0005-0000-0000-0000DB170000}"/>
    <cellStyle name="Calculation 86 2 2 3" xfId="15489" xr:uid="{00000000-0005-0000-0000-0000DC170000}"/>
    <cellStyle name="Calculation 86 2 3" xfId="15490" xr:uid="{00000000-0005-0000-0000-0000DD170000}"/>
    <cellStyle name="Calculation 86 2 4" xfId="15491" xr:uid="{00000000-0005-0000-0000-0000DE170000}"/>
    <cellStyle name="Calculation 86 3" xfId="15492" xr:uid="{00000000-0005-0000-0000-0000DF170000}"/>
    <cellStyle name="Calculation 86 3 2" xfId="15493" xr:uid="{00000000-0005-0000-0000-0000E0170000}"/>
    <cellStyle name="Calculation 86 3 2 2" xfId="15494" xr:uid="{00000000-0005-0000-0000-0000E1170000}"/>
    <cellStyle name="Calculation 86 3 2 3" xfId="15495" xr:uid="{00000000-0005-0000-0000-0000E2170000}"/>
    <cellStyle name="Calculation 86 3 3" xfId="15496" xr:uid="{00000000-0005-0000-0000-0000E3170000}"/>
    <cellStyle name="Calculation 86 3 3 2" xfId="15497" xr:uid="{00000000-0005-0000-0000-0000E4170000}"/>
    <cellStyle name="Calculation 86 3 3 3" xfId="15498" xr:uid="{00000000-0005-0000-0000-0000E5170000}"/>
    <cellStyle name="Calculation 86 3 4" xfId="15499" xr:uid="{00000000-0005-0000-0000-0000E6170000}"/>
    <cellStyle name="Calculation 86 3 5" xfId="15500" xr:uid="{00000000-0005-0000-0000-0000E7170000}"/>
    <cellStyle name="Calculation 86 4" xfId="15501" xr:uid="{00000000-0005-0000-0000-0000E8170000}"/>
    <cellStyle name="Calculation 86 4 2" xfId="15502" xr:uid="{00000000-0005-0000-0000-0000E9170000}"/>
    <cellStyle name="Calculation 86 4 3" xfId="15503" xr:uid="{00000000-0005-0000-0000-0000EA170000}"/>
    <cellStyle name="Calculation 86 5" xfId="15504" xr:uid="{00000000-0005-0000-0000-0000EB170000}"/>
    <cellStyle name="Calculation 86 5 2" xfId="15505" xr:uid="{00000000-0005-0000-0000-0000EC170000}"/>
    <cellStyle name="Calculation 86 6" xfId="15506" xr:uid="{00000000-0005-0000-0000-0000ED170000}"/>
    <cellStyle name="Calculation 87" xfId="15507" xr:uid="{00000000-0005-0000-0000-0000EE170000}"/>
    <cellStyle name="Calculation 87 2" xfId="15508" xr:uid="{00000000-0005-0000-0000-0000EF170000}"/>
    <cellStyle name="Calculation 87 2 2" xfId="15509" xr:uid="{00000000-0005-0000-0000-0000F0170000}"/>
    <cellStyle name="Calculation 87 2 2 2" xfId="15510" xr:uid="{00000000-0005-0000-0000-0000F1170000}"/>
    <cellStyle name="Calculation 87 2 2 3" xfId="15511" xr:uid="{00000000-0005-0000-0000-0000F2170000}"/>
    <cellStyle name="Calculation 87 2 3" xfId="15512" xr:uid="{00000000-0005-0000-0000-0000F3170000}"/>
    <cellStyle name="Calculation 87 2 4" xfId="15513" xr:uid="{00000000-0005-0000-0000-0000F4170000}"/>
    <cellStyle name="Calculation 87 3" xfId="15514" xr:uid="{00000000-0005-0000-0000-0000F5170000}"/>
    <cellStyle name="Calculation 87 3 2" xfId="15515" xr:uid="{00000000-0005-0000-0000-0000F6170000}"/>
    <cellStyle name="Calculation 87 3 3" xfId="15516" xr:uid="{00000000-0005-0000-0000-0000F7170000}"/>
    <cellStyle name="Calculation 87 4" xfId="15517" xr:uid="{00000000-0005-0000-0000-0000F8170000}"/>
    <cellStyle name="Calculation 87 5" xfId="15518" xr:uid="{00000000-0005-0000-0000-0000F9170000}"/>
    <cellStyle name="Calculation 88" xfId="15519" xr:uid="{00000000-0005-0000-0000-0000FA170000}"/>
    <cellStyle name="Calculation 88 2" xfId="15520" xr:uid="{00000000-0005-0000-0000-0000FB170000}"/>
    <cellStyle name="Calculation 88 2 2" xfId="15521" xr:uid="{00000000-0005-0000-0000-0000FC170000}"/>
    <cellStyle name="Calculation 88 2 3" xfId="15522" xr:uid="{00000000-0005-0000-0000-0000FD170000}"/>
    <cellStyle name="Calculation 88 3" xfId="15523" xr:uid="{00000000-0005-0000-0000-0000FE170000}"/>
    <cellStyle name="Calculation 88 4" xfId="15524" xr:uid="{00000000-0005-0000-0000-0000FF170000}"/>
    <cellStyle name="Calculation 89" xfId="15525" xr:uid="{00000000-0005-0000-0000-000000180000}"/>
    <cellStyle name="Calculation 89 2" xfId="15526" xr:uid="{00000000-0005-0000-0000-000001180000}"/>
    <cellStyle name="Calculation 89 2 2" xfId="15527" xr:uid="{00000000-0005-0000-0000-000002180000}"/>
    <cellStyle name="Calculation 89 2 3" xfId="15528" xr:uid="{00000000-0005-0000-0000-000003180000}"/>
    <cellStyle name="Calculation 89 3" xfId="15529" xr:uid="{00000000-0005-0000-0000-000004180000}"/>
    <cellStyle name="Calculation 89 3 2" xfId="15530" xr:uid="{00000000-0005-0000-0000-000005180000}"/>
    <cellStyle name="Calculation 89 3 3" xfId="15531" xr:uid="{00000000-0005-0000-0000-000006180000}"/>
    <cellStyle name="Calculation 89 4" xfId="15532" xr:uid="{00000000-0005-0000-0000-000007180000}"/>
    <cellStyle name="Calculation 89 5" xfId="15533" xr:uid="{00000000-0005-0000-0000-000008180000}"/>
    <cellStyle name="Calculation 9" xfId="345" xr:uid="{00000000-0005-0000-0000-000009180000}"/>
    <cellStyle name="Calculation 9 2" xfId="15534" xr:uid="{00000000-0005-0000-0000-00000A180000}"/>
    <cellStyle name="Calculation 9 2 2" xfId="15535" xr:uid="{00000000-0005-0000-0000-00000B180000}"/>
    <cellStyle name="Calculation 9 2 2 2" xfId="15536" xr:uid="{00000000-0005-0000-0000-00000C180000}"/>
    <cellStyle name="Calculation 9 2 2 3" xfId="15537" xr:uid="{00000000-0005-0000-0000-00000D180000}"/>
    <cellStyle name="Calculation 9 2 3" xfId="15538" xr:uid="{00000000-0005-0000-0000-00000E180000}"/>
    <cellStyle name="Calculation 9 2 4" xfId="15539" xr:uid="{00000000-0005-0000-0000-00000F180000}"/>
    <cellStyle name="Calculation 9 3" xfId="15540" xr:uid="{00000000-0005-0000-0000-000010180000}"/>
    <cellStyle name="Calculation 9 3 2" xfId="15541" xr:uid="{00000000-0005-0000-0000-000011180000}"/>
    <cellStyle name="Calculation 9 3 2 2" xfId="15542" xr:uid="{00000000-0005-0000-0000-000012180000}"/>
    <cellStyle name="Calculation 9 3 2 3" xfId="15543" xr:uid="{00000000-0005-0000-0000-000013180000}"/>
    <cellStyle name="Calculation 9 3 3" xfId="15544" xr:uid="{00000000-0005-0000-0000-000014180000}"/>
    <cellStyle name="Calculation 9 3 3 2" xfId="15545" xr:uid="{00000000-0005-0000-0000-000015180000}"/>
    <cellStyle name="Calculation 9 3 3 3" xfId="15546" xr:uid="{00000000-0005-0000-0000-000016180000}"/>
    <cellStyle name="Calculation 9 3 4" xfId="15547" xr:uid="{00000000-0005-0000-0000-000017180000}"/>
    <cellStyle name="Calculation 9 3 5" xfId="15548" xr:uid="{00000000-0005-0000-0000-000018180000}"/>
    <cellStyle name="Calculation 9 4" xfId="15549" xr:uid="{00000000-0005-0000-0000-000019180000}"/>
    <cellStyle name="Calculation 9 4 2" xfId="15550" xr:uid="{00000000-0005-0000-0000-00001A180000}"/>
    <cellStyle name="Calculation 9 4 3" xfId="15551" xr:uid="{00000000-0005-0000-0000-00001B180000}"/>
    <cellStyle name="Calculation 9 5" xfId="15552" xr:uid="{00000000-0005-0000-0000-00001C180000}"/>
    <cellStyle name="Calculation 9 5 2" xfId="15553" xr:uid="{00000000-0005-0000-0000-00001D180000}"/>
    <cellStyle name="Calculation 9 6" xfId="15554" xr:uid="{00000000-0005-0000-0000-00001E180000}"/>
    <cellStyle name="Calculation 90" xfId="15555" xr:uid="{00000000-0005-0000-0000-00001F180000}"/>
    <cellStyle name="Calculation 90 2" xfId="15556" xr:uid="{00000000-0005-0000-0000-000020180000}"/>
    <cellStyle name="Calculation 91" xfId="15557" xr:uid="{00000000-0005-0000-0000-000021180000}"/>
    <cellStyle name="Cálculo" xfId="55" xr:uid="{00000000-0005-0000-0000-000022180000}"/>
    <cellStyle name="Cálculo 10" xfId="11279" xr:uid="{00000000-0005-0000-0000-000023180000}"/>
    <cellStyle name="Cálculo 10 2" xfId="15558" xr:uid="{00000000-0005-0000-0000-000024180000}"/>
    <cellStyle name="Cálculo 10 2 2" xfId="15559" xr:uid="{00000000-0005-0000-0000-000025180000}"/>
    <cellStyle name="Cálculo 10 2 2 2" xfId="15560" xr:uid="{00000000-0005-0000-0000-000026180000}"/>
    <cellStyle name="Cálculo 10 2 2 3" xfId="15561" xr:uid="{00000000-0005-0000-0000-000027180000}"/>
    <cellStyle name="Cálculo 10 2 3" xfId="15562" xr:uid="{00000000-0005-0000-0000-000028180000}"/>
    <cellStyle name="Cálculo 10 2 4" xfId="15563" xr:uid="{00000000-0005-0000-0000-000029180000}"/>
    <cellStyle name="Cálculo 10 3" xfId="15564" xr:uid="{00000000-0005-0000-0000-00002A180000}"/>
    <cellStyle name="Cálculo 10 3 2" xfId="15565" xr:uid="{00000000-0005-0000-0000-00002B180000}"/>
    <cellStyle name="Cálculo 10 3 2 2" xfId="15566" xr:uid="{00000000-0005-0000-0000-00002C180000}"/>
    <cellStyle name="Cálculo 10 3 2 3" xfId="15567" xr:uid="{00000000-0005-0000-0000-00002D180000}"/>
    <cellStyle name="Cálculo 10 3 3" xfId="15568" xr:uid="{00000000-0005-0000-0000-00002E180000}"/>
    <cellStyle name="Cálculo 10 3 3 2" xfId="15569" xr:uid="{00000000-0005-0000-0000-00002F180000}"/>
    <cellStyle name="Cálculo 10 3 3 3" xfId="15570" xr:uid="{00000000-0005-0000-0000-000030180000}"/>
    <cellStyle name="Cálculo 10 3 4" xfId="15571" xr:uid="{00000000-0005-0000-0000-000031180000}"/>
    <cellStyle name="Cálculo 10 3 5" xfId="15572" xr:uid="{00000000-0005-0000-0000-000032180000}"/>
    <cellStyle name="Cálculo 10 4" xfId="15573" xr:uid="{00000000-0005-0000-0000-000033180000}"/>
    <cellStyle name="Cálculo 10 4 2" xfId="15574" xr:uid="{00000000-0005-0000-0000-000034180000}"/>
    <cellStyle name="Cálculo 10 4 3" xfId="15575" xr:uid="{00000000-0005-0000-0000-000035180000}"/>
    <cellStyle name="Cálculo 10 5" xfId="15576" xr:uid="{00000000-0005-0000-0000-000036180000}"/>
    <cellStyle name="Cálculo 10 5 2" xfId="15577" xr:uid="{00000000-0005-0000-0000-000037180000}"/>
    <cellStyle name="Cálculo 10 6" xfId="15578" xr:uid="{00000000-0005-0000-0000-000038180000}"/>
    <cellStyle name="Cálculo 11" xfId="11280" xr:uid="{00000000-0005-0000-0000-000039180000}"/>
    <cellStyle name="Cálculo 11 2" xfId="15579" xr:uid="{00000000-0005-0000-0000-00003A180000}"/>
    <cellStyle name="Cálculo 11 2 2" xfId="15580" xr:uid="{00000000-0005-0000-0000-00003B180000}"/>
    <cellStyle name="Cálculo 11 2 2 2" xfId="15581" xr:uid="{00000000-0005-0000-0000-00003C180000}"/>
    <cellStyle name="Cálculo 11 2 2 3" xfId="15582" xr:uid="{00000000-0005-0000-0000-00003D180000}"/>
    <cellStyle name="Cálculo 11 2 3" xfId="15583" xr:uid="{00000000-0005-0000-0000-00003E180000}"/>
    <cellStyle name="Cálculo 11 2 4" xfId="15584" xr:uid="{00000000-0005-0000-0000-00003F180000}"/>
    <cellStyle name="Cálculo 11 3" xfId="15585" xr:uid="{00000000-0005-0000-0000-000040180000}"/>
    <cellStyle name="Cálculo 11 3 2" xfId="15586" xr:uid="{00000000-0005-0000-0000-000041180000}"/>
    <cellStyle name="Cálculo 11 3 2 2" xfId="15587" xr:uid="{00000000-0005-0000-0000-000042180000}"/>
    <cellStyle name="Cálculo 11 3 2 3" xfId="15588" xr:uid="{00000000-0005-0000-0000-000043180000}"/>
    <cellStyle name="Cálculo 11 3 3" xfId="15589" xr:uid="{00000000-0005-0000-0000-000044180000}"/>
    <cellStyle name="Cálculo 11 3 3 2" xfId="15590" xr:uid="{00000000-0005-0000-0000-000045180000}"/>
    <cellStyle name="Cálculo 11 3 3 3" xfId="15591" xr:uid="{00000000-0005-0000-0000-000046180000}"/>
    <cellStyle name="Cálculo 11 3 4" xfId="15592" xr:uid="{00000000-0005-0000-0000-000047180000}"/>
    <cellStyle name="Cálculo 11 3 5" xfId="15593" xr:uid="{00000000-0005-0000-0000-000048180000}"/>
    <cellStyle name="Cálculo 11 4" xfId="15594" xr:uid="{00000000-0005-0000-0000-000049180000}"/>
    <cellStyle name="Cálculo 11 4 2" xfId="15595" xr:uid="{00000000-0005-0000-0000-00004A180000}"/>
    <cellStyle name="Cálculo 11 4 3" xfId="15596" xr:uid="{00000000-0005-0000-0000-00004B180000}"/>
    <cellStyle name="Cálculo 11 5" xfId="15597" xr:uid="{00000000-0005-0000-0000-00004C180000}"/>
    <cellStyle name="Cálculo 11 5 2" xfId="15598" xr:uid="{00000000-0005-0000-0000-00004D180000}"/>
    <cellStyle name="Cálculo 11 6" xfId="15599" xr:uid="{00000000-0005-0000-0000-00004E180000}"/>
    <cellStyle name="Cálculo 12" xfId="11281" xr:uid="{00000000-0005-0000-0000-00004F180000}"/>
    <cellStyle name="Cálculo 12 2" xfId="15600" xr:uid="{00000000-0005-0000-0000-000050180000}"/>
    <cellStyle name="Cálculo 12 2 2" xfId="15601" xr:uid="{00000000-0005-0000-0000-000051180000}"/>
    <cellStyle name="Cálculo 12 2 2 2" xfId="15602" xr:uid="{00000000-0005-0000-0000-000052180000}"/>
    <cellStyle name="Cálculo 12 2 2 3" xfId="15603" xr:uid="{00000000-0005-0000-0000-000053180000}"/>
    <cellStyle name="Cálculo 12 2 3" xfId="15604" xr:uid="{00000000-0005-0000-0000-000054180000}"/>
    <cellStyle name="Cálculo 12 2 4" xfId="15605" xr:uid="{00000000-0005-0000-0000-000055180000}"/>
    <cellStyle name="Cálculo 12 3" xfId="15606" xr:uid="{00000000-0005-0000-0000-000056180000}"/>
    <cellStyle name="Cálculo 12 3 2" xfId="15607" xr:uid="{00000000-0005-0000-0000-000057180000}"/>
    <cellStyle name="Cálculo 12 3 2 2" xfId="15608" xr:uid="{00000000-0005-0000-0000-000058180000}"/>
    <cellStyle name="Cálculo 12 3 2 3" xfId="15609" xr:uid="{00000000-0005-0000-0000-000059180000}"/>
    <cellStyle name="Cálculo 12 3 3" xfId="15610" xr:uid="{00000000-0005-0000-0000-00005A180000}"/>
    <cellStyle name="Cálculo 12 3 3 2" xfId="15611" xr:uid="{00000000-0005-0000-0000-00005B180000}"/>
    <cellStyle name="Cálculo 12 3 3 3" xfId="15612" xr:uid="{00000000-0005-0000-0000-00005C180000}"/>
    <cellStyle name="Cálculo 12 3 4" xfId="15613" xr:uid="{00000000-0005-0000-0000-00005D180000}"/>
    <cellStyle name="Cálculo 12 3 5" xfId="15614" xr:uid="{00000000-0005-0000-0000-00005E180000}"/>
    <cellStyle name="Cálculo 12 4" xfId="15615" xr:uid="{00000000-0005-0000-0000-00005F180000}"/>
    <cellStyle name="Cálculo 12 4 2" xfId="15616" xr:uid="{00000000-0005-0000-0000-000060180000}"/>
    <cellStyle name="Cálculo 12 4 3" xfId="15617" xr:uid="{00000000-0005-0000-0000-000061180000}"/>
    <cellStyle name="Cálculo 12 5" xfId="15618" xr:uid="{00000000-0005-0000-0000-000062180000}"/>
    <cellStyle name="Cálculo 12 5 2" xfId="15619" xr:uid="{00000000-0005-0000-0000-000063180000}"/>
    <cellStyle name="Cálculo 12 6" xfId="15620" xr:uid="{00000000-0005-0000-0000-000064180000}"/>
    <cellStyle name="Cálculo 13" xfId="11282" xr:uid="{00000000-0005-0000-0000-000065180000}"/>
    <cellStyle name="Cálculo 13 2" xfId="15621" xr:uid="{00000000-0005-0000-0000-000066180000}"/>
    <cellStyle name="Cálculo 13 2 2" xfId="15622" xr:uid="{00000000-0005-0000-0000-000067180000}"/>
    <cellStyle name="Cálculo 13 2 2 2" xfId="15623" xr:uid="{00000000-0005-0000-0000-000068180000}"/>
    <cellStyle name="Cálculo 13 2 2 3" xfId="15624" xr:uid="{00000000-0005-0000-0000-000069180000}"/>
    <cellStyle name="Cálculo 13 2 3" xfId="15625" xr:uid="{00000000-0005-0000-0000-00006A180000}"/>
    <cellStyle name="Cálculo 13 2 4" xfId="15626" xr:uid="{00000000-0005-0000-0000-00006B180000}"/>
    <cellStyle name="Cálculo 13 3" xfId="15627" xr:uid="{00000000-0005-0000-0000-00006C180000}"/>
    <cellStyle name="Cálculo 13 3 2" xfId="15628" xr:uid="{00000000-0005-0000-0000-00006D180000}"/>
    <cellStyle name="Cálculo 13 3 2 2" xfId="15629" xr:uid="{00000000-0005-0000-0000-00006E180000}"/>
    <cellStyle name="Cálculo 13 3 2 3" xfId="15630" xr:uid="{00000000-0005-0000-0000-00006F180000}"/>
    <cellStyle name="Cálculo 13 3 3" xfId="15631" xr:uid="{00000000-0005-0000-0000-000070180000}"/>
    <cellStyle name="Cálculo 13 3 3 2" xfId="15632" xr:uid="{00000000-0005-0000-0000-000071180000}"/>
    <cellStyle name="Cálculo 13 3 3 3" xfId="15633" xr:uid="{00000000-0005-0000-0000-000072180000}"/>
    <cellStyle name="Cálculo 13 3 4" xfId="15634" xr:uid="{00000000-0005-0000-0000-000073180000}"/>
    <cellStyle name="Cálculo 13 3 5" xfId="15635" xr:uid="{00000000-0005-0000-0000-000074180000}"/>
    <cellStyle name="Cálculo 13 4" xfId="15636" xr:uid="{00000000-0005-0000-0000-000075180000}"/>
    <cellStyle name="Cálculo 13 4 2" xfId="15637" xr:uid="{00000000-0005-0000-0000-000076180000}"/>
    <cellStyle name="Cálculo 13 4 3" xfId="15638" xr:uid="{00000000-0005-0000-0000-000077180000}"/>
    <cellStyle name="Cálculo 13 5" xfId="15639" xr:uid="{00000000-0005-0000-0000-000078180000}"/>
    <cellStyle name="Cálculo 13 5 2" xfId="15640" xr:uid="{00000000-0005-0000-0000-000079180000}"/>
    <cellStyle name="Cálculo 13 6" xfId="15641" xr:uid="{00000000-0005-0000-0000-00007A180000}"/>
    <cellStyle name="Cálculo 14" xfId="11283" xr:uid="{00000000-0005-0000-0000-00007B180000}"/>
    <cellStyle name="Cálculo 14 2" xfId="15642" xr:uid="{00000000-0005-0000-0000-00007C180000}"/>
    <cellStyle name="Cálculo 14 2 2" xfId="15643" xr:uid="{00000000-0005-0000-0000-00007D180000}"/>
    <cellStyle name="Cálculo 14 2 2 2" xfId="15644" xr:uid="{00000000-0005-0000-0000-00007E180000}"/>
    <cellStyle name="Cálculo 14 2 2 3" xfId="15645" xr:uid="{00000000-0005-0000-0000-00007F180000}"/>
    <cellStyle name="Cálculo 14 2 3" xfId="15646" xr:uid="{00000000-0005-0000-0000-000080180000}"/>
    <cellStyle name="Cálculo 14 2 4" xfId="15647" xr:uid="{00000000-0005-0000-0000-000081180000}"/>
    <cellStyle name="Cálculo 14 3" xfId="15648" xr:uid="{00000000-0005-0000-0000-000082180000}"/>
    <cellStyle name="Cálculo 14 3 2" xfId="15649" xr:uid="{00000000-0005-0000-0000-000083180000}"/>
    <cellStyle name="Cálculo 14 3 2 2" xfId="15650" xr:uid="{00000000-0005-0000-0000-000084180000}"/>
    <cellStyle name="Cálculo 14 3 2 3" xfId="15651" xr:uid="{00000000-0005-0000-0000-000085180000}"/>
    <cellStyle name="Cálculo 14 3 3" xfId="15652" xr:uid="{00000000-0005-0000-0000-000086180000}"/>
    <cellStyle name="Cálculo 14 3 3 2" xfId="15653" xr:uid="{00000000-0005-0000-0000-000087180000}"/>
    <cellStyle name="Cálculo 14 3 3 3" xfId="15654" xr:uid="{00000000-0005-0000-0000-000088180000}"/>
    <cellStyle name="Cálculo 14 3 4" xfId="15655" xr:uid="{00000000-0005-0000-0000-000089180000}"/>
    <cellStyle name="Cálculo 14 3 5" xfId="15656" xr:uid="{00000000-0005-0000-0000-00008A180000}"/>
    <cellStyle name="Cálculo 14 4" xfId="15657" xr:uid="{00000000-0005-0000-0000-00008B180000}"/>
    <cellStyle name="Cálculo 14 4 2" xfId="15658" xr:uid="{00000000-0005-0000-0000-00008C180000}"/>
    <cellStyle name="Cálculo 14 4 3" xfId="15659" xr:uid="{00000000-0005-0000-0000-00008D180000}"/>
    <cellStyle name="Cálculo 14 5" xfId="15660" xr:uid="{00000000-0005-0000-0000-00008E180000}"/>
    <cellStyle name="Cálculo 14 5 2" xfId="15661" xr:uid="{00000000-0005-0000-0000-00008F180000}"/>
    <cellStyle name="Cálculo 14 6" xfId="15662" xr:uid="{00000000-0005-0000-0000-000090180000}"/>
    <cellStyle name="Cálculo 15" xfId="11284" xr:uid="{00000000-0005-0000-0000-000091180000}"/>
    <cellStyle name="Cálculo 15 2" xfId="15663" xr:uid="{00000000-0005-0000-0000-000092180000}"/>
    <cellStyle name="Cálculo 15 2 2" xfId="15664" xr:uid="{00000000-0005-0000-0000-000093180000}"/>
    <cellStyle name="Cálculo 15 2 2 2" xfId="15665" xr:uid="{00000000-0005-0000-0000-000094180000}"/>
    <cellStyle name="Cálculo 15 2 2 3" xfId="15666" xr:uid="{00000000-0005-0000-0000-000095180000}"/>
    <cellStyle name="Cálculo 15 2 3" xfId="15667" xr:uid="{00000000-0005-0000-0000-000096180000}"/>
    <cellStyle name="Cálculo 15 2 4" xfId="15668" xr:uid="{00000000-0005-0000-0000-000097180000}"/>
    <cellStyle name="Cálculo 15 3" xfId="15669" xr:uid="{00000000-0005-0000-0000-000098180000}"/>
    <cellStyle name="Cálculo 15 3 2" xfId="15670" xr:uid="{00000000-0005-0000-0000-000099180000}"/>
    <cellStyle name="Cálculo 15 3 2 2" xfId="15671" xr:uid="{00000000-0005-0000-0000-00009A180000}"/>
    <cellStyle name="Cálculo 15 3 2 3" xfId="15672" xr:uid="{00000000-0005-0000-0000-00009B180000}"/>
    <cellStyle name="Cálculo 15 3 3" xfId="15673" xr:uid="{00000000-0005-0000-0000-00009C180000}"/>
    <cellStyle name="Cálculo 15 3 3 2" xfId="15674" xr:uid="{00000000-0005-0000-0000-00009D180000}"/>
    <cellStyle name="Cálculo 15 3 3 3" xfId="15675" xr:uid="{00000000-0005-0000-0000-00009E180000}"/>
    <cellStyle name="Cálculo 15 3 4" xfId="15676" xr:uid="{00000000-0005-0000-0000-00009F180000}"/>
    <cellStyle name="Cálculo 15 3 5" xfId="15677" xr:uid="{00000000-0005-0000-0000-0000A0180000}"/>
    <cellStyle name="Cálculo 15 4" xfId="15678" xr:uid="{00000000-0005-0000-0000-0000A1180000}"/>
    <cellStyle name="Cálculo 15 4 2" xfId="15679" xr:uid="{00000000-0005-0000-0000-0000A2180000}"/>
    <cellStyle name="Cálculo 15 4 3" xfId="15680" xr:uid="{00000000-0005-0000-0000-0000A3180000}"/>
    <cellStyle name="Cálculo 15 5" xfId="15681" xr:uid="{00000000-0005-0000-0000-0000A4180000}"/>
    <cellStyle name="Cálculo 15 5 2" xfId="15682" xr:uid="{00000000-0005-0000-0000-0000A5180000}"/>
    <cellStyle name="Cálculo 15 6" xfId="15683" xr:uid="{00000000-0005-0000-0000-0000A6180000}"/>
    <cellStyle name="Cálculo 16" xfId="11285" xr:uid="{00000000-0005-0000-0000-0000A7180000}"/>
    <cellStyle name="Cálculo 16 2" xfId="15684" xr:uid="{00000000-0005-0000-0000-0000A8180000}"/>
    <cellStyle name="Cálculo 16 2 2" xfId="15685" xr:uid="{00000000-0005-0000-0000-0000A9180000}"/>
    <cellStyle name="Cálculo 16 2 2 2" xfId="15686" xr:uid="{00000000-0005-0000-0000-0000AA180000}"/>
    <cellStyle name="Cálculo 16 2 2 3" xfId="15687" xr:uid="{00000000-0005-0000-0000-0000AB180000}"/>
    <cellStyle name="Cálculo 16 2 3" xfId="15688" xr:uid="{00000000-0005-0000-0000-0000AC180000}"/>
    <cellStyle name="Cálculo 16 2 4" xfId="15689" xr:uid="{00000000-0005-0000-0000-0000AD180000}"/>
    <cellStyle name="Cálculo 16 3" xfId="15690" xr:uid="{00000000-0005-0000-0000-0000AE180000}"/>
    <cellStyle name="Cálculo 16 3 2" xfId="15691" xr:uid="{00000000-0005-0000-0000-0000AF180000}"/>
    <cellStyle name="Cálculo 16 3 2 2" xfId="15692" xr:uid="{00000000-0005-0000-0000-0000B0180000}"/>
    <cellStyle name="Cálculo 16 3 2 3" xfId="15693" xr:uid="{00000000-0005-0000-0000-0000B1180000}"/>
    <cellStyle name="Cálculo 16 3 3" xfId="15694" xr:uid="{00000000-0005-0000-0000-0000B2180000}"/>
    <cellStyle name="Cálculo 16 3 3 2" xfId="15695" xr:uid="{00000000-0005-0000-0000-0000B3180000}"/>
    <cellStyle name="Cálculo 16 3 3 3" xfId="15696" xr:uid="{00000000-0005-0000-0000-0000B4180000}"/>
    <cellStyle name="Cálculo 16 3 4" xfId="15697" xr:uid="{00000000-0005-0000-0000-0000B5180000}"/>
    <cellStyle name="Cálculo 16 3 5" xfId="15698" xr:uid="{00000000-0005-0000-0000-0000B6180000}"/>
    <cellStyle name="Cálculo 16 4" xfId="15699" xr:uid="{00000000-0005-0000-0000-0000B7180000}"/>
    <cellStyle name="Cálculo 16 4 2" xfId="15700" xr:uid="{00000000-0005-0000-0000-0000B8180000}"/>
    <cellStyle name="Cálculo 16 4 3" xfId="15701" xr:uid="{00000000-0005-0000-0000-0000B9180000}"/>
    <cellStyle name="Cálculo 16 5" xfId="15702" xr:uid="{00000000-0005-0000-0000-0000BA180000}"/>
    <cellStyle name="Cálculo 16 5 2" xfId="15703" xr:uid="{00000000-0005-0000-0000-0000BB180000}"/>
    <cellStyle name="Cálculo 16 6" xfId="15704" xr:uid="{00000000-0005-0000-0000-0000BC180000}"/>
    <cellStyle name="Cálculo 17" xfId="11286" xr:uid="{00000000-0005-0000-0000-0000BD180000}"/>
    <cellStyle name="Cálculo 17 2" xfId="15705" xr:uid="{00000000-0005-0000-0000-0000BE180000}"/>
    <cellStyle name="Cálculo 17 2 2" xfId="15706" xr:uid="{00000000-0005-0000-0000-0000BF180000}"/>
    <cellStyle name="Cálculo 17 2 2 2" xfId="15707" xr:uid="{00000000-0005-0000-0000-0000C0180000}"/>
    <cellStyle name="Cálculo 17 2 2 3" xfId="15708" xr:uid="{00000000-0005-0000-0000-0000C1180000}"/>
    <cellStyle name="Cálculo 17 2 3" xfId="15709" xr:uid="{00000000-0005-0000-0000-0000C2180000}"/>
    <cellStyle name="Cálculo 17 2 4" xfId="15710" xr:uid="{00000000-0005-0000-0000-0000C3180000}"/>
    <cellStyle name="Cálculo 17 3" xfId="15711" xr:uid="{00000000-0005-0000-0000-0000C4180000}"/>
    <cellStyle name="Cálculo 17 3 2" xfId="15712" xr:uid="{00000000-0005-0000-0000-0000C5180000}"/>
    <cellStyle name="Cálculo 17 3 2 2" xfId="15713" xr:uid="{00000000-0005-0000-0000-0000C6180000}"/>
    <cellStyle name="Cálculo 17 3 2 3" xfId="15714" xr:uid="{00000000-0005-0000-0000-0000C7180000}"/>
    <cellStyle name="Cálculo 17 3 3" xfId="15715" xr:uid="{00000000-0005-0000-0000-0000C8180000}"/>
    <cellStyle name="Cálculo 17 3 3 2" xfId="15716" xr:uid="{00000000-0005-0000-0000-0000C9180000}"/>
    <cellStyle name="Cálculo 17 3 3 3" xfId="15717" xr:uid="{00000000-0005-0000-0000-0000CA180000}"/>
    <cellStyle name="Cálculo 17 3 4" xfId="15718" xr:uid="{00000000-0005-0000-0000-0000CB180000}"/>
    <cellStyle name="Cálculo 17 3 5" xfId="15719" xr:uid="{00000000-0005-0000-0000-0000CC180000}"/>
    <cellStyle name="Cálculo 17 4" xfId="15720" xr:uid="{00000000-0005-0000-0000-0000CD180000}"/>
    <cellStyle name="Cálculo 17 4 2" xfId="15721" xr:uid="{00000000-0005-0000-0000-0000CE180000}"/>
    <cellStyle name="Cálculo 17 4 3" xfId="15722" xr:uid="{00000000-0005-0000-0000-0000CF180000}"/>
    <cellStyle name="Cálculo 17 5" xfId="15723" xr:uid="{00000000-0005-0000-0000-0000D0180000}"/>
    <cellStyle name="Cálculo 17 5 2" xfId="15724" xr:uid="{00000000-0005-0000-0000-0000D1180000}"/>
    <cellStyle name="Cálculo 17 6" xfId="15725" xr:uid="{00000000-0005-0000-0000-0000D2180000}"/>
    <cellStyle name="Cálculo 18" xfId="11287" xr:uid="{00000000-0005-0000-0000-0000D3180000}"/>
    <cellStyle name="Cálculo 18 2" xfId="15726" xr:uid="{00000000-0005-0000-0000-0000D4180000}"/>
    <cellStyle name="Cálculo 18 2 2" xfId="15727" xr:uid="{00000000-0005-0000-0000-0000D5180000}"/>
    <cellStyle name="Cálculo 18 2 2 2" xfId="15728" xr:uid="{00000000-0005-0000-0000-0000D6180000}"/>
    <cellStyle name="Cálculo 18 2 2 3" xfId="15729" xr:uid="{00000000-0005-0000-0000-0000D7180000}"/>
    <cellStyle name="Cálculo 18 2 3" xfId="15730" xr:uid="{00000000-0005-0000-0000-0000D8180000}"/>
    <cellStyle name="Cálculo 18 2 4" xfId="15731" xr:uid="{00000000-0005-0000-0000-0000D9180000}"/>
    <cellStyle name="Cálculo 18 3" xfId="15732" xr:uid="{00000000-0005-0000-0000-0000DA180000}"/>
    <cellStyle name="Cálculo 18 3 2" xfId="15733" xr:uid="{00000000-0005-0000-0000-0000DB180000}"/>
    <cellStyle name="Cálculo 18 3 2 2" xfId="15734" xr:uid="{00000000-0005-0000-0000-0000DC180000}"/>
    <cellStyle name="Cálculo 18 3 2 3" xfId="15735" xr:uid="{00000000-0005-0000-0000-0000DD180000}"/>
    <cellStyle name="Cálculo 18 3 3" xfId="15736" xr:uid="{00000000-0005-0000-0000-0000DE180000}"/>
    <cellStyle name="Cálculo 18 3 3 2" xfId="15737" xr:uid="{00000000-0005-0000-0000-0000DF180000}"/>
    <cellStyle name="Cálculo 18 3 3 3" xfId="15738" xr:uid="{00000000-0005-0000-0000-0000E0180000}"/>
    <cellStyle name="Cálculo 18 3 4" xfId="15739" xr:uid="{00000000-0005-0000-0000-0000E1180000}"/>
    <cellStyle name="Cálculo 18 3 5" xfId="15740" xr:uid="{00000000-0005-0000-0000-0000E2180000}"/>
    <cellStyle name="Cálculo 18 4" xfId="15741" xr:uid="{00000000-0005-0000-0000-0000E3180000}"/>
    <cellStyle name="Cálculo 18 4 2" xfId="15742" xr:uid="{00000000-0005-0000-0000-0000E4180000}"/>
    <cellStyle name="Cálculo 18 4 3" xfId="15743" xr:uid="{00000000-0005-0000-0000-0000E5180000}"/>
    <cellStyle name="Cálculo 18 5" xfId="15744" xr:uid="{00000000-0005-0000-0000-0000E6180000}"/>
    <cellStyle name="Cálculo 18 5 2" xfId="15745" xr:uid="{00000000-0005-0000-0000-0000E7180000}"/>
    <cellStyle name="Cálculo 18 6" xfId="15746" xr:uid="{00000000-0005-0000-0000-0000E8180000}"/>
    <cellStyle name="Cálculo 19" xfId="11288" xr:uid="{00000000-0005-0000-0000-0000E9180000}"/>
    <cellStyle name="Cálculo 19 2" xfId="15747" xr:uid="{00000000-0005-0000-0000-0000EA180000}"/>
    <cellStyle name="Cálculo 19 2 2" xfId="15748" xr:uid="{00000000-0005-0000-0000-0000EB180000}"/>
    <cellStyle name="Cálculo 19 2 2 2" xfId="15749" xr:uid="{00000000-0005-0000-0000-0000EC180000}"/>
    <cellStyle name="Cálculo 19 2 2 3" xfId="15750" xr:uid="{00000000-0005-0000-0000-0000ED180000}"/>
    <cellStyle name="Cálculo 19 2 3" xfId="15751" xr:uid="{00000000-0005-0000-0000-0000EE180000}"/>
    <cellStyle name="Cálculo 19 2 4" xfId="15752" xr:uid="{00000000-0005-0000-0000-0000EF180000}"/>
    <cellStyle name="Cálculo 19 3" xfId="15753" xr:uid="{00000000-0005-0000-0000-0000F0180000}"/>
    <cellStyle name="Cálculo 19 3 2" xfId="15754" xr:uid="{00000000-0005-0000-0000-0000F1180000}"/>
    <cellStyle name="Cálculo 19 3 2 2" xfId="15755" xr:uid="{00000000-0005-0000-0000-0000F2180000}"/>
    <cellStyle name="Cálculo 19 3 2 3" xfId="15756" xr:uid="{00000000-0005-0000-0000-0000F3180000}"/>
    <cellStyle name="Cálculo 19 3 3" xfId="15757" xr:uid="{00000000-0005-0000-0000-0000F4180000}"/>
    <cellStyle name="Cálculo 19 3 3 2" xfId="15758" xr:uid="{00000000-0005-0000-0000-0000F5180000}"/>
    <cellStyle name="Cálculo 19 3 3 3" xfId="15759" xr:uid="{00000000-0005-0000-0000-0000F6180000}"/>
    <cellStyle name="Cálculo 19 3 4" xfId="15760" xr:uid="{00000000-0005-0000-0000-0000F7180000}"/>
    <cellStyle name="Cálculo 19 3 5" xfId="15761" xr:uid="{00000000-0005-0000-0000-0000F8180000}"/>
    <cellStyle name="Cálculo 19 4" xfId="15762" xr:uid="{00000000-0005-0000-0000-0000F9180000}"/>
    <cellStyle name="Cálculo 19 4 2" xfId="15763" xr:uid="{00000000-0005-0000-0000-0000FA180000}"/>
    <cellStyle name="Cálculo 19 4 3" xfId="15764" xr:uid="{00000000-0005-0000-0000-0000FB180000}"/>
    <cellStyle name="Cálculo 19 5" xfId="15765" xr:uid="{00000000-0005-0000-0000-0000FC180000}"/>
    <cellStyle name="Cálculo 19 5 2" xfId="15766" xr:uid="{00000000-0005-0000-0000-0000FD180000}"/>
    <cellStyle name="Cálculo 19 6" xfId="15767" xr:uid="{00000000-0005-0000-0000-0000FE180000}"/>
    <cellStyle name="Cálculo 2" xfId="3529" xr:uid="{00000000-0005-0000-0000-0000FF180000}"/>
    <cellStyle name="Cálculo 2 2" xfId="15768" xr:uid="{00000000-0005-0000-0000-000000190000}"/>
    <cellStyle name="Cálculo 2 2 2" xfId="15769" xr:uid="{00000000-0005-0000-0000-000001190000}"/>
    <cellStyle name="Cálculo 2 2 2 2" xfId="15770" xr:uid="{00000000-0005-0000-0000-000002190000}"/>
    <cellStyle name="Cálculo 2 2 2 3" xfId="15771" xr:uid="{00000000-0005-0000-0000-000003190000}"/>
    <cellStyle name="Cálculo 2 2 3" xfId="15772" xr:uid="{00000000-0005-0000-0000-000004190000}"/>
    <cellStyle name="Cálculo 2 2 4" xfId="15773" xr:uid="{00000000-0005-0000-0000-000005190000}"/>
    <cellStyle name="Cálculo 2 3" xfId="15774" xr:uid="{00000000-0005-0000-0000-000006190000}"/>
    <cellStyle name="Cálculo 2 3 2" xfId="15775" xr:uid="{00000000-0005-0000-0000-000007190000}"/>
    <cellStyle name="Cálculo 2 3 2 2" xfId="15776" xr:uid="{00000000-0005-0000-0000-000008190000}"/>
    <cellStyle name="Cálculo 2 3 2 3" xfId="15777" xr:uid="{00000000-0005-0000-0000-000009190000}"/>
    <cellStyle name="Cálculo 2 3 3" xfId="15778" xr:uid="{00000000-0005-0000-0000-00000A190000}"/>
    <cellStyle name="Cálculo 2 3 3 2" xfId="15779" xr:uid="{00000000-0005-0000-0000-00000B190000}"/>
    <cellStyle name="Cálculo 2 3 3 3" xfId="15780" xr:uid="{00000000-0005-0000-0000-00000C190000}"/>
    <cellStyle name="Cálculo 2 3 4" xfId="15781" xr:uid="{00000000-0005-0000-0000-00000D190000}"/>
    <cellStyle name="Cálculo 2 3 5" xfId="15782" xr:uid="{00000000-0005-0000-0000-00000E190000}"/>
    <cellStyle name="Cálculo 2 4" xfId="15783" xr:uid="{00000000-0005-0000-0000-00000F190000}"/>
    <cellStyle name="Cálculo 2 4 2" xfId="15784" xr:uid="{00000000-0005-0000-0000-000010190000}"/>
    <cellStyle name="Cálculo 2 4 3" xfId="15785" xr:uid="{00000000-0005-0000-0000-000011190000}"/>
    <cellStyle name="Cálculo 2 5" xfId="15786" xr:uid="{00000000-0005-0000-0000-000012190000}"/>
    <cellStyle name="Cálculo 2 5 2" xfId="15787" xr:uid="{00000000-0005-0000-0000-000013190000}"/>
    <cellStyle name="Cálculo 2 6" xfId="15788" xr:uid="{00000000-0005-0000-0000-000014190000}"/>
    <cellStyle name="Cálculo 20" xfId="11289" xr:uid="{00000000-0005-0000-0000-000015190000}"/>
    <cellStyle name="Cálculo 20 2" xfId="15789" xr:uid="{00000000-0005-0000-0000-000016190000}"/>
    <cellStyle name="Cálculo 20 2 2" xfId="15790" xr:uid="{00000000-0005-0000-0000-000017190000}"/>
    <cellStyle name="Cálculo 20 2 2 2" xfId="15791" xr:uid="{00000000-0005-0000-0000-000018190000}"/>
    <cellStyle name="Cálculo 20 2 2 3" xfId="15792" xr:uid="{00000000-0005-0000-0000-000019190000}"/>
    <cellStyle name="Cálculo 20 2 3" xfId="15793" xr:uid="{00000000-0005-0000-0000-00001A190000}"/>
    <cellStyle name="Cálculo 20 2 4" xfId="15794" xr:uid="{00000000-0005-0000-0000-00001B190000}"/>
    <cellStyle name="Cálculo 20 3" xfId="15795" xr:uid="{00000000-0005-0000-0000-00001C190000}"/>
    <cellStyle name="Cálculo 20 3 2" xfId="15796" xr:uid="{00000000-0005-0000-0000-00001D190000}"/>
    <cellStyle name="Cálculo 20 3 2 2" xfId="15797" xr:uid="{00000000-0005-0000-0000-00001E190000}"/>
    <cellStyle name="Cálculo 20 3 2 3" xfId="15798" xr:uid="{00000000-0005-0000-0000-00001F190000}"/>
    <cellStyle name="Cálculo 20 3 3" xfId="15799" xr:uid="{00000000-0005-0000-0000-000020190000}"/>
    <cellStyle name="Cálculo 20 3 3 2" xfId="15800" xr:uid="{00000000-0005-0000-0000-000021190000}"/>
    <cellStyle name="Cálculo 20 3 3 3" xfId="15801" xr:uid="{00000000-0005-0000-0000-000022190000}"/>
    <cellStyle name="Cálculo 20 3 4" xfId="15802" xr:uid="{00000000-0005-0000-0000-000023190000}"/>
    <cellStyle name="Cálculo 20 3 5" xfId="15803" xr:uid="{00000000-0005-0000-0000-000024190000}"/>
    <cellStyle name="Cálculo 20 4" xfId="15804" xr:uid="{00000000-0005-0000-0000-000025190000}"/>
    <cellStyle name="Cálculo 20 4 2" xfId="15805" xr:uid="{00000000-0005-0000-0000-000026190000}"/>
    <cellStyle name="Cálculo 20 4 3" xfId="15806" xr:uid="{00000000-0005-0000-0000-000027190000}"/>
    <cellStyle name="Cálculo 20 5" xfId="15807" xr:uid="{00000000-0005-0000-0000-000028190000}"/>
    <cellStyle name="Cálculo 20 5 2" xfId="15808" xr:uid="{00000000-0005-0000-0000-000029190000}"/>
    <cellStyle name="Cálculo 20 6" xfId="15809" xr:uid="{00000000-0005-0000-0000-00002A190000}"/>
    <cellStyle name="Cálculo 21" xfId="11290" xr:uid="{00000000-0005-0000-0000-00002B190000}"/>
    <cellStyle name="Cálculo 21 2" xfId="15810" xr:uid="{00000000-0005-0000-0000-00002C190000}"/>
    <cellStyle name="Cálculo 21 2 2" xfId="15811" xr:uid="{00000000-0005-0000-0000-00002D190000}"/>
    <cellStyle name="Cálculo 21 2 2 2" xfId="15812" xr:uid="{00000000-0005-0000-0000-00002E190000}"/>
    <cellStyle name="Cálculo 21 2 2 3" xfId="15813" xr:uid="{00000000-0005-0000-0000-00002F190000}"/>
    <cellStyle name="Cálculo 21 2 3" xfId="15814" xr:uid="{00000000-0005-0000-0000-000030190000}"/>
    <cellStyle name="Cálculo 21 2 4" xfId="15815" xr:uid="{00000000-0005-0000-0000-000031190000}"/>
    <cellStyle name="Cálculo 21 3" xfId="15816" xr:uid="{00000000-0005-0000-0000-000032190000}"/>
    <cellStyle name="Cálculo 21 3 2" xfId="15817" xr:uid="{00000000-0005-0000-0000-000033190000}"/>
    <cellStyle name="Cálculo 21 3 2 2" xfId="15818" xr:uid="{00000000-0005-0000-0000-000034190000}"/>
    <cellStyle name="Cálculo 21 3 2 3" xfId="15819" xr:uid="{00000000-0005-0000-0000-000035190000}"/>
    <cellStyle name="Cálculo 21 3 3" xfId="15820" xr:uid="{00000000-0005-0000-0000-000036190000}"/>
    <cellStyle name="Cálculo 21 3 3 2" xfId="15821" xr:uid="{00000000-0005-0000-0000-000037190000}"/>
    <cellStyle name="Cálculo 21 3 3 3" xfId="15822" xr:uid="{00000000-0005-0000-0000-000038190000}"/>
    <cellStyle name="Cálculo 21 3 4" xfId="15823" xr:uid="{00000000-0005-0000-0000-000039190000}"/>
    <cellStyle name="Cálculo 21 3 5" xfId="15824" xr:uid="{00000000-0005-0000-0000-00003A190000}"/>
    <cellStyle name="Cálculo 21 4" xfId="15825" xr:uid="{00000000-0005-0000-0000-00003B190000}"/>
    <cellStyle name="Cálculo 21 4 2" xfId="15826" xr:uid="{00000000-0005-0000-0000-00003C190000}"/>
    <cellStyle name="Cálculo 21 4 3" xfId="15827" xr:uid="{00000000-0005-0000-0000-00003D190000}"/>
    <cellStyle name="Cálculo 21 5" xfId="15828" xr:uid="{00000000-0005-0000-0000-00003E190000}"/>
    <cellStyle name="Cálculo 21 5 2" xfId="15829" xr:uid="{00000000-0005-0000-0000-00003F190000}"/>
    <cellStyle name="Cálculo 21 6" xfId="15830" xr:uid="{00000000-0005-0000-0000-000040190000}"/>
    <cellStyle name="Cálculo 22" xfId="11291" xr:uid="{00000000-0005-0000-0000-000041190000}"/>
    <cellStyle name="Cálculo 22 2" xfId="15831" xr:uid="{00000000-0005-0000-0000-000042190000}"/>
    <cellStyle name="Cálculo 22 2 2" xfId="15832" xr:uid="{00000000-0005-0000-0000-000043190000}"/>
    <cellStyle name="Cálculo 22 2 2 2" xfId="15833" xr:uid="{00000000-0005-0000-0000-000044190000}"/>
    <cellStyle name="Cálculo 22 2 2 3" xfId="15834" xr:uid="{00000000-0005-0000-0000-000045190000}"/>
    <cellStyle name="Cálculo 22 2 3" xfId="15835" xr:uid="{00000000-0005-0000-0000-000046190000}"/>
    <cellStyle name="Cálculo 22 2 4" xfId="15836" xr:uid="{00000000-0005-0000-0000-000047190000}"/>
    <cellStyle name="Cálculo 22 3" xfId="15837" xr:uid="{00000000-0005-0000-0000-000048190000}"/>
    <cellStyle name="Cálculo 22 3 2" xfId="15838" xr:uid="{00000000-0005-0000-0000-000049190000}"/>
    <cellStyle name="Cálculo 22 3 2 2" xfId="15839" xr:uid="{00000000-0005-0000-0000-00004A190000}"/>
    <cellStyle name="Cálculo 22 3 2 3" xfId="15840" xr:uid="{00000000-0005-0000-0000-00004B190000}"/>
    <cellStyle name="Cálculo 22 3 3" xfId="15841" xr:uid="{00000000-0005-0000-0000-00004C190000}"/>
    <cellStyle name="Cálculo 22 3 3 2" xfId="15842" xr:uid="{00000000-0005-0000-0000-00004D190000}"/>
    <cellStyle name="Cálculo 22 3 3 3" xfId="15843" xr:uid="{00000000-0005-0000-0000-00004E190000}"/>
    <cellStyle name="Cálculo 22 3 4" xfId="15844" xr:uid="{00000000-0005-0000-0000-00004F190000}"/>
    <cellStyle name="Cálculo 22 3 5" xfId="15845" xr:uid="{00000000-0005-0000-0000-000050190000}"/>
    <cellStyle name="Cálculo 22 4" xfId="15846" xr:uid="{00000000-0005-0000-0000-000051190000}"/>
    <cellStyle name="Cálculo 22 4 2" xfId="15847" xr:uid="{00000000-0005-0000-0000-000052190000}"/>
    <cellStyle name="Cálculo 22 4 3" xfId="15848" xr:uid="{00000000-0005-0000-0000-000053190000}"/>
    <cellStyle name="Cálculo 22 5" xfId="15849" xr:uid="{00000000-0005-0000-0000-000054190000}"/>
    <cellStyle name="Cálculo 22 5 2" xfId="15850" xr:uid="{00000000-0005-0000-0000-000055190000}"/>
    <cellStyle name="Cálculo 22 6" xfId="15851" xr:uid="{00000000-0005-0000-0000-000056190000}"/>
    <cellStyle name="Cálculo 23" xfId="11292" xr:uid="{00000000-0005-0000-0000-000057190000}"/>
    <cellStyle name="Cálculo 23 2" xfId="15852" xr:uid="{00000000-0005-0000-0000-000058190000}"/>
    <cellStyle name="Cálculo 23 2 2" xfId="15853" xr:uid="{00000000-0005-0000-0000-000059190000}"/>
    <cellStyle name="Cálculo 23 2 2 2" xfId="15854" xr:uid="{00000000-0005-0000-0000-00005A190000}"/>
    <cellStyle name="Cálculo 23 2 2 3" xfId="15855" xr:uid="{00000000-0005-0000-0000-00005B190000}"/>
    <cellStyle name="Cálculo 23 2 3" xfId="15856" xr:uid="{00000000-0005-0000-0000-00005C190000}"/>
    <cellStyle name="Cálculo 23 2 4" xfId="15857" xr:uid="{00000000-0005-0000-0000-00005D190000}"/>
    <cellStyle name="Cálculo 23 3" xfId="15858" xr:uid="{00000000-0005-0000-0000-00005E190000}"/>
    <cellStyle name="Cálculo 23 3 2" xfId="15859" xr:uid="{00000000-0005-0000-0000-00005F190000}"/>
    <cellStyle name="Cálculo 23 3 2 2" xfId="15860" xr:uid="{00000000-0005-0000-0000-000060190000}"/>
    <cellStyle name="Cálculo 23 3 2 3" xfId="15861" xr:uid="{00000000-0005-0000-0000-000061190000}"/>
    <cellStyle name="Cálculo 23 3 3" xfId="15862" xr:uid="{00000000-0005-0000-0000-000062190000}"/>
    <cellStyle name="Cálculo 23 3 3 2" xfId="15863" xr:uid="{00000000-0005-0000-0000-000063190000}"/>
    <cellStyle name="Cálculo 23 3 3 3" xfId="15864" xr:uid="{00000000-0005-0000-0000-000064190000}"/>
    <cellStyle name="Cálculo 23 3 4" xfId="15865" xr:uid="{00000000-0005-0000-0000-000065190000}"/>
    <cellStyle name="Cálculo 23 3 5" xfId="15866" xr:uid="{00000000-0005-0000-0000-000066190000}"/>
    <cellStyle name="Cálculo 23 4" xfId="15867" xr:uid="{00000000-0005-0000-0000-000067190000}"/>
    <cellStyle name="Cálculo 23 4 2" xfId="15868" xr:uid="{00000000-0005-0000-0000-000068190000}"/>
    <cellStyle name="Cálculo 23 4 3" xfId="15869" xr:uid="{00000000-0005-0000-0000-000069190000}"/>
    <cellStyle name="Cálculo 23 5" xfId="15870" xr:uid="{00000000-0005-0000-0000-00006A190000}"/>
    <cellStyle name="Cálculo 23 5 2" xfId="15871" xr:uid="{00000000-0005-0000-0000-00006B190000}"/>
    <cellStyle name="Cálculo 23 6" xfId="15872" xr:uid="{00000000-0005-0000-0000-00006C190000}"/>
    <cellStyle name="Cálculo 24" xfId="11293" xr:uid="{00000000-0005-0000-0000-00006D190000}"/>
    <cellStyle name="Cálculo 24 2" xfId="15873" xr:uid="{00000000-0005-0000-0000-00006E190000}"/>
    <cellStyle name="Cálculo 24 2 2" xfId="15874" xr:uid="{00000000-0005-0000-0000-00006F190000}"/>
    <cellStyle name="Cálculo 24 2 2 2" xfId="15875" xr:uid="{00000000-0005-0000-0000-000070190000}"/>
    <cellStyle name="Cálculo 24 2 2 3" xfId="15876" xr:uid="{00000000-0005-0000-0000-000071190000}"/>
    <cellStyle name="Cálculo 24 2 3" xfId="15877" xr:uid="{00000000-0005-0000-0000-000072190000}"/>
    <cellStyle name="Cálculo 24 2 4" xfId="15878" xr:uid="{00000000-0005-0000-0000-000073190000}"/>
    <cellStyle name="Cálculo 24 3" xfId="15879" xr:uid="{00000000-0005-0000-0000-000074190000}"/>
    <cellStyle name="Cálculo 24 3 2" xfId="15880" xr:uid="{00000000-0005-0000-0000-000075190000}"/>
    <cellStyle name="Cálculo 24 3 2 2" xfId="15881" xr:uid="{00000000-0005-0000-0000-000076190000}"/>
    <cellStyle name="Cálculo 24 3 2 3" xfId="15882" xr:uid="{00000000-0005-0000-0000-000077190000}"/>
    <cellStyle name="Cálculo 24 3 3" xfId="15883" xr:uid="{00000000-0005-0000-0000-000078190000}"/>
    <cellStyle name="Cálculo 24 3 3 2" xfId="15884" xr:uid="{00000000-0005-0000-0000-000079190000}"/>
    <cellStyle name="Cálculo 24 3 3 3" xfId="15885" xr:uid="{00000000-0005-0000-0000-00007A190000}"/>
    <cellStyle name="Cálculo 24 3 4" xfId="15886" xr:uid="{00000000-0005-0000-0000-00007B190000}"/>
    <cellStyle name="Cálculo 24 3 5" xfId="15887" xr:uid="{00000000-0005-0000-0000-00007C190000}"/>
    <cellStyle name="Cálculo 24 4" xfId="15888" xr:uid="{00000000-0005-0000-0000-00007D190000}"/>
    <cellStyle name="Cálculo 24 4 2" xfId="15889" xr:uid="{00000000-0005-0000-0000-00007E190000}"/>
    <cellStyle name="Cálculo 24 4 3" xfId="15890" xr:uid="{00000000-0005-0000-0000-00007F190000}"/>
    <cellStyle name="Cálculo 24 5" xfId="15891" xr:uid="{00000000-0005-0000-0000-000080190000}"/>
    <cellStyle name="Cálculo 24 5 2" xfId="15892" xr:uid="{00000000-0005-0000-0000-000081190000}"/>
    <cellStyle name="Cálculo 24 6" xfId="15893" xr:uid="{00000000-0005-0000-0000-000082190000}"/>
    <cellStyle name="Cálculo 25" xfId="11294" xr:uid="{00000000-0005-0000-0000-000083190000}"/>
    <cellStyle name="Cálculo 25 2" xfId="15894" xr:uid="{00000000-0005-0000-0000-000084190000}"/>
    <cellStyle name="Cálculo 25 2 2" xfId="15895" xr:uid="{00000000-0005-0000-0000-000085190000}"/>
    <cellStyle name="Cálculo 25 2 2 2" xfId="15896" xr:uid="{00000000-0005-0000-0000-000086190000}"/>
    <cellStyle name="Cálculo 25 2 2 3" xfId="15897" xr:uid="{00000000-0005-0000-0000-000087190000}"/>
    <cellStyle name="Cálculo 25 2 3" xfId="15898" xr:uid="{00000000-0005-0000-0000-000088190000}"/>
    <cellStyle name="Cálculo 25 2 4" xfId="15899" xr:uid="{00000000-0005-0000-0000-000089190000}"/>
    <cellStyle name="Cálculo 25 3" xfId="15900" xr:uid="{00000000-0005-0000-0000-00008A190000}"/>
    <cellStyle name="Cálculo 25 3 2" xfId="15901" xr:uid="{00000000-0005-0000-0000-00008B190000}"/>
    <cellStyle name="Cálculo 25 3 2 2" xfId="15902" xr:uid="{00000000-0005-0000-0000-00008C190000}"/>
    <cellStyle name="Cálculo 25 3 2 3" xfId="15903" xr:uid="{00000000-0005-0000-0000-00008D190000}"/>
    <cellStyle name="Cálculo 25 3 3" xfId="15904" xr:uid="{00000000-0005-0000-0000-00008E190000}"/>
    <cellStyle name="Cálculo 25 3 3 2" xfId="15905" xr:uid="{00000000-0005-0000-0000-00008F190000}"/>
    <cellStyle name="Cálculo 25 3 3 3" xfId="15906" xr:uid="{00000000-0005-0000-0000-000090190000}"/>
    <cellStyle name="Cálculo 25 3 4" xfId="15907" xr:uid="{00000000-0005-0000-0000-000091190000}"/>
    <cellStyle name="Cálculo 25 3 5" xfId="15908" xr:uid="{00000000-0005-0000-0000-000092190000}"/>
    <cellStyle name="Cálculo 25 4" xfId="15909" xr:uid="{00000000-0005-0000-0000-000093190000}"/>
    <cellStyle name="Cálculo 25 4 2" xfId="15910" xr:uid="{00000000-0005-0000-0000-000094190000}"/>
    <cellStyle name="Cálculo 25 4 3" xfId="15911" xr:uid="{00000000-0005-0000-0000-000095190000}"/>
    <cellStyle name="Cálculo 25 5" xfId="15912" xr:uid="{00000000-0005-0000-0000-000096190000}"/>
    <cellStyle name="Cálculo 25 5 2" xfId="15913" xr:uid="{00000000-0005-0000-0000-000097190000}"/>
    <cellStyle name="Cálculo 25 6" xfId="15914" xr:uid="{00000000-0005-0000-0000-000098190000}"/>
    <cellStyle name="Cálculo 26" xfId="11295" xr:uid="{00000000-0005-0000-0000-000099190000}"/>
    <cellStyle name="Cálculo 26 2" xfId="15915" xr:uid="{00000000-0005-0000-0000-00009A190000}"/>
    <cellStyle name="Cálculo 26 2 2" xfId="15916" xr:uid="{00000000-0005-0000-0000-00009B190000}"/>
    <cellStyle name="Cálculo 26 2 2 2" xfId="15917" xr:uid="{00000000-0005-0000-0000-00009C190000}"/>
    <cellStyle name="Cálculo 26 2 2 3" xfId="15918" xr:uid="{00000000-0005-0000-0000-00009D190000}"/>
    <cellStyle name="Cálculo 26 2 3" xfId="15919" xr:uid="{00000000-0005-0000-0000-00009E190000}"/>
    <cellStyle name="Cálculo 26 2 4" xfId="15920" xr:uid="{00000000-0005-0000-0000-00009F190000}"/>
    <cellStyle name="Cálculo 26 3" xfId="15921" xr:uid="{00000000-0005-0000-0000-0000A0190000}"/>
    <cellStyle name="Cálculo 26 3 2" xfId="15922" xr:uid="{00000000-0005-0000-0000-0000A1190000}"/>
    <cellStyle name="Cálculo 26 3 2 2" xfId="15923" xr:uid="{00000000-0005-0000-0000-0000A2190000}"/>
    <cellStyle name="Cálculo 26 3 2 3" xfId="15924" xr:uid="{00000000-0005-0000-0000-0000A3190000}"/>
    <cellStyle name="Cálculo 26 3 3" xfId="15925" xr:uid="{00000000-0005-0000-0000-0000A4190000}"/>
    <cellStyle name="Cálculo 26 3 3 2" xfId="15926" xr:uid="{00000000-0005-0000-0000-0000A5190000}"/>
    <cellStyle name="Cálculo 26 3 3 3" xfId="15927" xr:uid="{00000000-0005-0000-0000-0000A6190000}"/>
    <cellStyle name="Cálculo 26 3 4" xfId="15928" xr:uid="{00000000-0005-0000-0000-0000A7190000}"/>
    <cellStyle name="Cálculo 26 3 5" xfId="15929" xr:uid="{00000000-0005-0000-0000-0000A8190000}"/>
    <cellStyle name="Cálculo 26 4" xfId="15930" xr:uid="{00000000-0005-0000-0000-0000A9190000}"/>
    <cellStyle name="Cálculo 26 4 2" xfId="15931" xr:uid="{00000000-0005-0000-0000-0000AA190000}"/>
    <cellStyle name="Cálculo 26 4 3" xfId="15932" xr:uid="{00000000-0005-0000-0000-0000AB190000}"/>
    <cellStyle name="Cálculo 26 5" xfId="15933" xr:uid="{00000000-0005-0000-0000-0000AC190000}"/>
    <cellStyle name="Cálculo 26 5 2" xfId="15934" xr:uid="{00000000-0005-0000-0000-0000AD190000}"/>
    <cellStyle name="Cálculo 26 6" xfId="15935" xr:uid="{00000000-0005-0000-0000-0000AE190000}"/>
    <cellStyle name="Cálculo 27" xfId="11296" xr:uid="{00000000-0005-0000-0000-0000AF190000}"/>
    <cellStyle name="Cálculo 27 2" xfId="15936" xr:uid="{00000000-0005-0000-0000-0000B0190000}"/>
    <cellStyle name="Cálculo 27 2 2" xfId="15937" xr:uid="{00000000-0005-0000-0000-0000B1190000}"/>
    <cellStyle name="Cálculo 27 2 2 2" xfId="15938" xr:uid="{00000000-0005-0000-0000-0000B2190000}"/>
    <cellStyle name="Cálculo 27 2 2 3" xfId="15939" xr:uid="{00000000-0005-0000-0000-0000B3190000}"/>
    <cellStyle name="Cálculo 27 2 3" xfId="15940" xr:uid="{00000000-0005-0000-0000-0000B4190000}"/>
    <cellStyle name="Cálculo 27 2 4" xfId="15941" xr:uid="{00000000-0005-0000-0000-0000B5190000}"/>
    <cellStyle name="Cálculo 27 3" xfId="15942" xr:uid="{00000000-0005-0000-0000-0000B6190000}"/>
    <cellStyle name="Cálculo 27 3 2" xfId="15943" xr:uid="{00000000-0005-0000-0000-0000B7190000}"/>
    <cellStyle name="Cálculo 27 3 2 2" xfId="15944" xr:uid="{00000000-0005-0000-0000-0000B8190000}"/>
    <cellStyle name="Cálculo 27 3 2 3" xfId="15945" xr:uid="{00000000-0005-0000-0000-0000B9190000}"/>
    <cellStyle name="Cálculo 27 3 3" xfId="15946" xr:uid="{00000000-0005-0000-0000-0000BA190000}"/>
    <cellStyle name="Cálculo 27 3 3 2" xfId="15947" xr:uid="{00000000-0005-0000-0000-0000BB190000}"/>
    <cellStyle name="Cálculo 27 3 3 3" xfId="15948" xr:uid="{00000000-0005-0000-0000-0000BC190000}"/>
    <cellStyle name="Cálculo 27 3 4" xfId="15949" xr:uid="{00000000-0005-0000-0000-0000BD190000}"/>
    <cellStyle name="Cálculo 27 3 5" xfId="15950" xr:uid="{00000000-0005-0000-0000-0000BE190000}"/>
    <cellStyle name="Cálculo 27 4" xfId="15951" xr:uid="{00000000-0005-0000-0000-0000BF190000}"/>
    <cellStyle name="Cálculo 27 4 2" xfId="15952" xr:uid="{00000000-0005-0000-0000-0000C0190000}"/>
    <cellStyle name="Cálculo 27 4 3" xfId="15953" xr:uid="{00000000-0005-0000-0000-0000C1190000}"/>
    <cellStyle name="Cálculo 27 5" xfId="15954" xr:uid="{00000000-0005-0000-0000-0000C2190000}"/>
    <cellStyle name="Cálculo 27 5 2" xfId="15955" xr:uid="{00000000-0005-0000-0000-0000C3190000}"/>
    <cellStyle name="Cálculo 27 6" xfId="15956" xr:uid="{00000000-0005-0000-0000-0000C4190000}"/>
    <cellStyle name="Cálculo 28" xfId="11297" xr:uid="{00000000-0005-0000-0000-0000C5190000}"/>
    <cellStyle name="Cálculo 28 2" xfId="15957" xr:uid="{00000000-0005-0000-0000-0000C6190000}"/>
    <cellStyle name="Cálculo 28 2 2" xfId="15958" xr:uid="{00000000-0005-0000-0000-0000C7190000}"/>
    <cellStyle name="Cálculo 28 2 2 2" xfId="15959" xr:uid="{00000000-0005-0000-0000-0000C8190000}"/>
    <cellStyle name="Cálculo 28 2 2 3" xfId="15960" xr:uid="{00000000-0005-0000-0000-0000C9190000}"/>
    <cellStyle name="Cálculo 28 2 3" xfId="15961" xr:uid="{00000000-0005-0000-0000-0000CA190000}"/>
    <cellStyle name="Cálculo 28 2 4" xfId="15962" xr:uid="{00000000-0005-0000-0000-0000CB190000}"/>
    <cellStyle name="Cálculo 28 3" xfId="15963" xr:uid="{00000000-0005-0000-0000-0000CC190000}"/>
    <cellStyle name="Cálculo 28 3 2" xfId="15964" xr:uid="{00000000-0005-0000-0000-0000CD190000}"/>
    <cellStyle name="Cálculo 28 3 2 2" xfId="15965" xr:uid="{00000000-0005-0000-0000-0000CE190000}"/>
    <cellStyle name="Cálculo 28 3 2 3" xfId="15966" xr:uid="{00000000-0005-0000-0000-0000CF190000}"/>
    <cellStyle name="Cálculo 28 3 3" xfId="15967" xr:uid="{00000000-0005-0000-0000-0000D0190000}"/>
    <cellStyle name="Cálculo 28 3 3 2" xfId="15968" xr:uid="{00000000-0005-0000-0000-0000D1190000}"/>
    <cellStyle name="Cálculo 28 3 3 3" xfId="15969" xr:uid="{00000000-0005-0000-0000-0000D2190000}"/>
    <cellStyle name="Cálculo 28 3 4" xfId="15970" xr:uid="{00000000-0005-0000-0000-0000D3190000}"/>
    <cellStyle name="Cálculo 28 3 5" xfId="15971" xr:uid="{00000000-0005-0000-0000-0000D4190000}"/>
    <cellStyle name="Cálculo 28 4" xfId="15972" xr:uid="{00000000-0005-0000-0000-0000D5190000}"/>
    <cellStyle name="Cálculo 28 4 2" xfId="15973" xr:uid="{00000000-0005-0000-0000-0000D6190000}"/>
    <cellStyle name="Cálculo 28 4 3" xfId="15974" xr:uid="{00000000-0005-0000-0000-0000D7190000}"/>
    <cellStyle name="Cálculo 28 5" xfId="15975" xr:uid="{00000000-0005-0000-0000-0000D8190000}"/>
    <cellStyle name="Cálculo 28 5 2" xfId="15976" xr:uid="{00000000-0005-0000-0000-0000D9190000}"/>
    <cellStyle name="Cálculo 28 6" xfId="15977" xr:uid="{00000000-0005-0000-0000-0000DA190000}"/>
    <cellStyle name="Cálculo 29" xfId="11298" xr:uid="{00000000-0005-0000-0000-0000DB190000}"/>
    <cellStyle name="Cálculo 29 2" xfId="15978" xr:uid="{00000000-0005-0000-0000-0000DC190000}"/>
    <cellStyle name="Cálculo 29 2 2" xfId="15979" xr:uid="{00000000-0005-0000-0000-0000DD190000}"/>
    <cellStyle name="Cálculo 29 2 2 2" xfId="15980" xr:uid="{00000000-0005-0000-0000-0000DE190000}"/>
    <cellStyle name="Cálculo 29 2 2 3" xfId="15981" xr:uid="{00000000-0005-0000-0000-0000DF190000}"/>
    <cellStyle name="Cálculo 29 2 3" xfId="15982" xr:uid="{00000000-0005-0000-0000-0000E0190000}"/>
    <cellStyle name="Cálculo 29 2 4" xfId="15983" xr:uid="{00000000-0005-0000-0000-0000E1190000}"/>
    <cellStyle name="Cálculo 29 3" xfId="15984" xr:uid="{00000000-0005-0000-0000-0000E2190000}"/>
    <cellStyle name="Cálculo 29 3 2" xfId="15985" xr:uid="{00000000-0005-0000-0000-0000E3190000}"/>
    <cellStyle name="Cálculo 29 3 2 2" xfId="15986" xr:uid="{00000000-0005-0000-0000-0000E4190000}"/>
    <cellStyle name="Cálculo 29 3 2 3" xfId="15987" xr:uid="{00000000-0005-0000-0000-0000E5190000}"/>
    <cellStyle name="Cálculo 29 3 3" xfId="15988" xr:uid="{00000000-0005-0000-0000-0000E6190000}"/>
    <cellStyle name="Cálculo 29 3 3 2" xfId="15989" xr:uid="{00000000-0005-0000-0000-0000E7190000}"/>
    <cellStyle name="Cálculo 29 3 3 3" xfId="15990" xr:uid="{00000000-0005-0000-0000-0000E8190000}"/>
    <cellStyle name="Cálculo 29 3 4" xfId="15991" xr:uid="{00000000-0005-0000-0000-0000E9190000}"/>
    <cellStyle name="Cálculo 29 3 5" xfId="15992" xr:uid="{00000000-0005-0000-0000-0000EA190000}"/>
    <cellStyle name="Cálculo 29 4" xfId="15993" xr:uid="{00000000-0005-0000-0000-0000EB190000}"/>
    <cellStyle name="Cálculo 29 4 2" xfId="15994" xr:uid="{00000000-0005-0000-0000-0000EC190000}"/>
    <cellStyle name="Cálculo 29 4 3" xfId="15995" xr:uid="{00000000-0005-0000-0000-0000ED190000}"/>
    <cellStyle name="Cálculo 29 5" xfId="15996" xr:uid="{00000000-0005-0000-0000-0000EE190000}"/>
    <cellStyle name="Cálculo 29 5 2" xfId="15997" xr:uid="{00000000-0005-0000-0000-0000EF190000}"/>
    <cellStyle name="Cálculo 29 6" xfId="15998" xr:uid="{00000000-0005-0000-0000-0000F0190000}"/>
    <cellStyle name="Cálculo 3" xfId="3530" xr:uid="{00000000-0005-0000-0000-0000F1190000}"/>
    <cellStyle name="Cálculo 3 2" xfId="15999" xr:uid="{00000000-0005-0000-0000-0000F2190000}"/>
    <cellStyle name="Cálculo 3 2 2" xfId="16000" xr:uid="{00000000-0005-0000-0000-0000F3190000}"/>
    <cellStyle name="Cálculo 3 2 2 2" xfId="16001" xr:uid="{00000000-0005-0000-0000-0000F4190000}"/>
    <cellStyle name="Cálculo 3 2 2 3" xfId="16002" xr:uid="{00000000-0005-0000-0000-0000F5190000}"/>
    <cellStyle name="Cálculo 3 2 3" xfId="16003" xr:uid="{00000000-0005-0000-0000-0000F6190000}"/>
    <cellStyle name="Cálculo 3 2 4" xfId="16004" xr:uid="{00000000-0005-0000-0000-0000F7190000}"/>
    <cellStyle name="Cálculo 3 3" xfId="16005" xr:uid="{00000000-0005-0000-0000-0000F8190000}"/>
    <cellStyle name="Cálculo 3 3 2" xfId="16006" xr:uid="{00000000-0005-0000-0000-0000F9190000}"/>
    <cellStyle name="Cálculo 3 3 2 2" xfId="16007" xr:uid="{00000000-0005-0000-0000-0000FA190000}"/>
    <cellStyle name="Cálculo 3 3 2 3" xfId="16008" xr:uid="{00000000-0005-0000-0000-0000FB190000}"/>
    <cellStyle name="Cálculo 3 3 3" xfId="16009" xr:uid="{00000000-0005-0000-0000-0000FC190000}"/>
    <cellStyle name="Cálculo 3 3 3 2" xfId="16010" xr:uid="{00000000-0005-0000-0000-0000FD190000}"/>
    <cellStyle name="Cálculo 3 3 3 3" xfId="16011" xr:uid="{00000000-0005-0000-0000-0000FE190000}"/>
    <cellStyle name="Cálculo 3 3 4" xfId="16012" xr:uid="{00000000-0005-0000-0000-0000FF190000}"/>
    <cellStyle name="Cálculo 3 3 5" xfId="16013" xr:uid="{00000000-0005-0000-0000-0000001A0000}"/>
    <cellStyle name="Cálculo 3 4" xfId="16014" xr:uid="{00000000-0005-0000-0000-0000011A0000}"/>
    <cellStyle name="Cálculo 3 4 2" xfId="16015" xr:uid="{00000000-0005-0000-0000-0000021A0000}"/>
    <cellStyle name="Cálculo 3 4 3" xfId="16016" xr:uid="{00000000-0005-0000-0000-0000031A0000}"/>
    <cellStyle name="Cálculo 3 5" xfId="16017" xr:uid="{00000000-0005-0000-0000-0000041A0000}"/>
    <cellStyle name="Cálculo 3 5 2" xfId="16018" xr:uid="{00000000-0005-0000-0000-0000051A0000}"/>
    <cellStyle name="Cálculo 3 6" xfId="16019" xr:uid="{00000000-0005-0000-0000-0000061A0000}"/>
    <cellStyle name="Cálculo 30" xfId="11299" xr:uid="{00000000-0005-0000-0000-0000071A0000}"/>
    <cellStyle name="Cálculo 30 2" xfId="16020" xr:uid="{00000000-0005-0000-0000-0000081A0000}"/>
    <cellStyle name="Cálculo 30 2 2" xfId="16021" xr:uid="{00000000-0005-0000-0000-0000091A0000}"/>
    <cellStyle name="Cálculo 30 2 2 2" xfId="16022" xr:uid="{00000000-0005-0000-0000-00000A1A0000}"/>
    <cellStyle name="Cálculo 30 2 2 3" xfId="16023" xr:uid="{00000000-0005-0000-0000-00000B1A0000}"/>
    <cellStyle name="Cálculo 30 2 3" xfId="16024" xr:uid="{00000000-0005-0000-0000-00000C1A0000}"/>
    <cellStyle name="Cálculo 30 2 4" xfId="16025" xr:uid="{00000000-0005-0000-0000-00000D1A0000}"/>
    <cellStyle name="Cálculo 30 3" xfId="16026" xr:uid="{00000000-0005-0000-0000-00000E1A0000}"/>
    <cellStyle name="Cálculo 30 3 2" xfId="16027" xr:uid="{00000000-0005-0000-0000-00000F1A0000}"/>
    <cellStyle name="Cálculo 30 3 2 2" xfId="16028" xr:uid="{00000000-0005-0000-0000-0000101A0000}"/>
    <cellStyle name="Cálculo 30 3 2 3" xfId="16029" xr:uid="{00000000-0005-0000-0000-0000111A0000}"/>
    <cellStyle name="Cálculo 30 3 3" xfId="16030" xr:uid="{00000000-0005-0000-0000-0000121A0000}"/>
    <cellStyle name="Cálculo 30 3 3 2" xfId="16031" xr:uid="{00000000-0005-0000-0000-0000131A0000}"/>
    <cellStyle name="Cálculo 30 3 3 3" xfId="16032" xr:uid="{00000000-0005-0000-0000-0000141A0000}"/>
    <cellStyle name="Cálculo 30 3 4" xfId="16033" xr:uid="{00000000-0005-0000-0000-0000151A0000}"/>
    <cellStyle name="Cálculo 30 3 5" xfId="16034" xr:uid="{00000000-0005-0000-0000-0000161A0000}"/>
    <cellStyle name="Cálculo 30 4" xfId="16035" xr:uid="{00000000-0005-0000-0000-0000171A0000}"/>
    <cellStyle name="Cálculo 30 4 2" xfId="16036" xr:uid="{00000000-0005-0000-0000-0000181A0000}"/>
    <cellStyle name="Cálculo 30 4 3" xfId="16037" xr:uid="{00000000-0005-0000-0000-0000191A0000}"/>
    <cellStyle name="Cálculo 30 5" xfId="16038" xr:uid="{00000000-0005-0000-0000-00001A1A0000}"/>
    <cellStyle name="Cálculo 30 5 2" xfId="16039" xr:uid="{00000000-0005-0000-0000-00001B1A0000}"/>
    <cellStyle name="Cálculo 30 6" xfId="16040" xr:uid="{00000000-0005-0000-0000-00001C1A0000}"/>
    <cellStyle name="Cálculo 31" xfId="11300" xr:uid="{00000000-0005-0000-0000-00001D1A0000}"/>
    <cellStyle name="Cálculo 31 2" xfId="16041" xr:uid="{00000000-0005-0000-0000-00001E1A0000}"/>
    <cellStyle name="Cálculo 31 2 2" xfId="16042" xr:uid="{00000000-0005-0000-0000-00001F1A0000}"/>
    <cellStyle name="Cálculo 31 2 2 2" xfId="16043" xr:uid="{00000000-0005-0000-0000-0000201A0000}"/>
    <cellStyle name="Cálculo 31 2 2 3" xfId="16044" xr:uid="{00000000-0005-0000-0000-0000211A0000}"/>
    <cellStyle name="Cálculo 31 2 3" xfId="16045" xr:uid="{00000000-0005-0000-0000-0000221A0000}"/>
    <cellStyle name="Cálculo 31 2 4" xfId="16046" xr:uid="{00000000-0005-0000-0000-0000231A0000}"/>
    <cellStyle name="Cálculo 31 3" xfId="16047" xr:uid="{00000000-0005-0000-0000-0000241A0000}"/>
    <cellStyle name="Cálculo 31 3 2" xfId="16048" xr:uid="{00000000-0005-0000-0000-0000251A0000}"/>
    <cellStyle name="Cálculo 31 3 2 2" xfId="16049" xr:uid="{00000000-0005-0000-0000-0000261A0000}"/>
    <cellStyle name="Cálculo 31 3 2 3" xfId="16050" xr:uid="{00000000-0005-0000-0000-0000271A0000}"/>
    <cellStyle name="Cálculo 31 3 3" xfId="16051" xr:uid="{00000000-0005-0000-0000-0000281A0000}"/>
    <cellStyle name="Cálculo 31 3 3 2" xfId="16052" xr:uid="{00000000-0005-0000-0000-0000291A0000}"/>
    <cellStyle name="Cálculo 31 3 3 3" xfId="16053" xr:uid="{00000000-0005-0000-0000-00002A1A0000}"/>
    <cellStyle name="Cálculo 31 3 4" xfId="16054" xr:uid="{00000000-0005-0000-0000-00002B1A0000}"/>
    <cellStyle name="Cálculo 31 3 5" xfId="16055" xr:uid="{00000000-0005-0000-0000-00002C1A0000}"/>
    <cellStyle name="Cálculo 31 4" xfId="16056" xr:uid="{00000000-0005-0000-0000-00002D1A0000}"/>
    <cellStyle name="Cálculo 31 4 2" xfId="16057" xr:uid="{00000000-0005-0000-0000-00002E1A0000}"/>
    <cellStyle name="Cálculo 31 4 3" xfId="16058" xr:uid="{00000000-0005-0000-0000-00002F1A0000}"/>
    <cellStyle name="Cálculo 31 5" xfId="16059" xr:uid="{00000000-0005-0000-0000-0000301A0000}"/>
    <cellStyle name="Cálculo 31 5 2" xfId="16060" xr:uid="{00000000-0005-0000-0000-0000311A0000}"/>
    <cellStyle name="Cálculo 31 6" xfId="16061" xr:uid="{00000000-0005-0000-0000-0000321A0000}"/>
    <cellStyle name="Cálculo 32" xfId="11301" xr:uid="{00000000-0005-0000-0000-0000331A0000}"/>
    <cellStyle name="Cálculo 32 2" xfId="16062" xr:uid="{00000000-0005-0000-0000-0000341A0000}"/>
    <cellStyle name="Cálculo 32 2 2" xfId="16063" xr:uid="{00000000-0005-0000-0000-0000351A0000}"/>
    <cellStyle name="Cálculo 32 2 2 2" xfId="16064" xr:uid="{00000000-0005-0000-0000-0000361A0000}"/>
    <cellStyle name="Cálculo 32 2 2 3" xfId="16065" xr:uid="{00000000-0005-0000-0000-0000371A0000}"/>
    <cellStyle name="Cálculo 32 2 3" xfId="16066" xr:uid="{00000000-0005-0000-0000-0000381A0000}"/>
    <cellStyle name="Cálculo 32 2 4" xfId="16067" xr:uid="{00000000-0005-0000-0000-0000391A0000}"/>
    <cellStyle name="Cálculo 32 3" xfId="16068" xr:uid="{00000000-0005-0000-0000-00003A1A0000}"/>
    <cellStyle name="Cálculo 32 3 2" xfId="16069" xr:uid="{00000000-0005-0000-0000-00003B1A0000}"/>
    <cellStyle name="Cálculo 32 3 2 2" xfId="16070" xr:uid="{00000000-0005-0000-0000-00003C1A0000}"/>
    <cellStyle name="Cálculo 32 3 2 3" xfId="16071" xr:uid="{00000000-0005-0000-0000-00003D1A0000}"/>
    <cellStyle name="Cálculo 32 3 3" xfId="16072" xr:uid="{00000000-0005-0000-0000-00003E1A0000}"/>
    <cellStyle name="Cálculo 32 3 3 2" xfId="16073" xr:uid="{00000000-0005-0000-0000-00003F1A0000}"/>
    <cellStyle name="Cálculo 32 3 3 3" xfId="16074" xr:uid="{00000000-0005-0000-0000-0000401A0000}"/>
    <cellStyle name="Cálculo 32 3 4" xfId="16075" xr:uid="{00000000-0005-0000-0000-0000411A0000}"/>
    <cellStyle name="Cálculo 32 3 5" xfId="16076" xr:uid="{00000000-0005-0000-0000-0000421A0000}"/>
    <cellStyle name="Cálculo 32 4" xfId="16077" xr:uid="{00000000-0005-0000-0000-0000431A0000}"/>
    <cellStyle name="Cálculo 32 4 2" xfId="16078" xr:uid="{00000000-0005-0000-0000-0000441A0000}"/>
    <cellStyle name="Cálculo 32 4 3" xfId="16079" xr:uid="{00000000-0005-0000-0000-0000451A0000}"/>
    <cellStyle name="Cálculo 32 5" xfId="16080" xr:uid="{00000000-0005-0000-0000-0000461A0000}"/>
    <cellStyle name="Cálculo 32 5 2" xfId="16081" xr:uid="{00000000-0005-0000-0000-0000471A0000}"/>
    <cellStyle name="Cálculo 32 6" xfId="16082" xr:uid="{00000000-0005-0000-0000-0000481A0000}"/>
    <cellStyle name="Cálculo 33" xfId="11302" xr:uid="{00000000-0005-0000-0000-0000491A0000}"/>
    <cellStyle name="Cálculo 33 2" xfId="16083" xr:uid="{00000000-0005-0000-0000-00004A1A0000}"/>
    <cellStyle name="Cálculo 33 2 2" xfId="16084" xr:uid="{00000000-0005-0000-0000-00004B1A0000}"/>
    <cellStyle name="Cálculo 33 2 2 2" xfId="16085" xr:uid="{00000000-0005-0000-0000-00004C1A0000}"/>
    <cellStyle name="Cálculo 33 2 2 3" xfId="16086" xr:uid="{00000000-0005-0000-0000-00004D1A0000}"/>
    <cellStyle name="Cálculo 33 2 3" xfId="16087" xr:uid="{00000000-0005-0000-0000-00004E1A0000}"/>
    <cellStyle name="Cálculo 33 2 4" xfId="16088" xr:uid="{00000000-0005-0000-0000-00004F1A0000}"/>
    <cellStyle name="Cálculo 33 3" xfId="16089" xr:uid="{00000000-0005-0000-0000-0000501A0000}"/>
    <cellStyle name="Cálculo 33 3 2" xfId="16090" xr:uid="{00000000-0005-0000-0000-0000511A0000}"/>
    <cellStyle name="Cálculo 33 3 2 2" xfId="16091" xr:uid="{00000000-0005-0000-0000-0000521A0000}"/>
    <cellStyle name="Cálculo 33 3 2 3" xfId="16092" xr:uid="{00000000-0005-0000-0000-0000531A0000}"/>
    <cellStyle name="Cálculo 33 3 3" xfId="16093" xr:uid="{00000000-0005-0000-0000-0000541A0000}"/>
    <cellStyle name="Cálculo 33 3 3 2" xfId="16094" xr:uid="{00000000-0005-0000-0000-0000551A0000}"/>
    <cellStyle name="Cálculo 33 3 3 3" xfId="16095" xr:uid="{00000000-0005-0000-0000-0000561A0000}"/>
    <cellStyle name="Cálculo 33 3 4" xfId="16096" xr:uid="{00000000-0005-0000-0000-0000571A0000}"/>
    <cellStyle name="Cálculo 33 3 5" xfId="16097" xr:uid="{00000000-0005-0000-0000-0000581A0000}"/>
    <cellStyle name="Cálculo 33 4" xfId="16098" xr:uid="{00000000-0005-0000-0000-0000591A0000}"/>
    <cellStyle name="Cálculo 33 4 2" xfId="16099" xr:uid="{00000000-0005-0000-0000-00005A1A0000}"/>
    <cellStyle name="Cálculo 33 4 3" xfId="16100" xr:uid="{00000000-0005-0000-0000-00005B1A0000}"/>
    <cellStyle name="Cálculo 33 5" xfId="16101" xr:uid="{00000000-0005-0000-0000-00005C1A0000}"/>
    <cellStyle name="Cálculo 33 5 2" xfId="16102" xr:uid="{00000000-0005-0000-0000-00005D1A0000}"/>
    <cellStyle name="Cálculo 33 6" xfId="16103" xr:uid="{00000000-0005-0000-0000-00005E1A0000}"/>
    <cellStyle name="Cálculo 34" xfId="11303" xr:uid="{00000000-0005-0000-0000-00005F1A0000}"/>
    <cellStyle name="Cálculo 34 2" xfId="16104" xr:uid="{00000000-0005-0000-0000-0000601A0000}"/>
    <cellStyle name="Cálculo 34 2 2" xfId="16105" xr:uid="{00000000-0005-0000-0000-0000611A0000}"/>
    <cellStyle name="Cálculo 34 2 2 2" xfId="16106" xr:uid="{00000000-0005-0000-0000-0000621A0000}"/>
    <cellStyle name="Cálculo 34 2 2 3" xfId="16107" xr:uid="{00000000-0005-0000-0000-0000631A0000}"/>
    <cellStyle name="Cálculo 34 2 3" xfId="16108" xr:uid="{00000000-0005-0000-0000-0000641A0000}"/>
    <cellStyle name="Cálculo 34 2 4" xfId="16109" xr:uid="{00000000-0005-0000-0000-0000651A0000}"/>
    <cellStyle name="Cálculo 34 3" xfId="16110" xr:uid="{00000000-0005-0000-0000-0000661A0000}"/>
    <cellStyle name="Cálculo 34 3 2" xfId="16111" xr:uid="{00000000-0005-0000-0000-0000671A0000}"/>
    <cellStyle name="Cálculo 34 3 2 2" xfId="16112" xr:uid="{00000000-0005-0000-0000-0000681A0000}"/>
    <cellStyle name="Cálculo 34 3 2 3" xfId="16113" xr:uid="{00000000-0005-0000-0000-0000691A0000}"/>
    <cellStyle name="Cálculo 34 3 3" xfId="16114" xr:uid="{00000000-0005-0000-0000-00006A1A0000}"/>
    <cellStyle name="Cálculo 34 3 3 2" xfId="16115" xr:uid="{00000000-0005-0000-0000-00006B1A0000}"/>
    <cellStyle name="Cálculo 34 3 3 3" xfId="16116" xr:uid="{00000000-0005-0000-0000-00006C1A0000}"/>
    <cellStyle name="Cálculo 34 3 4" xfId="16117" xr:uid="{00000000-0005-0000-0000-00006D1A0000}"/>
    <cellStyle name="Cálculo 34 3 5" xfId="16118" xr:uid="{00000000-0005-0000-0000-00006E1A0000}"/>
    <cellStyle name="Cálculo 34 4" xfId="16119" xr:uid="{00000000-0005-0000-0000-00006F1A0000}"/>
    <cellStyle name="Cálculo 34 4 2" xfId="16120" xr:uid="{00000000-0005-0000-0000-0000701A0000}"/>
    <cellStyle name="Cálculo 34 4 3" xfId="16121" xr:uid="{00000000-0005-0000-0000-0000711A0000}"/>
    <cellStyle name="Cálculo 34 5" xfId="16122" xr:uid="{00000000-0005-0000-0000-0000721A0000}"/>
    <cellStyle name="Cálculo 34 5 2" xfId="16123" xr:uid="{00000000-0005-0000-0000-0000731A0000}"/>
    <cellStyle name="Cálculo 34 6" xfId="16124" xr:uid="{00000000-0005-0000-0000-0000741A0000}"/>
    <cellStyle name="Cálculo 35" xfId="11304" xr:uid="{00000000-0005-0000-0000-0000751A0000}"/>
    <cellStyle name="Cálculo 35 2" xfId="16125" xr:uid="{00000000-0005-0000-0000-0000761A0000}"/>
    <cellStyle name="Cálculo 35 2 2" xfId="16126" xr:uid="{00000000-0005-0000-0000-0000771A0000}"/>
    <cellStyle name="Cálculo 35 2 2 2" xfId="16127" xr:uid="{00000000-0005-0000-0000-0000781A0000}"/>
    <cellStyle name="Cálculo 35 2 2 3" xfId="16128" xr:uid="{00000000-0005-0000-0000-0000791A0000}"/>
    <cellStyle name="Cálculo 35 2 3" xfId="16129" xr:uid="{00000000-0005-0000-0000-00007A1A0000}"/>
    <cellStyle name="Cálculo 35 2 4" xfId="16130" xr:uid="{00000000-0005-0000-0000-00007B1A0000}"/>
    <cellStyle name="Cálculo 35 3" xfId="16131" xr:uid="{00000000-0005-0000-0000-00007C1A0000}"/>
    <cellStyle name="Cálculo 35 3 2" xfId="16132" xr:uid="{00000000-0005-0000-0000-00007D1A0000}"/>
    <cellStyle name="Cálculo 35 3 2 2" xfId="16133" xr:uid="{00000000-0005-0000-0000-00007E1A0000}"/>
    <cellStyle name="Cálculo 35 3 2 3" xfId="16134" xr:uid="{00000000-0005-0000-0000-00007F1A0000}"/>
    <cellStyle name="Cálculo 35 3 3" xfId="16135" xr:uid="{00000000-0005-0000-0000-0000801A0000}"/>
    <cellStyle name="Cálculo 35 3 3 2" xfId="16136" xr:uid="{00000000-0005-0000-0000-0000811A0000}"/>
    <cellStyle name="Cálculo 35 3 3 3" xfId="16137" xr:uid="{00000000-0005-0000-0000-0000821A0000}"/>
    <cellStyle name="Cálculo 35 3 4" xfId="16138" xr:uid="{00000000-0005-0000-0000-0000831A0000}"/>
    <cellStyle name="Cálculo 35 3 5" xfId="16139" xr:uid="{00000000-0005-0000-0000-0000841A0000}"/>
    <cellStyle name="Cálculo 35 4" xfId="16140" xr:uid="{00000000-0005-0000-0000-0000851A0000}"/>
    <cellStyle name="Cálculo 35 4 2" xfId="16141" xr:uid="{00000000-0005-0000-0000-0000861A0000}"/>
    <cellStyle name="Cálculo 35 4 3" xfId="16142" xr:uid="{00000000-0005-0000-0000-0000871A0000}"/>
    <cellStyle name="Cálculo 35 5" xfId="16143" xr:uid="{00000000-0005-0000-0000-0000881A0000}"/>
    <cellStyle name="Cálculo 35 5 2" xfId="16144" xr:uid="{00000000-0005-0000-0000-0000891A0000}"/>
    <cellStyle name="Cálculo 35 6" xfId="16145" xr:uid="{00000000-0005-0000-0000-00008A1A0000}"/>
    <cellStyle name="Cálculo 36" xfId="11305" xr:uid="{00000000-0005-0000-0000-00008B1A0000}"/>
    <cellStyle name="Cálculo 36 2" xfId="16146" xr:uid="{00000000-0005-0000-0000-00008C1A0000}"/>
    <cellStyle name="Cálculo 36 2 2" xfId="16147" xr:uid="{00000000-0005-0000-0000-00008D1A0000}"/>
    <cellStyle name="Cálculo 36 2 2 2" xfId="16148" xr:uid="{00000000-0005-0000-0000-00008E1A0000}"/>
    <cellStyle name="Cálculo 36 2 2 3" xfId="16149" xr:uid="{00000000-0005-0000-0000-00008F1A0000}"/>
    <cellStyle name="Cálculo 36 2 3" xfId="16150" xr:uid="{00000000-0005-0000-0000-0000901A0000}"/>
    <cellStyle name="Cálculo 36 2 4" xfId="16151" xr:uid="{00000000-0005-0000-0000-0000911A0000}"/>
    <cellStyle name="Cálculo 36 3" xfId="16152" xr:uid="{00000000-0005-0000-0000-0000921A0000}"/>
    <cellStyle name="Cálculo 36 3 2" xfId="16153" xr:uid="{00000000-0005-0000-0000-0000931A0000}"/>
    <cellStyle name="Cálculo 36 3 2 2" xfId="16154" xr:uid="{00000000-0005-0000-0000-0000941A0000}"/>
    <cellStyle name="Cálculo 36 3 2 3" xfId="16155" xr:uid="{00000000-0005-0000-0000-0000951A0000}"/>
    <cellStyle name="Cálculo 36 3 3" xfId="16156" xr:uid="{00000000-0005-0000-0000-0000961A0000}"/>
    <cellStyle name="Cálculo 36 3 3 2" xfId="16157" xr:uid="{00000000-0005-0000-0000-0000971A0000}"/>
    <cellStyle name="Cálculo 36 3 3 3" xfId="16158" xr:uid="{00000000-0005-0000-0000-0000981A0000}"/>
    <cellStyle name="Cálculo 36 3 4" xfId="16159" xr:uid="{00000000-0005-0000-0000-0000991A0000}"/>
    <cellStyle name="Cálculo 36 3 5" xfId="16160" xr:uid="{00000000-0005-0000-0000-00009A1A0000}"/>
    <cellStyle name="Cálculo 36 4" xfId="16161" xr:uid="{00000000-0005-0000-0000-00009B1A0000}"/>
    <cellStyle name="Cálculo 36 4 2" xfId="16162" xr:uid="{00000000-0005-0000-0000-00009C1A0000}"/>
    <cellStyle name="Cálculo 36 4 3" xfId="16163" xr:uid="{00000000-0005-0000-0000-00009D1A0000}"/>
    <cellStyle name="Cálculo 36 5" xfId="16164" xr:uid="{00000000-0005-0000-0000-00009E1A0000}"/>
    <cellStyle name="Cálculo 36 5 2" xfId="16165" xr:uid="{00000000-0005-0000-0000-00009F1A0000}"/>
    <cellStyle name="Cálculo 36 6" xfId="16166" xr:uid="{00000000-0005-0000-0000-0000A01A0000}"/>
    <cellStyle name="Cálculo 37" xfId="11306" xr:uid="{00000000-0005-0000-0000-0000A11A0000}"/>
    <cellStyle name="Cálculo 37 2" xfId="16167" xr:uid="{00000000-0005-0000-0000-0000A21A0000}"/>
    <cellStyle name="Cálculo 37 2 2" xfId="16168" xr:uid="{00000000-0005-0000-0000-0000A31A0000}"/>
    <cellStyle name="Cálculo 37 2 2 2" xfId="16169" xr:uid="{00000000-0005-0000-0000-0000A41A0000}"/>
    <cellStyle name="Cálculo 37 2 2 3" xfId="16170" xr:uid="{00000000-0005-0000-0000-0000A51A0000}"/>
    <cellStyle name="Cálculo 37 2 3" xfId="16171" xr:uid="{00000000-0005-0000-0000-0000A61A0000}"/>
    <cellStyle name="Cálculo 37 2 4" xfId="16172" xr:uid="{00000000-0005-0000-0000-0000A71A0000}"/>
    <cellStyle name="Cálculo 37 3" xfId="16173" xr:uid="{00000000-0005-0000-0000-0000A81A0000}"/>
    <cellStyle name="Cálculo 37 3 2" xfId="16174" xr:uid="{00000000-0005-0000-0000-0000A91A0000}"/>
    <cellStyle name="Cálculo 37 3 2 2" xfId="16175" xr:uid="{00000000-0005-0000-0000-0000AA1A0000}"/>
    <cellStyle name="Cálculo 37 3 2 3" xfId="16176" xr:uid="{00000000-0005-0000-0000-0000AB1A0000}"/>
    <cellStyle name="Cálculo 37 3 3" xfId="16177" xr:uid="{00000000-0005-0000-0000-0000AC1A0000}"/>
    <cellStyle name="Cálculo 37 3 3 2" xfId="16178" xr:uid="{00000000-0005-0000-0000-0000AD1A0000}"/>
    <cellStyle name="Cálculo 37 3 3 3" xfId="16179" xr:uid="{00000000-0005-0000-0000-0000AE1A0000}"/>
    <cellStyle name="Cálculo 37 3 4" xfId="16180" xr:uid="{00000000-0005-0000-0000-0000AF1A0000}"/>
    <cellStyle name="Cálculo 37 3 5" xfId="16181" xr:uid="{00000000-0005-0000-0000-0000B01A0000}"/>
    <cellStyle name="Cálculo 37 4" xfId="16182" xr:uid="{00000000-0005-0000-0000-0000B11A0000}"/>
    <cellStyle name="Cálculo 37 4 2" xfId="16183" xr:uid="{00000000-0005-0000-0000-0000B21A0000}"/>
    <cellStyle name="Cálculo 37 4 3" xfId="16184" xr:uid="{00000000-0005-0000-0000-0000B31A0000}"/>
    <cellStyle name="Cálculo 37 5" xfId="16185" xr:uid="{00000000-0005-0000-0000-0000B41A0000}"/>
    <cellStyle name="Cálculo 37 5 2" xfId="16186" xr:uid="{00000000-0005-0000-0000-0000B51A0000}"/>
    <cellStyle name="Cálculo 37 6" xfId="16187" xr:uid="{00000000-0005-0000-0000-0000B61A0000}"/>
    <cellStyle name="Cálculo 38" xfId="11307" xr:uid="{00000000-0005-0000-0000-0000B71A0000}"/>
    <cellStyle name="Cálculo 38 2" xfId="16188" xr:uid="{00000000-0005-0000-0000-0000B81A0000}"/>
    <cellStyle name="Cálculo 38 2 2" xfId="16189" xr:uid="{00000000-0005-0000-0000-0000B91A0000}"/>
    <cellStyle name="Cálculo 38 2 2 2" xfId="16190" xr:uid="{00000000-0005-0000-0000-0000BA1A0000}"/>
    <cellStyle name="Cálculo 38 2 2 3" xfId="16191" xr:uid="{00000000-0005-0000-0000-0000BB1A0000}"/>
    <cellStyle name="Cálculo 38 2 3" xfId="16192" xr:uid="{00000000-0005-0000-0000-0000BC1A0000}"/>
    <cellStyle name="Cálculo 38 2 4" xfId="16193" xr:uid="{00000000-0005-0000-0000-0000BD1A0000}"/>
    <cellStyle name="Cálculo 38 3" xfId="16194" xr:uid="{00000000-0005-0000-0000-0000BE1A0000}"/>
    <cellStyle name="Cálculo 38 3 2" xfId="16195" xr:uid="{00000000-0005-0000-0000-0000BF1A0000}"/>
    <cellStyle name="Cálculo 38 3 2 2" xfId="16196" xr:uid="{00000000-0005-0000-0000-0000C01A0000}"/>
    <cellStyle name="Cálculo 38 3 2 3" xfId="16197" xr:uid="{00000000-0005-0000-0000-0000C11A0000}"/>
    <cellStyle name="Cálculo 38 3 3" xfId="16198" xr:uid="{00000000-0005-0000-0000-0000C21A0000}"/>
    <cellStyle name="Cálculo 38 3 3 2" xfId="16199" xr:uid="{00000000-0005-0000-0000-0000C31A0000}"/>
    <cellStyle name="Cálculo 38 3 3 3" xfId="16200" xr:uid="{00000000-0005-0000-0000-0000C41A0000}"/>
    <cellStyle name="Cálculo 38 3 4" xfId="16201" xr:uid="{00000000-0005-0000-0000-0000C51A0000}"/>
    <cellStyle name="Cálculo 38 3 5" xfId="16202" xr:uid="{00000000-0005-0000-0000-0000C61A0000}"/>
    <cellStyle name="Cálculo 38 4" xfId="16203" xr:uid="{00000000-0005-0000-0000-0000C71A0000}"/>
    <cellStyle name="Cálculo 38 4 2" xfId="16204" xr:uid="{00000000-0005-0000-0000-0000C81A0000}"/>
    <cellStyle name="Cálculo 38 4 3" xfId="16205" xr:uid="{00000000-0005-0000-0000-0000C91A0000}"/>
    <cellStyle name="Cálculo 38 5" xfId="16206" xr:uid="{00000000-0005-0000-0000-0000CA1A0000}"/>
    <cellStyle name="Cálculo 38 5 2" xfId="16207" xr:uid="{00000000-0005-0000-0000-0000CB1A0000}"/>
    <cellStyle name="Cálculo 38 6" xfId="16208" xr:uid="{00000000-0005-0000-0000-0000CC1A0000}"/>
    <cellStyle name="Cálculo 39" xfId="11308" xr:uid="{00000000-0005-0000-0000-0000CD1A0000}"/>
    <cellStyle name="Cálculo 39 2" xfId="16209" xr:uid="{00000000-0005-0000-0000-0000CE1A0000}"/>
    <cellStyle name="Cálculo 39 2 2" xfId="16210" xr:uid="{00000000-0005-0000-0000-0000CF1A0000}"/>
    <cellStyle name="Cálculo 39 2 2 2" xfId="16211" xr:uid="{00000000-0005-0000-0000-0000D01A0000}"/>
    <cellStyle name="Cálculo 39 2 2 3" xfId="16212" xr:uid="{00000000-0005-0000-0000-0000D11A0000}"/>
    <cellStyle name="Cálculo 39 2 3" xfId="16213" xr:uid="{00000000-0005-0000-0000-0000D21A0000}"/>
    <cellStyle name="Cálculo 39 2 4" xfId="16214" xr:uid="{00000000-0005-0000-0000-0000D31A0000}"/>
    <cellStyle name="Cálculo 39 3" xfId="16215" xr:uid="{00000000-0005-0000-0000-0000D41A0000}"/>
    <cellStyle name="Cálculo 39 3 2" xfId="16216" xr:uid="{00000000-0005-0000-0000-0000D51A0000}"/>
    <cellStyle name="Cálculo 39 3 2 2" xfId="16217" xr:uid="{00000000-0005-0000-0000-0000D61A0000}"/>
    <cellStyle name="Cálculo 39 3 2 3" xfId="16218" xr:uid="{00000000-0005-0000-0000-0000D71A0000}"/>
    <cellStyle name="Cálculo 39 3 3" xfId="16219" xr:uid="{00000000-0005-0000-0000-0000D81A0000}"/>
    <cellStyle name="Cálculo 39 3 3 2" xfId="16220" xr:uid="{00000000-0005-0000-0000-0000D91A0000}"/>
    <cellStyle name="Cálculo 39 3 3 3" xfId="16221" xr:uid="{00000000-0005-0000-0000-0000DA1A0000}"/>
    <cellStyle name="Cálculo 39 3 4" xfId="16222" xr:uid="{00000000-0005-0000-0000-0000DB1A0000}"/>
    <cellStyle name="Cálculo 39 3 5" xfId="16223" xr:uid="{00000000-0005-0000-0000-0000DC1A0000}"/>
    <cellStyle name="Cálculo 39 4" xfId="16224" xr:uid="{00000000-0005-0000-0000-0000DD1A0000}"/>
    <cellStyle name="Cálculo 39 4 2" xfId="16225" xr:uid="{00000000-0005-0000-0000-0000DE1A0000}"/>
    <cellStyle name="Cálculo 39 4 3" xfId="16226" xr:uid="{00000000-0005-0000-0000-0000DF1A0000}"/>
    <cellStyle name="Cálculo 39 5" xfId="16227" xr:uid="{00000000-0005-0000-0000-0000E01A0000}"/>
    <cellStyle name="Cálculo 39 5 2" xfId="16228" xr:uid="{00000000-0005-0000-0000-0000E11A0000}"/>
    <cellStyle name="Cálculo 39 6" xfId="16229" xr:uid="{00000000-0005-0000-0000-0000E21A0000}"/>
    <cellStyle name="Cálculo 4" xfId="11309" xr:uid="{00000000-0005-0000-0000-0000E31A0000}"/>
    <cellStyle name="Cálculo 4 2" xfId="16230" xr:uid="{00000000-0005-0000-0000-0000E41A0000}"/>
    <cellStyle name="Cálculo 4 2 2" xfId="16231" xr:uid="{00000000-0005-0000-0000-0000E51A0000}"/>
    <cellStyle name="Cálculo 4 2 2 2" xfId="16232" xr:uid="{00000000-0005-0000-0000-0000E61A0000}"/>
    <cellStyle name="Cálculo 4 2 2 3" xfId="16233" xr:uid="{00000000-0005-0000-0000-0000E71A0000}"/>
    <cellStyle name="Cálculo 4 2 3" xfId="16234" xr:uid="{00000000-0005-0000-0000-0000E81A0000}"/>
    <cellStyle name="Cálculo 4 2 4" xfId="16235" xr:uid="{00000000-0005-0000-0000-0000E91A0000}"/>
    <cellStyle name="Cálculo 4 3" xfId="16236" xr:uid="{00000000-0005-0000-0000-0000EA1A0000}"/>
    <cellStyle name="Cálculo 4 3 2" xfId="16237" xr:uid="{00000000-0005-0000-0000-0000EB1A0000}"/>
    <cellStyle name="Cálculo 4 3 2 2" xfId="16238" xr:uid="{00000000-0005-0000-0000-0000EC1A0000}"/>
    <cellStyle name="Cálculo 4 3 2 3" xfId="16239" xr:uid="{00000000-0005-0000-0000-0000ED1A0000}"/>
    <cellStyle name="Cálculo 4 3 3" xfId="16240" xr:uid="{00000000-0005-0000-0000-0000EE1A0000}"/>
    <cellStyle name="Cálculo 4 3 3 2" xfId="16241" xr:uid="{00000000-0005-0000-0000-0000EF1A0000}"/>
    <cellStyle name="Cálculo 4 3 3 3" xfId="16242" xr:uid="{00000000-0005-0000-0000-0000F01A0000}"/>
    <cellStyle name="Cálculo 4 3 4" xfId="16243" xr:uid="{00000000-0005-0000-0000-0000F11A0000}"/>
    <cellStyle name="Cálculo 4 3 5" xfId="16244" xr:uid="{00000000-0005-0000-0000-0000F21A0000}"/>
    <cellStyle name="Cálculo 4 4" xfId="16245" xr:uid="{00000000-0005-0000-0000-0000F31A0000}"/>
    <cellStyle name="Cálculo 4 4 2" xfId="16246" xr:uid="{00000000-0005-0000-0000-0000F41A0000}"/>
    <cellStyle name="Cálculo 4 4 3" xfId="16247" xr:uid="{00000000-0005-0000-0000-0000F51A0000}"/>
    <cellStyle name="Cálculo 4 5" xfId="16248" xr:uid="{00000000-0005-0000-0000-0000F61A0000}"/>
    <cellStyle name="Cálculo 4 5 2" xfId="16249" xr:uid="{00000000-0005-0000-0000-0000F71A0000}"/>
    <cellStyle name="Cálculo 4 6" xfId="16250" xr:uid="{00000000-0005-0000-0000-0000F81A0000}"/>
    <cellStyle name="Cálculo 40" xfId="11310" xr:uid="{00000000-0005-0000-0000-0000F91A0000}"/>
    <cellStyle name="Cálculo 40 2" xfId="16251" xr:uid="{00000000-0005-0000-0000-0000FA1A0000}"/>
    <cellStyle name="Cálculo 40 2 2" xfId="16252" xr:uid="{00000000-0005-0000-0000-0000FB1A0000}"/>
    <cellStyle name="Cálculo 40 2 2 2" xfId="16253" xr:uid="{00000000-0005-0000-0000-0000FC1A0000}"/>
    <cellStyle name="Cálculo 40 2 2 3" xfId="16254" xr:uid="{00000000-0005-0000-0000-0000FD1A0000}"/>
    <cellStyle name="Cálculo 40 2 3" xfId="16255" xr:uid="{00000000-0005-0000-0000-0000FE1A0000}"/>
    <cellStyle name="Cálculo 40 2 4" xfId="16256" xr:uid="{00000000-0005-0000-0000-0000FF1A0000}"/>
    <cellStyle name="Cálculo 40 3" xfId="16257" xr:uid="{00000000-0005-0000-0000-0000001B0000}"/>
    <cellStyle name="Cálculo 40 3 2" xfId="16258" xr:uid="{00000000-0005-0000-0000-0000011B0000}"/>
    <cellStyle name="Cálculo 40 3 2 2" xfId="16259" xr:uid="{00000000-0005-0000-0000-0000021B0000}"/>
    <cellStyle name="Cálculo 40 3 2 3" xfId="16260" xr:uid="{00000000-0005-0000-0000-0000031B0000}"/>
    <cellStyle name="Cálculo 40 3 3" xfId="16261" xr:uid="{00000000-0005-0000-0000-0000041B0000}"/>
    <cellStyle name="Cálculo 40 3 3 2" xfId="16262" xr:uid="{00000000-0005-0000-0000-0000051B0000}"/>
    <cellStyle name="Cálculo 40 3 3 3" xfId="16263" xr:uid="{00000000-0005-0000-0000-0000061B0000}"/>
    <cellStyle name="Cálculo 40 3 4" xfId="16264" xr:uid="{00000000-0005-0000-0000-0000071B0000}"/>
    <cellStyle name="Cálculo 40 3 5" xfId="16265" xr:uid="{00000000-0005-0000-0000-0000081B0000}"/>
    <cellStyle name="Cálculo 40 4" xfId="16266" xr:uid="{00000000-0005-0000-0000-0000091B0000}"/>
    <cellStyle name="Cálculo 40 4 2" xfId="16267" xr:uid="{00000000-0005-0000-0000-00000A1B0000}"/>
    <cellStyle name="Cálculo 40 4 3" xfId="16268" xr:uid="{00000000-0005-0000-0000-00000B1B0000}"/>
    <cellStyle name="Cálculo 40 5" xfId="16269" xr:uid="{00000000-0005-0000-0000-00000C1B0000}"/>
    <cellStyle name="Cálculo 40 5 2" xfId="16270" xr:uid="{00000000-0005-0000-0000-00000D1B0000}"/>
    <cellStyle name="Cálculo 40 6" xfId="16271" xr:uid="{00000000-0005-0000-0000-00000E1B0000}"/>
    <cellStyle name="Cálculo 41" xfId="11311" xr:uid="{00000000-0005-0000-0000-00000F1B0000}"/>
    <cellStyle name="Cálculo 41 2" xfId="16272" xr:uid="{00000000-0005-0000-0000-0000101B0000}"/>
    <cellStyle name="Cálculo 41 2 2" xfId="16273" xr:uid="{00000000-0005-0000-0000-0000111B0000}"/>
    <cellStyle name="Cálculo 41 2 2 2" xfId="16274" xr:uid="{00000000-0005-0000-0000-0000121B0000}"/>
    <cellStyle name="Cálculo 41 2 2 3" xfId="16275" xr:uid="{00000000-0005-0000-0000-0000131B0000}"/>
    <cellStyle name="Cálculo 41 2 3" xfId="16276" xr:uid="{00000000-0005-0000-0000-0000141B0000}"/>
    <cellStyle name="Cálculo 41 2 4" xfId="16277" xr:uid="{00000000-0005-0000-0000-0000151B0000}"/>
    <cellStyle name="Cálculo 41 3" xfId="16278" xr:uid="{00000000-0005-0000-0000-0000161B0000}"/>
    <cellStyle name="Cálculo 41 3 2" xfId="16279" xr:uid="{00000000-0005-0000-0000-0000171B0000}"/>
    <cellStyle name="Cálculo 41 3 2 2" xfId="16280" xr:uid="{00000000-0005-0000-0000-0000181B0000}"/>
    <cellStyle name="Cálculo 41 3 2 3" xfId="16281" xr:uid="{00000000-0005-0000-0000-0000191B0000}"/>
    <cellStyle name="Cálculo 41 3 3" xfId="16282" xr:uid="{00000000-0005-0000-0000-00001A1B0000}"/>
    <cellStyle name="Cálculo 41 3 3 2" xfId="16283" xr:uid="{00000000-0005-0000-0000-00001B1B0000}"/>
    <cellStyle name="Cálculo 41 3 3 3" xfId="16284" xr:uid="{00000000-0005-0000-0000-00001C1B0000}"/>
    <cellStyle name="Cálculo 41 3 4" xfId="16285" xr:uid="{00000000-0005-0000-0000-00001D1B0000}"/>
    <cellStyle name="Cálculo 41 3 5" xfId="16286" xr:uid="{00000000-0005-0000-0000-00001E1B0000}"/>
    <cellStyle name="Cálculo 41 4" xfId="16287" xr:uid="{00000000-0005-0000-0000-00001F1B0000}"/>
    <cellStyle name="Cálculo 41 4 2" xfId="16288" xr:uid="{00000000-0005-0000-0000-0000201B0000}"/>
    <cellStyle name="Cálculo 41 4 3" xfId="16289" xr:uid="{00000000-0005-0000-0000-0000211B0000}"/>
    <cellStyle name="Cálculo 41 5" xfId="16290" xr:uid="{00000000-0005-0000-0000-0000221B0000}"/>
    <cellStyle name="Cálculo 41 5 2" xfId="16291" xr:uid="{00000000-0005-0000-0000-0000231B0000}"/>
    <cellStyle name="Cálculo 41 6" xfId="16292" xr:uid="{00000000-0005-0000-0000-0000241B0000}"/>
    <cellStyle name="Cálculo 42" xfId="11312" xr:uid="{00000000-0005-0000-0000-0000251B0000}"/>
    <cellStyle name="Cálculo 42 2" xfId="16293" xr:uid="{00000000-0005-0000-0000-0000261B0000}"/>
    <cellStyle name="Cálculo 42 2 2" xfId="16294" xr:uid="{00000000-0005-0000-0000-0000271B0000}"/>
    <cellStyle name="Cálculo 42 2 2 2" xfId="16295" xr:uid="{00000000-0005-0000-0000-0000281B0000}"/>
    <cellStyle name="Cálculo 42 2 2 3" xfId="16296" xr:uid="{00000000-0005-0000-0000-0000291B0000}"/>
    <cellStyle name="Cálculo 42 2 3" xfId="16297" xr:uid="{00000000-0005-0000-0000-00002A1B0000}"/>
    <cellStyle name="Cálculo 42 2 4" xfId="16298" xr:uid="{00000000-0005-0000-0000-00002B1B0000}"/>
    <cellStyle name="Cálculo 42 3" xfId="16299" xr:uid="{00000000-0005-0000-0000-00002C1B0000}"/>
    <cellStyle name="Cálculo 42 3 2" xfId="16300" xr:uid="{00000000-0005-0000-0000-00002D1B0000}"/>
    <cellStyle name="Cálculo 42 3 2 2" xfId="16301" xr:uid="{00000000-0005-0000-0000-00002E1B0000}"/>
    <cellStyle name="Cálculo 42 3 2 3" xfId="16302" xr:uid="{00000000-0005-0000-0000-00002F1B0000}"/>
    <cellStyle name="Cálculo 42 3 3" xfId="16303" xr:uid="{00000000-0005-0000-0000-0000301B0000}"/>
    <cellStyle name="Cálculo 42 3 3 2" xfId="16304" xr:uid="{00000000-0005-0000-0000-0000311B0000}"/>
    <cellStyle name="Cálculo 42 3 3 3" xfId="16305" xr:uid="{00000000-0005-0000-0000-0000321B0000}"/>
    <cellStyle name="Cálculo 42 3 4" xfId="16306" xr:uid="{00000000-0005-0000-0000-0000331B0000}"/>
    <cellStyle name="Cálculo 42 3 5" xfId="16307" xr:uid="{00000000-0005-0000-0000-0000341B0000}"/>
    <cellStyle name="Cálculo 42 4" xfId="16308" xr:uid="{00000000-0005-0000-0000-0000351B0000}"/>
    <cellStyle name="Cálculo 42 4 2" xfId="16309" xr:uid="{00000000-0005-0000-0000-0000361B0000}"/>
    <cellStyle name="Cálculo 42 4 3" xfId="16310" xr:uid="{00000000-0005-0000-0000-0000371B0000}"/>
    <cellStyle name="Cálculo 42 5" xfId="16311" xr:uid="{00000000-0005-0000-0000-0000381B0000}"/>
    <cellStyle name="Cálculo 42 5 2" xfId="16312" xr:uid="{00000000-0005-0000-0000-0000391B0000}"/>
    <cellStyle name="Cálculo 42 6" xfId="16313" xr:uid="{00000000-0005-0000-0000-00003A1B0000}"/>
    <cellStyle name="Cálculo 43" xfId="11313" xr:uid="{00000000-0005-0000-0000-00003B1B0000}"/>
    <cellStyle name="Cálculo 43 2" xfId="16314" xr:uid="{00000000-0005-0000-0000-00003C1B0000}"/>
    <cellStyle name="Cálculo 43 2 2" xfId="16315" xr:uid="{00000000-0005-0000-0000-00003D1B0000}"/>
    <cellStyle name="Cálculo 43 2 2 2" xfId="16316" xr:uid="{00000000-0005-0000-0000-00003E1B0000}"/>
    <cellStyle name="Cálculo 43 2 2 3" xfId="16317" xr:uid="{00000000-0005-0000-0000-00003F1B0000}"/>
    <cellStyle name="Cálculo 43 2 3" xfId="16318" xr:uid="{00000000-0005-0000-0000-0000401B0000}"/>
    <cellStyle name="Cálculo 43 2 4" xfId="16319" xr:uid="{00000000-0005-0000-0000-0000411B0000}"/>
    <cellStyle name="Cálculo 43 3" xfId="16320" xr:uid="{00000000-0005-0000-0000-0000421B0000}"/>
    <cellStyle name="Cálculo 43 3 2" xfId="16321" xr:uid="{00000000-0005-0000-0000-0000431B0000}"/>
    <cellStyle name="Cálculo 43 3 2 2" xfId="16322" xr:uid="{00000000-0005-0000-0000-0000441B0000}"/>
    <cellStyle name="Cálculo 43 3 2 3" xfId="16323" xr:uid="{00000000-0005-0000-0000-0000451B0000}"/>
    <cellStyle name="Cálculo 43 3 3" xfId="16324" xr:uid="{00000000-0005-0000-0000-0000461B0000}"/>
    <cellStyle name="Cálculo 43 3 3 2" xfId="16325" xr:uid="{00000000-0005-0000-0000-0000471B0000}"/>
    <cellStyle name="Cálculo 43 3 3 3" xfId="16326" xr:uid="{00000000-0005-0000-0000-0000481B0000}"/>
    <cellStyle name="Cálculo 43 3 4" xfId="16327" xr:uid="{00000000-0005-0000-0000-0000491B0000}"/>
    <cellStyle name="Cálculo 43 3 5" xfId="16328" xr:uid="{00000000-0005-0000-0000-00004A1B0000}"/>
    <cellStyle name="Cálculo 43 4" xfId="16329" xr:uid="{00000000-0005-0000-0000-00004B1B0000}"/>
    <cellStyle name="Cálculo 43 4 2" xfId="16330" xr:uid="{00000000-0005-0000-0000-00004C1B0000}"/>
    <cellStyle name="Cálculo 43 4 3" xfId="16331" xr:uid="{00000000-0005-0000-0000-00004D1B0000}"/>
    <cellStyle name="Cálculo 43 5" xfId="16332" xr:uid="{00000000-0005-0000-0000-00004E1B0000}"/>
    <cellStyle name="Cálculo 43 5 2" xfId="16333" xr:uid="{00000000-0005-0000-0000-00004F1B0000}"/>
    <cellStyle name="Cálculo 43 6" xfId="16334" xr:uid="{00000000-0005-0000-0000-0000501B0000}"/>
    <cellStyle name="Cálculo 44" xfId="11314" xr:uid="{00000000-0005-0000-0000-0000511B0000}"/>
    <cellStyle name="Cálculo 44 2" xfId="16335" xr:uid="{00000000-0005-0000-0000-0000521B0000}"/>
    <cellStyle name="Cálculo 44 2 2" xfId="16336" xr:uid="{00000000-0005-0000-0000-0000531B0000}"/>
    <cellStyle name="Cálculo 44 2 2 2" xfId="16337" xr:uid="{00000000-0005-0000-0000-0000541B0000}"/>
    <cellStyle name="Cálculo 44 2 2 3" xfId="16338" xr:uid="{00000000-0005-0000-0000-0000551B0000}"/>
    <cellStyle name="Cálculo 44 2 3" xfId="16339" xr:uid="{00000000-0005-0000-0000-0000561B0000}"/>
    <cellStyle name="Cálculo 44 2 4" xfId="16340" xr:uid="{00000000-0005-0000-0000-0000571B0000}"/>
    <cellStyle name="Cálculo 44 3" xfId="16341" xr:uid="{00000000-0005-0000-0000-0000581B0000}"/>
    <cellStyle name="Cálculo 44 3 2" xfId="16342" xr:uid="{00000000-0005-0000-0000-0000591B0000}"/>
    <cellStyle name="Cálculo 44 3 2 2" xfId="16343" xr:uid="{00000000-0005-0000-0000-00005A1B0000}"/>
    <cellStyle name="Cálculo 44 3 2 3" xfId="16344" xr:uid="{00000000-0005-0000-0000-00005B1B0000}"/>
    <cellStyle name="Cálculo 44 3 3" xfId="16345" xr:uid="{00000000-0005-0000-0000-00005C1B0000}"/>
    <cellStyle name="Cálculo 44 3 3 2" xfId="16346" xr:uid="{00000000-0005-0000-0000-00005D1B0000}"/>
    <cellStyle name="Cálculo 44 3 3 3" xfId="16347" xr:uid="{00000000-0005-0000-0000-00005E1B0000}"/>
    <cellStyle name="Cálculo 44 3 4" xfId="16348" xr:uid="{00000000-0005-0000-0000-00005F1B0000}"/>
    <cellStyle name="Cálculo 44 3 5" xfId="16349" xr:uid="{00000000-0005-0000-0000-0000601B0000}"/>
    <cellStyle name="Cálculo 44 4" xfId="16350" xr:uid="{00000000-0005-0000-0000-0000611B0000}"/>
    <cellStyle name="Cálculo 44 4 2" xfId="16351" xr:uid="{00000000-0005-0000-0000-0000621B0000}"/>
    <cellStyle name="Cálculo 44 4 3" xfId="16352" xr:uid="{00000000-0005-0000-0000-0000631B0000}"/>
    <cellStyle name="Cálculo 44 5" xfId="16353" xr:uid="{00000000-0005-0000-0000-0000641B0000}"/>
    <cellStyle name="Cálculo 44 5 2" xfId="16354" xr:uid="{00000000-0005-0000-0000-0000651B0000}"/>
    <cellStyle name="Cálculo 44 6" xfId="16355" xr:uid="{00000000-0005-0000-0000-0000661B0000}"/>
    <cellStyle name="Cálculo 45" xfId="11315" xr:uid="{00000000-0005-0000-0000-0000671B0000}"/>
    <cellStyle name="Cálculo 45 2" xfId="16356" xr:uid="{00000000-0005-0000-0000-0000681B0000}"/>
    <cellStyle name="Cálculo 45 2 2" xfId="16357" xr:uid="{00000000-0005-0000-0000-0000691B0000}"/>
    <cellStyle name="Cálculo 45 2 2 2" xfId="16358" xr:uid="{00000000-0005-0000-0000-00006A1B0000}"/>
    <cellStyle name="Cálculo 45 2 2 3" xfId="16359" xr:uid="{00000000-0005-0000-0000-00006B1B0000}"/>
    <cellStyle name="Cálculo 45 2 3" xfId="16360" xr:uid="{00000000-0005-0000-0000-00006C1B0000}"/>
    <cellStyle name="Cálculo 45 2 4" xfId="16361" xr:uid="{00000000-0005-0000-0000-00006D1B0000}"/>
    <cellStyle name="Cálculo 45 3" xfId="16362" xr:uid="{00000000-0005-0000-0000-00006E1B0000}"/>
    <cellStyle name="Cálculo 45 3 2" xfId="16363" xr:uid="{00000000-0005-0000-0000-00006F1B0000}"/>
    <cellStyle name="Cálculo 45 3 2 2" xfId="16364" xr:uid="{00000000-0005-0000-0000-0000701B0000}"/>
    <cellStyle name="Cálculo 45 3 2 3" xfId="16365" xr:uid="{00000000-0005-0000-0000-0000711B0000}"/>
    <cellStyle name="Cálculo 45 3 3" xfId="16366" xr:uid="{00000000-0005-0000-0000-0000721B0000}"/>
    <cellStyle name="Cálculo 45 3 3 2" xfId="16367" xr:uid="{00000000-0005-0000-0000-0000731B0000}"/>
    <cellStyle name="Cálculo 45 3 3 3" xfId="16368" xr:uid="{00000000-0005-0000-0000-0000741B0000}"/>
    <cellStyle name="Cálculo 45 3 4" xfId="16369" xr:uid="{00000000-0005-0000-0000-0000751B0000}"/>
    <cellStyle name="Cálculo 45 3 5" xfId="16370" xr:uid="{00000000-0005-0000-0000-0000761B0000}"/>
    <cellStyle name="Cálculo 45 4" xfId="16371" xr:uid="{00000000-0005-0000-0000-0000771B0000}"/>
    <cellStyle name="Cálculo 45 4 2" xfId="16372" xr:uid="{00000000-0005-0000-0000-0000781B0000}"/>
    <cellStyle name="Cálculo 45 4 3" xfId="16373" xr:uid="{00000000-0005-0000-0000-0000791B0000}"/>
    <cellStyle name="Cálculo 45 5" xfId="16374" xr:uid="{00000000-0005-0000-0000-00007A1B0000}"/>
    <cellStyle name="Cálculo 45 5 2" xfId="16375" xr:uid="{00000000-0005-0000-0000-00007B1B0000}"/>
    <cellStyle name="Cálculo 45 6" xfId="16376" xr:uid="{00000000-0005-0000-0000-00007C1B0000}"/>
    <cellStyle name="Cálculo 46" xfId="11316" xr:uid="{00000000-0005-0000-0000-00007D1B0000}"/>
    <cellStyle name="Cálculo 46 2" xfId="16377" xr:uid="{00000000-0005-0000-0000-00007E1B0000}"/>
    <cellStyle name="Cálculo 46 2 2" xfId="16378" xr:uid="{00000000-0005-0000-0000-00007F1B0000}"/>
    <cellStyle name="Cálculo 46 2 2 2" xfId="16379" xr:uid="{00000000-0005-0000-0000-0000801B0000}"/>
    <cellStyle name="Cálculo 46 2 2 3" xfId="16380" xr:uid="{00000000-0005-0000-0000-0000811B0000}"/>
    <cellStyle name="Cálculo 46 2 3" xfId="16381" xr:uid="{00000000-0005-0000-0000-0000821B0000}"/>
    <cellStyle name="Cálculo 46 2 4" xfId="16382" xr:uid="{00000000-0005-0000-0000-0000831B0000}"/>
    <cellStyle name="Cálculo 46 3" xfId="16383" xr:uid="{00000000-0005-0000-0000-0000841B0000}"/>
    <cellStyle name="Cálculo 46 3 2" xfId="16384" xr:uid="{00000000-0005-0000-0000-0000851B0000}"/>
    <cellStyle name="Cálculo 46 3 2 2" xfId="16385" xr:uid="{00000000-0005-0000-0000-0000861B0000}"/>
    <cellStyle name="Cálculo 46 3 2 3" xfId="16386" xr:uid="{00000000-0005-0000-0000-0000871B0000}"/>
    <cellStyle name="Cálculo 46 3 3" xfId="16387" xr:uid="{00000000-0005-0000-0000-0000881B0000}"/>
    <cellStyle name="Cálculo 46 3 3 2" xfId="16388" xr:uid="{00000000-0005-0000-0000-0000891B0000}"/>
    <cellStyle name="Cálculo 46 3 3 3" xfId="16389" xr:uid="{00000000-0005-0000-0000-00008A1B0000}"/>
    <cellStyle name="Cálculo 46 3 4" xfId="16390" xr:uid="{00000000-0005-0000-0000-00008B1B0000}"/>
    <cellStyle name="Cálculo 46 3 5" xfId="16391" xr:uid="{00000000-0005-0000-0000-00008C1B0000}"/>
    <cellStyle name="Cálculo 46 4" xfId="16392" xr:uid="{00000000-0005-0000-0000-00008D1B0000}"/>
    <cellStyle name="Cálculo 46 4 2" xfId="16393" xr:uid="{00000000-0005-0000-0000-00008E1B0000}"/>
    <cellStyle name="Cálculo 46 4 3" xfId="16394" xr:uid="{00000000-0005-0000-0000-00008F1B0000}"/>
    <cellStyle name="Cálculo 46 5" xfId="16395" xr:uid="{00000000-0005-0000-0000-0000901B0000}"/>
    <cellStyle name="Cálculo 46 5 2" xfId="16396" xr:uid="{00000000-0005-0000-0000-0000911B0000}"/>
    <cellStyle name="Cálculo 46 6" xfId="16397" xr:uid="{00000000-0005-0000-0000-0000921B0000}"/>
    <cellStyle name="Cálculo 47" xfId="11317" xr:uid="{00000000-0005-0000-0000-0000931B0000}"/>
    <cellStyle name="Cálculo 47 2" xfId="16398" xr:uid="{00000000-0005-0000-0000-0000941B0000}"/>
    <cellStyle name="Cálculo 47 2 2" xfId="16399" xr:uid="{00000000-0005-0000-0000-0000951B0000}"/>
    <cellStyle name="Cálculo 47 2 2 2" xfId="16400" xr:uid="{00000000-0005-0000-0000-0000961B0000}"/>
    <cellStyle name="Cálculo 47 2 2 3" xfId="16401" xr:uid="{00000000-0005-0000-0000-0000971B0000}"/>
    <cellStyle name="Cálculo 47 2 3" xfId="16402" xr:uid="{00000000-0005-0000-0000-0000981B0000}"/>
    <cellStyle name="Cálculo 47 2 4" xfId="16403" xr:uid="{00000000-0005-0000-0000-0000991B0000}"/>
    <cellStyle name="Cálculo 47 3" xfId="16404" xr:uid="{00000000-0005-0000-0000-00009A1B0000}"/>
    <cellStyle name="Cálculo 47 3 2" xfId="16405" xr:uid="{00000000-0005-0000-0000-00009B1B0000}"/>
    <cellStyle name="Cálculo 47 3 2 2" xfId="16406" xr:uid="{00000000-0005-0000-0000-00009C1B0000}"/>
    <cellStyle name="Cálculo 47 3 2 3" xfId="16407" xr:uid="{00000000-0005-0000-0000-00009D1B0000}"/>
    <cellStyle name="Cálculo 47 3 3" xfId="16408" xr:uid="{00000000-0005-0000-0000-00009E1B0000}"/>
    <cellStyle name="Cálculo 47 3 3 2" xfId="16409" xr:uid="{00000000-0005-0000-0000-00009F1B0000}"/>
    <cellStyle name="Cálculo 47 3 3 3" xfId="16410" xr:uid="{00000000-0005-0000-0000-0000A01B0000}"/>
    <cellStyle name="Cálculo 47 3 4" xfId="16411" xr:uid="{00000000-0005-0000-0000-0000A11B0000}"/>
    <cellStyle name="Cálculo 47 3 5" xfId="16412" xr:uid="{00000000-0005-0000-0000-0000A21B0000}"/>
    <cellStyle name="Cálculo 47 4" xfId="16413" xr:uid="{00000000-0005-0000-0000-0000A31B0000}"/>
    <cellStyle name="Cálculo 47 4 2" xfId="16414" xr:uid="{00000000-0005-0000-0000-0000A41B0000}"/>
    <cellStyle name="Cálculo 47 4 3" xfId="16415" xr:uid="{00000000-0005-0000-0000-0000A51B0000}"/>
    <cellStyle name="Cálculo 47 5" xfId="16416" xr:uid="{00000000-0005-0000-0000-0000A61B0000}"/>
    <cellStyle name="Cálculo 47 5 2" xfId="16417" xr:uid="{00000000-0005-0000-0000-0000A71B0000}"/>
    <cellStyle name="Cálculo 47 6" xfId="16418" xr:uid="{00000000-0005-0000-0000-0000A81B0000}"/>
    <cellStyle name="Cálculo 48" xfId="11318" xr:uid="{00000000-0005-0000-0000-0000A91B0000}"/>
    <cellStyle name="Cálculo 48 2" xfId="16419" xr:uid="{00000000-0005-0000-0000-0000AA1B0000}"/>
    <cellStyle name="Cálculo 48 2 2" xfId="16420" xr:uid="{00000000-0005-0000-0000-0000AB1B0000}"/>
    <cellStyle name="Cálculo 48 2 2 2" xfId="16421" xr:uid="{00000000-0005-0000-0000-0000AC1B0000}"/>
    <cellStyle name="Cálculo 48 2 2 3" xfId="16422" xr:uid="{00000000-0005-0000-0000-0000AD1B0000}"/>
    <cellStyle name="Cálculo 48 2 3" xfId="16423" xr:uid="{00000000-0005-0000-0000-0000AE1B0000}"/>
    <cellStyle name="Cálculo 48 2 4" xfId="16424" xr:uid="{00000000-0005-0000-0000-0000AF1B0000}"/>
    <cellStyle name="Cálculo 48 3" xfId="16425" xr:uid="{00000000-0005-0000-0000-0000B01B0000}"/>
    <cellStyle name="Cálculo 48 3 2" xfId="16426" xr:uid="{00000000-0005-0000-0000-0000B11B0000}"/>
    <cellStyle name="Cálculo 48 3 2 2" xfId="16427" xr:uid="{00000000-0005-0000-0000-0000B21B0000}"/>
    <cellStyle name="Cálculo 48 3 2 3" xfId="16428" xr:uid="{00000000-0005-0000-0000-0000B31B0000}"/>
    <cellStyle name="Cálculo 48 3 3" xfId="16429" xr:uid="{00000000-0005-0000-0000-0000B41B0000}"/>
    <cellStyle name="Cálculo 48 3 3 2" xfId="16430" xr:uid="{00000000-0005-0000-0000-0000B51B0000}"/>
    <cellStyle name="Cálculo 48 3 3 3" xfId="16431" xr:uid="{00000000-0005-0000-0000-0000B61B0000}"/>
    <cellStyle name="Cálculo 48 3 4" xfId="16432" xr:uid="{00000000-0005-0000-0000-0000B71B0000}"/>
    <cellStyle name="Cálculo 48 3 5" xfId="16433" xr:uid="{00000000-0005-0000-0000-0000B81B0000}"/>
    <cellStyle name="Cálculo 48 4" xfId="16434" xr:uid="{00000000-0005-0000-0000-0000B91B0000}"/>
    <cellStyle name="Cálculo 48 4 2" xfId="16435" xr:uid="{00000000-0005-0000-0000-0000BA1B0000}"/>
    <cellStyle name="Cálculo 48 4 3" xfId="16436" xr:uid="{00000000-0005-0000-0000-0000BB1B0000}"/>
    <cellStyle name="Cálculo 48 5" xfId="16437" xr:uid="{00000000-0005-0000-0000-0000BC1B0000}"/>
    <cellStyle name="Cálculo 48 5 2" xfId="16438" xr:uid="{00000000-0005-0000-0000-0000BD1B0000}"/>
    <cellStyle name="Cálculo 48 6" xfId="16439" xr:uid="{00000000-0005-0000-0000-0000BE1B0000}"/>
    <cellStyle name="Cálculo 49" xfId="11319" xr:uid="{00000000-0005-0000-0000-0000BF1B0000}"/>
    <cellStyle name="Cálculo 49 2" xfId="16440" xr:uid="{00000000-0005-0000-0000-0000C01B0000}"/>
    <cellStyle name="Cálculo 49 2 2" xfId="16441" xr:uid="{00000000-0005-0000-0000-0000C11B0000}"/>
    <cellStyle name="Cálculo 49 2 2 2" xfId="16442" xr:uid="{00000000-0005-0000-0000-0000C21B0000}"/>
    <cellStyle name="Cálculo 49 2 2 3" xfId="16443" xr:uid="{00000000-0005-0000-0000-0000C31B0000}"/>
    <cellStyle name="Cálculo 49 2 3" xfId="16444" xr:uid="{00000000-0005-0000-0000-0000C41B0000}"/>
    <cellStyle name="Cálculo 49 2 4" xfId="16445" xr:uid="{00000000-0005-0000-0000-0000C51B0000}"/>
    <cellStyle name="Cálculo 49 3" xfId="16446" xr:uid="{00000000-0005-0000-0000-0000C61B0000}"/>
    <cellStyle name="Cálculo 49 3 2" xfId="16447" xr:uid="{00000000-0005-0000-0000-0000C71B0000}"/>
    <cellStyle name="Cálculo 49 3 2 2" xfId="16448" xr:uid="{00000000-0005-0000-0000-0000C81B0000}"/>
    <cellStyle name="Cálculo 49 3 2 3" xfId="16449" xr:uid="{00000000-0005-0000-0000-0000C91B0000}"/>
    <cellStyle name="Cálculo 49 3 3" xfId="16450" xr:uid="{00000000-0005-0000-0000-0000CA1B0000}"/>
    <cellStyle name="Cálculo 49 3 3 2" xfId="16451" xr:uid="{00000000-0005-0000-0000-0000CB1B0000}"/>
    <cellStyle name="Cálculo 49 3 3 3" xfId="16452" xr:uid="{00000000-0005-0000-0000-0000CC1B0000}"/>
    <cellStyle name="Cálculo 49 3 4" xfId="16453" xr:uid="{00000000-0005-0000-0000-0000CD1B0000}"/>
    <cellStyle name="Cálculo 49 3 5" xfId="16454" xr:uid="{00000000-0005-0000-0000-0000CE1B0000}"/>
    <cellStyle name="Cálculo 49 4" xfId="16455" xr:uid="{00000000-0005-0000-0000-0000CF1B0000}"/>
    <cellStyle name="Cálculo 49 4 2" xfId="16456" xr:uid="{00000000-0005-0000-0000-0000D01B0000}"/>
    <cellStyle name="Cálculo 49 4 3" xfId="16457" xr:uid="{00000000-0005-0000-0000-0000D11B0000}"/>
    <cellStyle name="Cálculo 49 5" xfId="16458" xr:uid="{00000000-0005-0000-0000-0000D21B0000}"/>
    <cellStyle name="Cálculo 49 5 2" xfId="16459" xr:uid="{00000000-0005-0000-0000-0000D31B0000}"/>
    <cellStyle name="Cálculo 49 6" xfId="16460" xr:uid="{00000000-0005-0000-0000-0000D41B0000}"/>
    <cellStyle name="Cálculo 5" xfId="11320" xr:uid="{00000000-0005-0000-0000-0000D51B0000}"/>
    <cellStyle name="Cálculo 5 2" xfId="16461" xr:uid="{00000000-0005-0000-0000-0000D61B0000}"/>
    <cellStyle name="Cálculo 5 2 2" xfId="16462" xr:uid="{00000000-0005-0000-0000-0000D71B0000}"/>
    <cellStyle name="Cálculo 5 2 2 2" xfId="16463" xr:uid="{00000000-0005-0000-0000-0000D81B0000}"/>
    <cellStyle name="Cálculo 5 2 2 3" xfId="16464" xr:uid="{00000000-0005-0000-0000-0000D91B0000}"/>
    <cellStyle name="Cálculo 5 2 3" xfId="16465" xr:uid="{00000000-0005-0000-0000-0000DA1B0000}"/>
    <cellStyle name="Cálculo 5 2 4" xfId="16466" xr:uid="{00000000-0005-0000-0000-0000DB1B0000}"/>
    <cellStyle name="Cálculo 5 3" xfId="16467" xr:uid="{00000000-0005-0000-0000-0000DC1B0000}"/>
    <cellStyle name="Cálculo 5 3 2" xfId="16468" xr:uid="{00000000-0005-0000-0000-0000DD1B0000}"/>
    <cellStyle name="Cálculo 5 3 2 2" xfId="16469" xr:uid="{00000000-0005-0000-0000-0000DE1B0000}"/>
    <cellStyle name="Cálculo 5 3 2 3" xfId="16470" xr:uid="{00000000-0005-0000-0000-0000DF1B0000}"/>
    <cellStyle name="Cálculo 5 3 3" xfId="16471" xr:uid="{00000000-0005-0000-0000-0000E01B0000}"/>
    <cellStyle name="Cálculo 5 3 3 2" xfId="16472" xr:uid="{00000000-0005-0000-0000-0000E11B0000}"/>
    <cellStyle name="Cálculo 5 3 3 3" xfId="16473" xr:uid="{00000000-0005-0000-0000-0000E21B0000}"/>
    <cellStyle name="Cálculo 5 3 4" xfId="16474" xr:uid="{00000000-0005-0000-0000-0000E31B0000}"/>
    <cellStyle name="Cálculo 5 3 5" xfId="16475" xr:uid="{00000000-0005-0000-0000-0000E41B0000}"/>
    <cellStyle name="Cálculo 5 4" xfId="16476" xr:uid="{00000000-0005-0000-0000-0000E51B0000}"/>
    <cellStyle name="Cálculo 5 4 2" xfId="16477" xr:uid="{00000000-0005-0000-0000-0000E61B0000}"/>
    <cellStyle name="Cálculo 5 4 3" xfId="16478" xr:uid="{00000000-0005-0000-0000-0000E71B0000}"/>
    <cellStyle name="Cálculo 5 5" xfId="16479" xr:uid="{00000000-0005-0000-0000-0000E81B0000}"/>
    <cellStyle name="Cálculo 5 5 2" xfId="16480" xr:uid="{00000000-0005-0000-0000-0000E91B0000}"/>
    <cellStyle name="Cálculo 5 6" xfId="16481" xr:uid="{00000000-0005-0000-0000-0000EA1B0000}"/>
    <cellStyle name="Cálculo 50" xfId="11321" xr:uid="{00000000-0005-0000-0000-0000EB1B0000}"/>
    <cellStyle name="Cálculo 50 2" xfId="16482" xr:uid="{00000000-0005-0000-0000-0000EC1B0000}"/>
    <cellStyle name="Cálculo 50 2 2" xfId="16483" xr:uid="{00000000-0005-0000-0000-0000ED1B0000}"/>
    <cellStyle name="Cálculo 50 2 2 2" xfId="16484" xr:uid="{00000000-0005-0000-0000-0000EE1B0000}"/>
    <cellStyle name="Cálculo 50 2 2 3" xfId="16485" xr:uid="{00000000-0005-0000-0000-0000EF1B0000}"/>
    <cellStyle name="Cálculo 50 2 3" xfId="16486" xr:uid="{00000000-0005-0000-0000-0000F01B0000}"/>
    <cellStyle name="Cálculo 50 2 4" xfId="16487" xr:uid="{00000000-0005-0000-0000-0000F11B0000}"/>
    <cellStyle name="Cálculo 50 3" xfId="16488" xr:uid="{00000000-0005-0000-0000-0000F21B0000}"/>
    <cellStyle name="Cálculo 50 3 2" xfId="16489" xr:uid="{00000000-0005-0000-0000-0000F31B0000}"/>
    <cellStyle name="Cálculo 50 3 2 2" xfId="16490" xr:uid="{00000000-0005-0000-0000-0000F41B0000}"/>
    <cellStyle name="Cálculo 50 3 2 3" xfId="16491" xr:uid="{00000000-0005-0000-0000-0000F51B0000}"/>
    <cellStyle name="Cálculo 50 3 3" xfId="16492" xr:uid="{00000000-0005-0000-0000-0000F61B0000}"/>
    <cellStyle name="Cálculo 50 3 3 2" xfId="16493" xr:uid="{00000000-0005-0000-0000-0000F71B0000}"/>
    <cellStyle name="Cálculo 50 3 3 3" xfId="16494" xr:uid="{00000000-0005-0000-0000-0000F81B0000}"/>
    <cellStyle name="Cálculo 50 3 4" xfId="16495" xr:uid="{00000000-0005-0000-0000-0000F91B0000}"/>
    <cellStyle name="Cálculo 50 3 5" xfId="16496" xr:uid="{00000000-0005-0000-0000-0000FA1B0000}"/>
    <cellStyle name="Cálculo 50 4" xfId="16497" xr:uid="{00000000-0005-0000-0000-0000FB1B0000}"/>
    <cellStyle name="Cálculo 50 4 2" xfId="16498" xr:uid="{00000000-0005-0000-0000-0000FC1B0000}"/>
    <cellStyle name="Cálculo 50 4 3" xfId="16499" xr:uid="{00000000-0005-0000-0000-0000FD1B0000}"/>
    <cellStyle name="Cálculo 50 5" xfId="16500" xr:uid="{00000000-0005-0000-0000-0000FE1B0000}"/>
    <cellStyle name="Cálculo 50 5 2" xfId="16501" xr:uid="{00000000-0005-0000-0000-0000FF1B0000}"/>
    <cellStyle name="Cálculo 50 6" xfId="16502" xr:uid="{00000000-0005-0000-0000-0000001C0000}"/>
    <cellStyle name="Cálculo 51" xfId="11322" xr:uid="{00000000-0005-0000-0000-0000011C0000}"/>
    <cellStyle name="Cálculo 51 2" xfId="16503" xr:uid="{00000000-0005-0000-0000-0000021C0000}"/>
    <cellStyle name="Cálculo 51 2 2" xfId="16504" xr:uid="{00000000-0005-0000-0000-0000031C0000}"/>
    <cellStyle name="Cálculo 51 2 2 2" xfId="16505" xr:uid="{00000000-0005-0000-0000-0000041C0000}"/>
    <cellStyle name="Cálculo 51 2 2 3" xfId="16506" xr:uid="{00000000-0005-0000-0000-0000051C0000}"/>
    <cellStyle name="Cálculo 51 2 3" xfId="16507" xr:uid="{00000000-0005-0000-0000-0000061C0000}"/>
    <cellStyle name="Cálculo 51 2 4" xfId="16508" xr:uid="{00000000-0005-0000-0000-0000071C0000}"/>
    <cellStyle name="Cálculo 51 3" xfId="16509" xr:uid="{00000000-0005-0000-0000-0000081C0000}"/>
    <cellStyle name="Cálculo 51 3 2" xfId="16510" xr:uid="{00000000-0005-0000-0000-0000091C0000}"/>
    <cellStyle name="Cálculo 51 3 2 2" xfId="16511" xr:uid="{00000000-0005-0000-0000-00000A1C0000}"/>
    <cellStyle name="Cálculo 51 3 2 3" xfId="16512" xr:uid="{00000000-0005-0000-0000-00000B1C0000}"/>
    <cellStyle name="Cálculo 51 3 3" xfId="16513" xr:uid="{00000000-0005-0000-0000-00000C1C0000}"/>
    <cellStyle name="Cálculo 51 3 3 2" xfId="16514" xr:uid="{00000000-0005-0000-0000-00000D1C0000}"/>
    <cellStyle name="Cálculo 51 3 3 3" xfId="16515" xr:uid="{00000000-0005-0000-0000-00000E1C0000}"/>
    <cellStyle name="Cálculo 51 3 4" xfId="16516" xr:uid="{00000000-0005-0000-0000-00000F1C0000}"/>
    <cellStyle name="Cálculo 51 3 5" xfId="16517" xr:uid="{00000000-0005-0000-0000-0000101C0000}"/>
    <cellStyle name="Cálculo 51 4" xfId="16518" xr:uid="{00000000-0005-0000-0000-0000111C0000}"/>
    <cellStyle name="Cálculo 51 4 2" xfId="16519" xr:uid="{00000000-0005-0000-0000-0000121C0000}"/>
    <cellStyle name="Cálculo 51 4 3" xfId="16520" xr:uid="{00000000-0005-0000-0000-0000131C0000}"/>
    <cellStyle name="Cálculo 51 5" xfId="16521" xr:uid="{00000000-0005-0000-0000-0000141C0000}"/>
    <cellStyle name="Cálculo 51 5 2" xfId="16522" xr:uid="{00000000-0005-0000-0000-0000151C0000}"/>
    <cellStyle name="Cálculo 51 6" xfId="16523" xr:uid="{00000000-0005-0000-0000-0000161C0000}"/>
    <cellStyle name="Cálculo 52" xfId="11323" xr:uid="{00000000-0005-0000-0000-0000171C0000}"/>
    <cellStyle name="Cálculo 52 2" xfId="16524" xr:uid="{00000000-0005-0000-0000-0000181C0000}"/>
    <cellStyle name="Cálculo 52 2 2" xfId="16525" xr:uid="{00000000-0005-0000-0000-0000191C0000}"/>
    <cellStyle name="Cálculo 52 2 2 2" xfId="16526" xr:uid="{00000000-0005-0000-0000-00001A1C0000}"/>
    <cellStyle name="Cálculo 52 2 2 3" xfId="16527" xr:uid="{00000000-0005-0000-0000-00001B1C0000}"/>
    <cellStyle name="Cálculo 52 2 3" xfId="16528" xr:uid="{00000000-0005-0000-0000-00001C1C0000}"/>
    <cellStyle name="Cálculo 52 2 4" xfId="16529" xr:uid="{00000000-0005-0000-0000-00001D1C0000}"/>
    <cellStyle name="Cálculo 52 3" xfId="16530" xr:uid="{00000000-0005-0000-0000-00001E1C0000}"/>
    <cellStyle name="Cálculo 52 3 2" xfId="16531" xr:uid="{00000000-0005-0000-0000-00001F1C0000}"/>
    <cellStyle name="Cálculo 52 3 2 2" xfId="16532" xr:uid="{00000000-0005-0000-0000-0000201C0000}"/>
    <cellStyle name="Cálculo 52 3 2 3" xfId="16533" xr:uid="{00000000-0005-0000-0000-0000211C0000}"/>
    <cellStyle name="Cálculo 52 3 3" xfId="16534" xr:uid="{00000000-0005-0000-0000-0000221C0000}"/>
    <cellStyle name="Cálculo 52 3 3 2" xfId="16535" xr:uid="{00000000-0005-0000-0000-0000231C0000}"/>
    <cellStyle name="Cálculo 52 3 3 3" xfId="16536" xr:uid="{00000000-0005-0000-0000-0000241C0000}"/>
    <cellStyle name="Cálculo 52 3 4" xfId="16537" xr:uid="{00000000-0005-0000-0000-0000251C0000}"/>
    <cellStyle name="Cálculo 52 3 5" xfId="16538" xr:uid="{00000000-0005-0000-0000-0000261C0000}"/>
    <cellStyle name="Cálculo 52 4" xfId="16539" xr:uid="{00000000-0005-0000-0000-0000271C0000}"/>
    <cellStyle name="Cálculo 52 4 2" xfId="16540" xr:uid="{00000000-0005-0000-0000-0000281C0000}"/>
    <cellStyle name="Cálculo 52 4 3" xfId="16541" xr:uid="{00000000-0005-0000-0000-0000291C0000}"/>
    <cellStyle name="Cálculo 52 5" xfId="16542" xr:uid="{00000000-0005-0000-0000-00002A1C0000}"/>
    <cellStyle name="Cálculo 52 5 2" xfId="16543" xr:uid="{00000000-0005-0000-0000-00002B1C0000}"/>
    <cellStyle name="Cálculo 52 6" xfId="16544" xr:uid="{00000000-0005-0000-0000-00002C1C0000}"/>
    <cellStyle name="Cálculo 53" xfId="11324" xr:uid="{00000000-0005-0000-0000-00002D1C0000}"/>
    <cellStyle name="Cálculo 53 2" xfId="16545" xr:uid="{00000000-0005-0000-0000-00002E1C0000}"/>
    <cellStyle name="Cálculo 53 2 2" xfId="16546" xr:uid="{00000000-0005-0000-0000-00002F1C0000}"/>
    <cellStyle name="Cálculo 53 2 2 2" xfId="16547" xr:uid="{00000000-0005-0000-0000-0000301C0000}"/>
    <cellStyle name="Cálculo 53 2 2 3" xfId="16548" xr:uid="{00000000-0005-0000-0000-0000311C0000}"/>
    <cellStyle name="Cálculo 53 2 3" xfId="16549" xr:uid="{00000000-0005-0000-0000-0000321C0000}"/>
    <cellStyle name="Cálculo 53 2 4" xfId="16550" xr:uid="{00000000-0005-0000-0000-0000331C0000}"/>
    <cellStyle name="Cálculo 53 3" xfId="16551" xr:uid="{00000000-0005-0000-0000-0000341C0000}"/>
    <cellStyle name="Cálculo 53 3 2" xfId="16552" xr:uid="{00000000-0005-0000-0000-0000351C0000}"/>
    <cellStyle name="Cálculo 53 3 2 2" xfId="16553" xr:uid="{00000000-0005-0000-0000-0000361C0000}"/>
    <cellStyle name="Cálculo 53 3 2 3" xfId="16554" xr:uid="{00000000-0005-0000-0000-0000371C0000}"/>
    <cellStyle name="Cálculo 53 3 3" xfId="16555" xr:uid="{00000000-0005-0000-0000-0000381C0000}"/>
    <cellStyle name="Cálculo 53 3 3 2" xfId="16556" xr:uid="{00000000-0005-0000-0000-0000391C0000}"/>
    <cellStyle name="Cálculo 53 3 3 3" xfId="16557" xr:uid="{00000000-0005-0000-0000-00003A1C0000}"/>
    <cellStyle name="Cálculo 53 3 4" xfId="16558" xr:uid="{00000000-0005-0000-0000-00003B1C0000}"/>
    <cellStyle name="Cálculo 53 3 5" xfId="16559" xr:uid="{00000000-0005-0000-0000-00003C1C0000}"/>
    <cellStyle name="Cálculo 53 4" xfId="16560" xr:uid="{00000000-0005-0000-0000-00003D1C0000}"/>
    <cellStyle name="Cálculo 53 4 2" xfId="16561" xr:uid="{00000000-0005-0000-0000-00003E1C0000}"/>
    <cellStyle name="Cálculo 53 4 3" xfId="16562" xr:uid="{00000000-0005-0000-0000-00003F1C0000}"/>
    <cellStyle name="Cálculo 53 5" xfId="16563" xr:uid="{00000000-0005-0000-0000-0000401C0000}"/>
    <cellStyle name="Cálculo 53 5 2" xfId="16564" xr:uid="{00000000-0005-0000-0000-0000411C0000}"/>
    <cellStyle name="Cálculo 53 6" xfId="16565" xr:uid="{00000000-0005-0000-0000-0000421C0000}"/>
    <cellStyle name="Cálculo 54" xfId="11325" xr:uid="{00000000-0005-0000-0000-0000431C0000}"/>
    <cellStyle name="Cálculo 54 2" xfId="16566" xr:uid="{00000000-0005-0000-0000-0000441C0000}"/>
    <cellStyle name="Cálculo 54 2 2" xfId="16567" xr:uid="{00000000-0005-0000-0000-0000451C0000}"/>
    <cellStyle name="Cálculo 54 2 2 2" xfId="16568" xr:uid="{00000000-0005-0000-0000-0000461C0000}"/>
    <cellStyle name="Cálculo 54 2 2 3" xfId="16569" xr:uid="{00000000-0005-0000-0000-0000471C0000}"/>
    <cellStyle name="Cálculo 54 2 3" xfId="16570" xr:uid="{00000000-0005-0000-0000-0000481C0000}"/>
    <cellStyle name="Cálculo 54 2 4" xfId="16571" xr:uid="{00000000-0005-0000-0000-0000491C0000}"/>
    <cellStyle name="Cálculo 54 3" xfId="16572" xr:uid="{00000000-0005-0000-0000-00004A1C0000}"/>
    <cellStyle name="Cálculo 54 3 2" xfId="16573" xr:uid="{00000000-0005-0000-0000-00004B1C0000}"/>
    <cellStyle name="Cálculo 54 3 2 2" xfId="16574" xr:uid="{00000000-0005-0000-0000-00004C1C0000}"/>
    <cellStyle name="Cálculo 54 3 2 3" xfId="16575" xr:uid="{00000000-0005-0000-0000-00004D1C0000}"/>
    <cellStyle name="Cálculo 54 3 3" xfId="16576" xr:uid="{00000000-0005-0000-0000-00004E1C0000}"/>
    <cellStyle name="Cálculo 54 3 3 2" xfId="16577" xr:uid="{00000000-0005-0000-0000-00004F1C0000}"/>
    <cellStyle name="Cálculo 54 3 3 3" xfId="16578" xr:uid="{00000000-0005-0000-0000-0000501C0000}"/>
    <cellStyle name="Cálculo 54 3 4" xfId="16579" xr:uid="{00000000-0005-0000-0000-0000511C0000}"/>
    <cellStyle name="Cálculo 54 3 5" xfId="16580" xr:uid="{00000000-0005-0000-0000-0000521C0000}"/>
    <cellStyle name="Cálculo 54 4" xfId="16581" xr:uid="{00000000-0005-0000-0000-0000531C0000}"/>
    <cellStyle name="Cálculo 54 4 2" xfId="16582" xr:uid="{00000000-0005-0000-0000-0000541C0000}"/>
    <cellStyle name="Cálculo 54 4 3" xfId="16583" xr:uid="{00000000-0005-0000-0000-0000551C0000}"/>
    <cellStyle name="Cálculo 54 5" xfId="16584" xr:uid="{00000000-0005-0000-0000-0000561C0000}"/>
    <cellStyle name="Cálculo 54 5 2" xfId="16585" xr:uid="{00000000-0005-0000-0000-0000571C0000}"/>
    <cellStyle name="Cálculo 54 6" xfId="16586" xr:uid="{00000000-0005-0000-0000-0000581C0000}"/>
    <cellStyle name="Cálculo 55" xfId="11326" xr:uid="{00000000-0005-0000-0000-0000591C0000}"/>
    <cellStyle name="Cálculo 55 2" xfId="16587" xr:uid="{00000000-0005-0000-0000-00005A1C0000}"/>
    <cellStyle name="Cálculo 55 2 2" xfId="16588" xr:uid="{00000000-0005-0000-0000-00005B1C0000}"/>
    <cellStyle name="Cálculo 55 2 2 2" xfId="16589" xr:uid="{00000000-0005-0000-0000-00005C1C0000}"/>
    <cellStyle name="Cálculo 55 2 2 3" xfId="16590" xr:uid="{00000000-0005-0000-0000-00005D1C0000}"/>
    <cellStyle name="Cálculo 55 2 3" xfId="16591" xr:uid="{00000000-0005-0000-0000-00005E1C0000}"/>
    <cellStyle name="Cálculo 55 2 4" xfId="16592" xr:uid="{00000000-0005-0000-0000-00005F1C0000}"/>
    <cellStyle name="Cálculo 55 3" xfId="16593" xr:uid="{00000000-0005-0000-0000-0000601C0000}"/>
    <cellStyle name="Cálculo 55 3 2" xfId="16594" xr:uid="{00000000-0005-0000-0000-0000611C0000}"/>
    <cellStyle name="Cálculo 55 3 2 2" xfId="16595" xr:uid="{00000000-0005-0000-0000-0000621C0000}"/>
    <cellStyle name="Cálculo 55 3 2 3" xfId="16596" xr:uid="{00000000-0005-0000-0000-0000631C0000}"/>
    <cellStyle name="Cálculo 55 3 3" xfId="16597" xr:uid="{00000000-0005-0000-0000-0000641C0000}"/>
    <cellStyle name="Cálculo 55 3 3 2" xfId="16598" xr:uid="{00000000-0005-0000-0000-0000651C0000}"/>
    <cellStyle name="Cálculo 55 3 3 3" xfId="16599" xr:uid="{00000000-0005-0000-0000-0000661C0000}"/>
    <cellStyle name="Cálculo 55 3 4" xfId="16600" xr:uid="{00000000-0005-0000-0000-0000671C0000}"/>
    <cellStyle name="Cálculo 55 3 5" xfId="16601" xr:uid="{00000000-0005-0000-0000-0000681C0000}"/>
    <cellStyle name="Cálculo 55 4" xfId="16602" xr:uid="{00000000-0005-0000-0000-0000691C0000}"/>
    <cellStyle name="Cálculo 55 4 2" xfId="16603" xr:uid="{00000000-0005-0000-0000-00006A1C0000}"/>
    <cellStyle name="Cálculo 55 4 3" xfId="16604" xr:uid="{00000000-0005-0000-0000-00006B1C0000}"/>
    <cellStyle name="Cálculo 55 5" xfId="16605" xr:uid="{00000000-0005-0000-0000-00006C1C0000}"/>
    <cellStyle name="Cálculo 55 5 2" xfId="16606" xr:uid="{00000000-0005-0000-0000-00006D1C0000}"/>
    <cellStyle name="Cálculo 55 6" xfId="16607" xr:uid="{00000000-0005-0000-0000-00006E1C0000}"/>
    <cellStyle name="Cálculo 56" xfId="11327" xr:uid="{00000000-0005-0000-0000-00006F1C0000}"/>
    <cellStyle name="Cálculo 56 2" xfId="16608" xr:uid="{00000000-0005-0000-0000-0000701C0000}"/>
    <cellStyle name="Cálculo 56 2 2" xfId="16609" xr:uid="{00000000-0005-0000-0000-0000711C0000}"/>
    <cellStyle name="Cálculo 56 2 2 2" xfId="16610" xr:uid="{00000000-0005-0000-0000-0000721C0000}"/>
    <cellStyle name="Cálculo 56 2 2 3" xfId="16611" xr:uid="{00000000-0005-0000-0000-0000731C0000}"/>
    <cellStyle name="Cálculo 56 2 3" xfId="16612" xr:uid="{00000000-0005-0000-0000-0000741C0000}"/>
    <cellStyle name="Cálculo 56 2 4" xfId="16613" xr:uid="{00000000-0005-0000-0000-0000751C0000}"/>
    <cellStyle name="Cálculo 56 3" xfId="16614" xr:uid="{00000000-0005-0000-0000-0000761C0000}"/>
    <cellStyle name="Cálculo 56 3 2" xfId="16615" xr:uid="{00000000-0005-0000-0000-0000771C0000}"/>
    <cellStyle name="Cálculo 56 3 2 2" xfId="16616" xr:uid="{00000000-0005-0000-0000-0000781C0000}"/>
    <cellStyle name="Cálculo 56 3 2 3" xfId="16617" xr:uid="{00000000-0005-0000-0000-0000791C0000}"/>
    <cellStyle name="Cálculo 56 3 3" xfId="16618" xr:uid="{00000000-0005-0000-0000-00007A1C0000}"/>
    <cellStyle name="Cálculo 56 3 3 2" xfId="16619" xr:uid="{00000000-0005-0000-0000-00007B1C0000}"/>
    <cellStyle name="Cálculo 56 3 3 3" xfId="16620" xr:uid="{00000000-0005-0000-0000-00007C1C0000}"/>
    <cellStyle name="Cálculo 56 3 4" xfId="16621" xr:uid="{00000000-0005-0000-0000-00007D1C0000}"/>
    <cellStyle name="Cálculo 56 3 5" xfId="16622" xr:uid="{00000000-0005-0000-0000-00007E1C0000}"/>
    <cellStyle name="Cálculo 56 4" xfId="16623" xr:uid="{00000000-0005-0000-0000-00007F1C0000}"/>
    <cellStyle name="Cálculo 56 4 2" xfId="16624" xr:uid="{00000000-0005-0000-0000-0000801C0000}"/>
    <cellStyle name="Cálculo 56 4 3" xfId="16625" xr:uid="{00000000-0005-0000-0000-0000811C0000}"/>
    <cellStyle name="Cálculo 56 5" xfId="16626" xr:uid="{00000000-0005-0000-0000-0000821C0000}"/>
    <cellStyle name="Cálculo 56 5 2" xfId="16627" xr:uid="{00000000-0005-0000-0000-0000831C0000}"/>
    <cellStyle name="Cálculo 56 6" xfId="16628" xr:uid="{00000000-0005-0000-0000-0000841C0000}"/>
    <cellStyle name="Cálculo 57" xfId="11328" xr:uid="{00000000-0005-0000-0000-0000851C0000}"/>
    <cellStyle name="Cálculo 57 2" xfId="16629" xr:uid="{00000000-0005-0000-0000-0000861C0000}"/>
    <cellStyle name="Cálculo 57 2 2" xfId="16630" xr:uid="{00000000-0005-0000-0000-0000871C0000}"/>
    <cellStyle name="Cálculo 57 2 2 2" xfId="16631" xr:uid="{00000000-0005-0000-0000-0000881C0000}"/>
    <cellStyle name="Cálculo 57 2 2 3" xfId="16632" xr:uid="{00000000-0005-0000-0000-0000891C0000}"/>
    <cellStyle name="Cálculo 57 2 3" xfId="16633" xr:uid="{00000000-0005-0000-0000-00008A1C0000}"/>
    <cellStyle name="Cálculo 57 2 4" xfId="16634" xr:uid="{00000000-0005-0000-0000-00008B1C0000}"/>
    <cellStyle name="Cálculo 57 3" xfId="16635" xr:uid="{00000000-0005-0000-0000-00008C1C0000}"/>
    <cellStyle name="Cálculo 57 3 2" xfId="16636" xr:uid="{00000000-0005-0000-0000-00008D1C0000}"/>
    <cellStyle name="Cálculo 57 3 2 2" xfId="16637" xr:uid="{00000000-0005-0000-0000-00008E1C0000}"/>
    <cellStyle name="Cálculo 57 3 2 3" xfId="16638" xr:uid="{00000000-0005-0000-0000-00008F1C0000}"/>
    <cellStyle name="Cálculo 57 3 3" xfId="16639" xr:uid="{00000000-0005-0000-0000-0000901C0000}"/>
    <cellStyle name="Cálculo 57 3 3 2" xfId="16640" xr:uid="{00000000-0005-0000-0000-0000911C0000}"/>
    <cellStyle name="Cálculo 57 3 3 3" xfId="16641" xr:uid="{00000000-0005-0000-0000-0000921C0000}"/>
    <cellStyle name="Cálculo 57 3 4" xfId="16642" xr:uid="{00000000-0005-0000-0000-0000931C0000}"/>
    <cellStyle name="Cálculo 57 3 5" xfId="16643" xr:uid="{00000000-0005-0000-0000-0000941C0000}"/>
    <cellStyle name="Cálculo 57 4" xfId="16644" xr:uid="{00000000-0005-0000-0000-0000951C0000}"/>
    <cellStyle name="Cálculo 57 4 2" xfId="16645" xr:uid="{00000000-0005-0000-0000-0000961C0000}"/>
    <cellStyle name="Cálculo 57 4 3" xfId="16646" xr:uid="{00000000-0005-0000-0000-0000971C0000}"/>
    <cellStyle name="Cálculo 57 5" xfId="16647" xr:uid="{00000000-0005-0000-0000-0000981C0000}"/>
    <cellStyle name="Cálculo 57 5 2" xfId="16648" xr:uid="{00000000-0005-0000-0000-0000991C0000}"/>
    <cellStyle name="Cálculo 57 6" xfId="16649" xr:uid="{00000000-0005-0000-0000-00009A1C0000}"/>
    <cellStyle name="Cálculo 58" xfId="11329" xr:uid="{00000000-0005-0000-0000-00009B1C0000}"/>
    <cellStyle name="Cálculo 58 2" xfId="16650" xr:uid="{00000000-0005-0000-0000-00009C1C0000}"/>
    <cellStyle name="Cálculo 58 2 2" xfId="16651" xr:uid="{00000000-0005-0000-0000-00009D1C0000}"/>
    <cellStyle name="Cálculo 58 2 2 2" xfId="16652" xr:uid="{00000000-0005-0000-0000-00009E1C0000}"/>
    <cellStyle name="Cálculo 58 2 2 3" xfId="16653" xr:uid="{00000000-0005-0000-0000-00009F1C0000}"/>
    <cellStyle name="Cálculo 58 2 3" xfId="16654" xr:uid="{00000000-0005-0000-0000-0000A01C0000}"/>
    <cellStyle name="Cálculo 58 2 4" xfId="16655" xr:uid="{00000000-0005-0000-0000-0000A11C0000}"/>
    <cellStyle name="Cálculo 58 3" xfId="16656" xr:uid="{00000000-0005-0000-0000-0000A21C0000}"/>
    <cellStyle name="Cálculo 58 3 2" xfId="16657" xr:uid="{00000000-0005-0000-0000-0000A31C0000}"/>
    <cellStyle name="Cálculo 58 3 2 2" xfId="16658" xr:uid="{00000000-0005-0000-0000-0000A41C0000}"/>
    <cellStyle name="Cálculo 58 3 2 3" xfId="16659" xr:uid="{00000000-0005-0000-0000-0000A51C0000}"/>
    <cellStyle name="Cálculo 58 3 3" xfId="16660" xr:uid="{00000000-0005-0000-0000-0000A61C0000}"/>
    <cellStyle name="Cálculo 58 3 3 2" xfId="16661" xr:uid="{00000000-0005-0000-0000-0000A71C0000}"/>
    <cellStyle name="Cálculo 58 3 3 3" xfId="16662" xr:uid="{00000000-0005-0000-0000-0000A81C0000}"/>
    <cellStyle name="Cálculo 58 3 4" xfId="16663" xr:uid="{00000000-0005-0000-0000-0000A91C0000}"/>
    <cellStyle name="Cálculo 58 3 5" xfId="16664" xr:uid="{00000000-0005-0000-0000-0000AA1C0000}"/>
    <cellStyle name="Cálculo 58 4" xfId="16665" xr:uid="{00000000-0005-0000-0000-0000AB1C0000}"/>
    <cellStyle name="Cálculo 58 4 2" xfId="16666" xr:uid="{00000000-0005-0000-0000-0000AC1C0000}"/>
    <cellStyle name="Cálculo 58 4 3" xfId="16667" xr:uid="{00000000-0005-0000-0000-0000AD1C0000}"/>
    <cellStyle name="Cálculo 58 5" xfId="16668" xr:uid="{00000000-0005-0000-0000-0000AE1C0000}"/>
    <cellStyle name="Cálculo 58 5 2" xfId="16669" xr:uid="{00000000-0005-0000-0000-0000AF1C0000}"/>
    <cellStyle name="Cálculo 58 6" xfId="16670" xr:uid="{00000000-0005-0000-0000-0000B01C0000}"/>
    <cellStyle name="Cálculo 59" xfId="16671" xr:uid="{00000000-0005-0000-0000-0000B11C0000}"/>
    <cellStyle name="Cálculo 59 2" xfId="16672" xr:uid="{00000000-0005-0000-0000-0000B21C0000}"/>
    <cellStyle name="Cálculo 59 2 2" xfId="16673" xr:uid="{00000000-0005-0000-0000-0000B31C0000}"/>
    <cellStyle name="Cálculo 59 2 3" xfId="16674" xr:uid="{00000000-0005-0000-0000-0000B41C0000}"/>
    <cellStyle name="Cálculo 59 3" xfId="16675" xr:uid="{00000000-0005-0000-0000-0000B51C0000}"/>
    <cellStyle name="Cálculo 59 4" xfId="16676" xr:uid="{00000000-0005-0000-0000-0000B61C0000}"/>
    <cellStyle name="Cálculo 6" xfId="11330" xr:uid="{00000000-0005-0000-0000-0000B71C0000}"/>
    <cellStyle name="Cálculo 6 2" xfId="16677" xr:uid="{00000000-0005-0000-0000-0000B81C0000}"/>
    <cellStyle name="Cálculo 6 2 2" xfId="16678" xr:uid="{00000000-0005-0000-0000-0000B91C0000}"/>
    <cellStyle name="Cálculo 6 2 2 2" xfId="16679" xr:uid="{00000000-0005-0000-0000-0000BA1C0000}"/>
    <cellStyle name="Cálculo 6 2 2 3" xfId="16680" xr:uid="{00000000-0005-0000-0000-0000BB1C0000}"/>
    <cellStyle name="Cálculo 6 2 3" xfId="16681" xr:uid="{00000000-0005-0000-0000-0000BC1C0000}"/>
    <cellStyle name="Cálculo 6 2 4" xfId="16682" xr:uid="{00000000-0005-0000-0000-0000BD1C0000}"/>
    <cellStyle name="Cálculo 6 3" xfId="16683" xr:uid="{00000000-0005-0000-0000-0000BE1C0000}"/>
    <cellStyle name="Cálculo 6 3 2" xfId="16684" xr:uid="{00000000-0005-0000-0000-0000BF1C0000}"/>
    <cellStyle name="Cálculo 6 3 2 2" xfId="16685" xr:uid="{00000000-0005-0000-0000-0000C01C0000}"/>
    <cellStyle name="Cálculo 6 3 2 3" xfId="16686" xr:uid="{00000000-0005-0000-0000-0000C11C0000}"/>
    <cellStyle name="Cálculo 6 3 3" xfId="16687" xr:uid="{00000000-0005-0000-0000-0000C21C0000}"/>
    <cellStyle name="Cálculo 6 3 3 2" xfId="16688" xr:uid="{00000000-0005-0000-0000-0000C31C0000}"/>
    <cellStyle name="Cálculo 6 3 3 3" xfId="16689" xr:uid="{00000000-0005-0000-0000-0000C41C0000}"/>
    <cellStyle name="Cálculo 6 3 4" xfId="16690" xr:uid="{00000000-0005-0000-0000-0000C51C0000}"/>
    <cellStyle name="Cálculo 6 3 5" xfId="16691" xr:uid="{00000000-0005-0000-0000-0000C61C0000}"/>
    <cellStyle name="Cálculo 6 4" xfId="16692" xr:uid="{00000000-0005-0000-0000-0000C71C0000}"/>
    <cellStyle name="Cálculo 6 4 2" xfId="16693" xr:uid="{00000000-0005-0000-0000-0000C81C0000}"/>
    <cellStyle name="Cálculo 6 4 3" xfId="16694" xr:uid="{00000000-0005-0000-0000-0000C91C0000}"/>
    <cellStyle name="Cálculo 6 5" xfId="16695" xr:uid="{00000000-0005-0000-0000-0000CA1C0000}"/>
    <cellStyle name="Cálculo 6 5 2" xfId="16696" xr:uid="{00000000-0005-0000-0000-0000CB1C0000}"/>
    <cellStyle name="Cálculo 6 6" xfId="16697" xr:uid="{00000000-0005-0000-0000-0000CC1C0000}"/>
    <cellStyle name="Cálculo 60" xfId="16698" xr:uid="{00000000-0005-0000-0000-0000CD1C0000}"/>
    <cellStyle name="Cálculo 60 2" xfId="16699" xr:uid="{00000000-0005-0000-0000-0000CE1C0000}"/>
    <cellStyle name="Cálculo 60 3" xfId="16700" xr:uid="{00000000-0005-0000-0000-0000CF1C0000}"/>
    <cellStyle name="Cálculo 61" xfId="16701" xr:uid="{00000000-0005-0000-0000-0000D01C0000}"/>
    <cellStyle name="Cálculo 61 2" xfId="16702" xr:uid="{00000000-0005-0000-0000-0000D11C0000}"/>
    <cellStyle name="Cálculo 62" xfId="16703" xr:uid="{00000000-0005-0000-0000-0000D21C0000}"/>
    <cellStyle name="Cálculo 7" xfId="11331" xr:uid="{00000000-0005-0000-0000-0000D31C0000}"/>
    <cellStyle name="Cálculo 7 2" xfId="16704" xr:uid="{00000000-0005-0000-0000-0000D41C0000}"/>
    <cellStyle name="Cálculo 7 2 2" xfId="16705" xr:uid="{00000000-0005-0000-0000-0000D51C0000}"/>
    <cellStyle name="Cálculo 7 2 2 2" xfId="16706" xr:uid="{00000000-0005-0000-0000-0000D61C0000}"/>
    <cellStyle name="Cálculo 7 2 2 3" xfId="16707" xr:uid="{00000000-0005-0000-0000-0000D71C0000}"/>
    <cellStyle name="Cálculo 7 2 3" xfId="16708" xr:uid="{00000000-0005-0000-0000-0000D81C0000}"/>
    <cellStyle name="Cálculo 7 2 4" xfId="16709" xr:uid="{00000000-0005-0000-0000-0000D91C0000}"/>
    <cellStyle name="Cálculo 7 3" xfId="16710" xr:uid="{00000000-0005-0000-0000-0000DA1C0000}"/>
    <cellStyle name="Cálculo 7 3 2" xfId="16711" xr:uid="{00000000-0005-0000-0000-0000DB1C0000}"/>
    <cellStyle name="Cálculo 7 3 2 2" xfId="16712" xr:uid="{00000000-0005-0000-0000-0000DC1C0000}"/>
    <cellStyle name="Cálculo 7 3 2 3" xfId="16713" xr:uid="{00000000-0005-0000-0000-0000DD1C0000}"/>
    <cellStyle name="Cálculo 7 3 3" xfId="16714" xr:uid="{00000000-0005-0000-0000-0000DE1C0000}"/>
    <cellStyle name="Cálculo 7 3 3 2" xfId="16715" xr:uid="{00000000-0005-0000-0000-0000DF1C0000}"/>
    <cellStyle name="Cálculo 7 3 3 3" xfId="16716" xr:uid="{00000000-0005-0000-0000-0000E01C0000}"/>
    <cellStyle name="Cálculo 7 3 4" xfId="16717" xr:uid="{00000000-0005-0000-0000-0000E11C0000}"/>
    <cellStyle name="Cálculo 7 3 5" xfId="16718" xr:uid="{00000000-0005-0000-0000-0000E21C0000}"/>
    <cellStyle name="Cálculo 7 4" xfId="16719" xr:uid="{00000000-0005-0000-0000-0000E31C0000}"/>
    <cellStyle name="Cálculo 7 4 2" xfId="16720" xr:uid="{00000000-0005-0000-0000-0000E41C0000}"/>
    <cellStyle name="Cálculo 7 4 3" xfId="16721" xr:uid="{00000000-0005-0000-0000-0000E51C0000}"/>
    <cellStyle name="Cálculo 7 5" xfId="16722" xr:uid="{00000000-0005-0000-0000-0000E61C0000}"/>
    <cellStyle name="Cálculo 7 5 2" xfId="16723" xr:uid="{00000000-0005-0000-0000-0000E71C0000}"/>
    <cellStyle name="Cálculo 7 6" xfId="16724" xr:uid="{00000000-0005-0000-0000-0000E81C0000}"/>
    <cellStyle name="Cálculo 8" xfId="11332" xr:uid="{00000000-0005-0000-0000-0000E91C0000}"/>
    <cellStyle name="Cálculo 8 2" xfId="16725" xr:uid="{00000000-0005-0000-0000-0000EA1C0000}"/>
    <cellStyle name="Cálculo 8 2 2" xfId="16726" xr:uid="{00000000-0005-0000-0000-0000EB1C0000}"/>
    <cellStyle name="Cálculo 8 2 2 2" xfId="16727" xr:uid="{00000000-0005-0000-0000-0000EC1C0000}"/>
    <cellStyle name="Cálculo 8 2 2 3" xfId="16728" xr:uid="{00000000-0005-0000-0000-0000ED1C0000}"/>
    <cellStyle name="Cálculo 8 2 3" xfId="16729" xr:uid="{00000000-0005-0000-0000-0000EE1C0000}"/>
    <cellStyle name="Cálculo 8 2 4" xfId="16730" xr:uid="{00000000-0005-0000-0000-0000EF1C0000}"/>
    <cellStyle name="Cálculo 8 3" xfId="16731" xr:uid="{00000000-0005-0000-0000-0000F01C0000}"/>
    <cellStyle name="Cálculo 8 3 2" xfId="16732" xr:uid="{00000000-0005-0000-0000-0000F11C0000}"/>
    <cellStyle name="Cálculo 8 3 2 2" xfId="16733" xr:uid="{00000000-0005-0000-0000-0000F21C0000}"/>
    <cellStyle name="Cálculo 8 3 2 3" xfId="16734" xr:uid="{00000000-0005-0000-0000-0000F31C0000}"/>
    <cellStyle name="Cálculo 8 3 3" xfId="16735" xr:uid="{00000000-0005-0000-0000-0000F41C0000}"/>
    <cellStyle name="Cálculo 8 3 3 2" xfId="16736" xr:uid="{00000000-0005-0000-0000-0000F51C0000}"/>
    <cellStyle name="Cálculo 8 3 3 3" xfId="16737" xr:uid="{00000000-0005-0000-0000-0000F61C0000}"/>
    <cellStyle name="Cálculo 8 3 4" xfId="16738" xr:uid="{00000000-0005-0000-0000-0000F71C0000}"/>
    <cellStyle name="Cálculo 8 3 5" xfId="16739" xr:uid="{00000000-0005-0000-0000-0000F81C0000}"/>
    <cellStyle name="Cálculo 8 4" xfId="16740" xr:uid="{00000000-0005-0000-0000-0000F91C0000}"/>
    <cellStyle name="Cálculo 8 4 2" xfId="16741" xr:uid="{00000000-0005-0000-0000-0000FA1C0000}"/>
    <cellStyle name="Cálculo 8 4 3" xfId="16742" xr:uid="{00000000-0005-0000-0000-0000FB1C0000}"/>
    <cellStyle name="Cálculo 8 5" xfId="16743" xr:uid="{00000000-0005-0000-0000-0000FC1C0000}"/>
    <cellStyle name="Cálculo 8 5 2" xfId="16744" xr:uid="{00000000-0005-0000-0000-0000FD1C0000}"/>
    <cellStyle name="Cálculo 8 6" xfId="16745" xr:uid="{00000000-0005-0000-0000-0000FE1C0000}"/>
    <cellStyle name="Cálculo 9" xfId="11333" xr:uid="{00000000-0005-0000-0000-0000FF1C0000}"/>
    <cellStyle name="Cálculo 9 2" xfId="16746" xr:uid="{00000000-0005-0000-0000-0000001D0000}"/>
    <cellStyle name="Cálculo 9 2 2" xfId="16747" xr:uid="{00000000-0005-0000-0000-0000011D0000}"/>
    <cellStyle name="Cálculo 9 2 2 2" xfId="16748" xr:uid="{00000000-0005-0000-0000-0000021D0000}"/>
    <cellStyle name="Cálculo 9 2 2 3" xfId="16749" xr:uid="{00000000-0005-0000-0000-0000031D0000}"/>
    <cellStyle name="Cálculo 9 2 3" xfId="16750" xr:uid="{00000000-0005-0000-0000-0000041D0000}"/>
    <cellStyle name="Cálculo 9 2 4" xfId="16751" xr:uid="{00000000-0005-0000-0000-0000051D0000}"/>
    <cellStyle name="Cálculo 9 3" xfId="16752" xr:uid="{00000000-0005-0000-0000-0000061D0000}"/>
    <cellStyle name="Cálculo 9 3 2" xfId="16753" xr:uid="{00000000-0005-0000-0000-0000071D0000}"/>
    <cellStyle name="Cálculo 9 3 2 2" xfId="16754" xr:uid="{00000000-0005-0000-0000-0000081D0000}"/>
    <cellStyle name="Cálculo 9 3 2 3" xfId="16755" xr:uid="{00000000-0005-0000-0000-0000091D0000}"/>
    <cellStyle name="Cálculo 9 3 3" xfId="16756" xr:uid="{00000000-0005-0000-0000-00000A1D0000}"/>
    <cellStyle name="Cálculo 9 3 3 2" xfId="16757" xr:uid="{00000000-0005-0000-0000-00000B1D0000}"/>
    <cellStyle name="Cálculo 9 3 3 3" xfId="16758" xr:uid="{00000000-0005-0000-0000-00000C1D0000}"/>
    <cellStyle name="Cálculo 9 3 4" xfId="16759" xr:uid="{00000000-0005-0000-0000-00000D1D0000}"/>
    <cellStyle name="Cálculo 9 3 5" xfId="16760" xr:uid="{00000000-0005-0000-0000-00000E1D0000}"/>
    <cellStyle name="Cálculo 9 4" xfId="16761" xr:uid="{00000000-0005-0000-0000-00000F1D0000}"/>
    <cellStyle name="Cálculo 9 4 2" xfId="16762" xr:uid="{00000000-0005-0000-0000-0000101D0000}"/>
    <cellStyle name="Cálculo 9 4 3" xfId="16763" xr:uid="{00000000-0005-0000-0000-0000111D0000}"/>
    <cellStyle name="Cálculo 9 5" xfId="16764" xr:uid="{00000000-0005-0000-0000-0000121D0000}"/>
    <cellStyle name="Cálculo 9 5 2" xfId="16765" xr:uid="{00000000-0005-0000-0000-0000131D0000}"/>
    <cellStyle name="Cálculo 9 6" xfId="16766" xr:uid="{00000000-0005-0000-0000-0000141D0000}"/>
    <cellStyle name="Cancel" xfId="16767" xr:uid="{00000000-0005-0000-0000-0000151D0000}"/>
    <cellStyle name="CAPS1" xfId="16768" xr:uid="{00000000-0005-0000-0000-0000161D0000}"/>
    <cellStyle name="Case" xfId="16769" xr:uid="{00000000-0005-0000-0000-0000171D0000}"/>
    <cellStyle name="Celda de comprobación" xfId="56" xr:uid="{00000000-0005-0000-0000-0000181D0000}"/>
    <cellStyle name="Celda de comprobación 10" xfId="11334" xr:uid="{00000000-0005-0000-0000-0000191D0000}"/>
    <cellStyle name="Celda de comprobación 11" xfId="11335" xr:uid="{00000000-0005-0000-0000-00001A1D0000}"/>
    <cellStyle name="Celda de comprobación 12" xfId="11336" xr:uid="{00000000-0005-0000-0000-00001B1D0000}"/>
    <cellStyle name="Celda de comprobación 13" xfId="11337" xr:uid="{00000000-0005-0000-0000-00001C1D0000}"/>
    <cellStyle name="Celda de comprobación 14" xfId="11338" xr:uid="{00000000-0005-0000-0000-00001D1D0000}"/>
    <cellStyle name="Celda de comprobación 15" xfId="11339" xr:uid="{00000000-0005-0000-0000-00001E1D0000}"/>
    <cellStyle name="Celda de comprobación 16" xfId="11340" xr:uid="{00000000-0005-0000-0000-00001F1D0000}"/>
    <cellStyle name="Celda de comprobación 17" xfId="11341" xr:uid="{00000000-0005-0000-0000-0000201D0000}"/>
    <cellStyle name="Celda de comprobación 18" xfId="11342" xr:uid="{00000000-0005-0000-0000-0000211D0000}"/>
    <cellStyle name="Celda de comprobación 19" xfId="11343" xr:uid="{00000000-0005-0000-0000-0000221D0000}"/>
    <cellStyle name="Celda de comprobación 2" xfId="3531" xr:uid="{00000000-0005-0000-0000-0000231D0000}"/>
    <cellStyle name="Celda de comprobación 2 2" xfId="16770" xr:uid="{00000000-0005-0000-0000-0000241D0000}"/>
    <cellStyle name="Celda de comprobación 20" xfId="11344" xr:uid="{00000000-0005-0000-0000-0000251D0000}"/>
    <cellStyle name="Celda de comprobación 21" xfId="11345" xr:uid="{00000000-0005-0000-0000-0000261D0000}"/>
    <cellStyle name="Celda de comprobación 22" xfId="11346" xr:uid="{00000000-0005-0000-0000-0000271D0000}"/>
    <cellStyle name="Celda de comprobación 23" xfId="11347" xr:uid="{00000000-0005-0000-0000-0000281D0000}"/>
    <cellStyle name="Celda de comprobación 24" xfId="11348" xr:uid="{00000000-0005-0000-0000-0000291D0000}"/>
    <cellStyle name="Celda de comprobación 25" xfId="11349" xr:uid="{00000000-0005-0000-0000-00002A1D0000}"/>
    <cellStyle name="Celda de comprobación 26" xfId="11350" xr:uid="{00000000-0005-0000-0000-00002B1D0000}"/>
    <cellStyle name="Celda de comprobación 27" xfId="11351" xr:uid="{00000000-0005-0000-0000-00002C1D0000}"/>
    <cellStyle name="Celda de comprobación 28" xfId="11352" xr:uid="{00000000-0005-0000-0000-00002D1D0000}"/>
    <cellStyle name="Celda de comprobación 29" xfId="11353" xr:uid="{00000000-0005-0000-0000-00002E1D0000}"/>
    <cellStyle name="Celda de comprobación 3" xfId="3532" xr:uid="{00000000-0005-0000-0000-00002F1D0000}"/>
    <cellStyle name="Celda de comprobación 3 2" xfId="16771" xr:uid="{00000000-0005-0000-0000-0000301D0000}"/>
    <cellStyle name="Celda de comprobación 30" xfId="11354" xr:uid="{00000000-0005-0000-0000-0000311D0000}"/>
    <cellStyle name="Celda de comprobación 31" xfId="11355" xr:uid="{00000000-0005-0000-0000-0000321D0000}"/>
    <cellStyle name="Celda de comprobación 32" xfId="11356" xr:uid="{00000000-0005-0000-0000-0000331D0000}"/>
    <cellStyle name="Celda de comprobación 33" xfId="11357" xr:uid="{00000000-0005-0000-0000-0000341D0000}"/>
    <cellStyle name="Celda de comprobación 34" xfId="11358" xr:uid="{00000000-0005-0000-0000-0000351D0000}"/>
    <cellStyle name="Celda de comprobación 35" xfId="11359" xr:uid="{00000000-0005-0000-0000-0000361D0000}"/>
    <cellStyle name="Celda de comprobación 36" xfId="11360" xr:uid="{00000000-0005-0000-0000-0000371D0000}"/>
    <cellStyle name="Celda de comprobación 37" xfId="11361" xr:uid="{00000000-0005-0000-0000-0000381D0000}"/>
    <cellStyle name="Celda de comprobación 38" xfId="11362" xr:uid="{00000000-0005-0000-0000-0000391D0000}"/>
    <cellStyle name="Celda de comprobación 39" xfId="11363" xr:uid="{00000000-0005-0000-0000-00003A1D0000}"/>
    <cellStyle name="Celda de comprobación 4" xfId="11364" xr:uid="{00000000-0005-0000-0000-00003B1D0000}"/>
    <cellStyle name="Celda de comprobación 40" xfId="11365" xr:uid="{00000000-0005-0000-0000-00003C1D0000}"/>
    <cellStyle name="Celda de comprobación 41" xfId="11366" xr:uid="{00000000-0005-0000-0000-00003D1D0000}"/>
    <cellStyle name="Celda de comprobación 42" xfId="11367" xr:uid="{00000000-0005-0000-0000-00003E1D0000}"/>
    <cellStyle name="Celda de comprobación 43" xfId="11368" xr:uid="{00000000-0005-0000-0000-00003F1D0000}"/>
    <cellStyle name="Celda de comprobación 44" xfId="11369" xr:uid="{00000000-0005-0000-0000-0000401D0000}"/>
    <cellStyle name="Celda de comprobación 45" xfId="11370" xr:uid="{00000000-0005-0000-0000-0000411D0000}"/>
    <cellStyle name="Celda de comprobación 46" xfId="11371" xr:uid="{00000000-0005-0000-0000-0000421D0000}"/>
    <cellStyle name="Celda de comprobación 47" xfId="11372" xr:uid="{00000000-0005-0000-0000-0000431D0000}"/>
    <cellStyle name="Celda de comprobación 48" xfId="11373" xr:uid="{00000000-0005-0000-0000-0000441D0000}"/>
    <cellStyle name="Celda de comprobación 49" xfId="11374" xr:uid="{00000000-0005-0000-0000-0000451D0000}"/>
    <cellStyle name="Celda de comprobación 5" xfId="11375" xr:uid="{00000000-0005-0000-0000-0000461D0000}"/>
    <cellStyle name="Celda de comprobación 50" xfId="11376" xr:uid="{00000000-0005-0000-0000-0000471D0000}"/>
    <cellStyle name="Celda de comprobación 51" xfId="11377" xr:uid="{00000000-0005-0000-0000-0000481D0000}"/>
    <cellStyle name="Celda de comprobación 52" xfId="11378" xr:uid="{00000000-0005-0000-0000-0000491D0000}"/>
    <cellStyle name="Celda de comprobación 53" xfId="11379" xr:uid="{00000000-0005-0000-0000-00004A1D0000}"/>
    <cellStyle name="Celda de comprobación 54" xfId="11380" xr:uid="{00000000-0005-0000-0000-00004B1D0000}"/>
    <cellStyle name="Celda de comprobación 55" xfId="11381" xr:uid="{00000000-0005-0000-0000-00004C1D0000}"/>
    <cellStyle name="Celda de comprobación 56" xfId="11382" xr:uid="{00000000-0005-0000-0000-00004D1D0000}"/>
    <cellStyle name="Celda de comprobación 57" xfId="11383" xr:uid="{00000000-0005-0000-0000-00004E1D0000}"/>
    <cellStyle name="Celda de comprobación 58" xfId="11384" xr:uid="{00000000-0005-0000-0000-00004F1D0000}"/>
    <cellStyle name="Celda de comprobación 6" xfId="11385" xr:uid="{00000000-0005-0000-0000-0000501D0000}"/>
    <cellStyle name="Celda de comprobación 7" xfId="11386" xr:uid="{00000000-0005-0000-0000-0000511D0000}"/>
    <cellStyle name="Celda de comprobación 8" xfId="11387" xr:uid="{00000000-0005-0000-0000-0000521D0000}"/>
    <cellStyle name="Celda de comprobación 9" xfId="11388" xr:uid="{00000000-0005-0000-0000-0000531D0000}"/>
    <cellStyle name="Celda vinculada" xfId="57" xr:uid="{00000000-0005-0000-0000-0000541D0000}"/>
    <cellStyle name="Celda vinculada 10" xfId="11389" xr:uid="{00000000-0005-0000-0000-0000551D0000}"/>
    <cellStyle name="Celda vinculada 11" xfId="11390" xr:uid="{00000000-0005-0000-0000-0000561D0000}"/>
    <cellStyle name="Celda vinculada 12" xfId="11391" xr:uid="{00000000-0005-0000-0000-0000571D0000}"/>
    <cellStyle name="Celda vinculada 13" xfId="11392" xr:uid="{00000000-0005-0000-0000-0000581D0000}"/>
    <cellStyle name="Celda vinculada 14" xfId="11393" xr:uid="{00000000-0005-0000-0000-0000591D0000}"/>
    <cellStyle name="Celda vinculada 15" xfId="11394" xr:uid="{00000000-0005-0000-0000-00005A1D0000}"/>
    <cellStyle name="Celda vinculada 16" xfId="11395" xr:uid="{00000000-0005-0000-0000-00005B1D0000}"/>
    <cellStyle name="Celda vinculada 17" xfId="11396" xr:uid="{00000000-0005-0000-0000-00005C1D0000}"/>
    <cellStyle name="Celda vinculada 18" xfId="11397" xr:uid="{00000000-0005-0000-0000-00005D1D0000}"/>
    <cellStyle name="Celda vinculada 19" xfId="11398" xr:uid="{00000000-0005-0000-0000-00005E1D0000}"/>
    <cellStyle name="Celda vinculada 2" xfId="3533" xr:uid="{00000000-0005-0000-0000-00005F1D0000}"/>
    <cellStyle name="Celda vinculada 20" xfId="11399" xr:uid="{00000000-0005-0000-0000-0000601D0000}"/>
    <cellStyle name="Celda vinculada 21" xfId="11400" xr:uid="{00000000-0005-0000-0000-0000611D0000}"/>
    <cellStyle name="Celda vinculada 22" xfId="11401" xr:uid="{00000000-0005-0000-0000-0000621D0000}"/>
    <cellStyle name="Celda vinculada 23" xfId="11402" xr:uid="{00000000-0005-0000-0000-0000631D0000}"/>
    <cellStyle name="Celda vinculada 24" xfId="11403" xr:uid="{00000000-0005-0000-0000-0000641D0000}"/>
    <cellStyle name="Celda vinculada 25" xfId="11404" xr:uid="{00000000-0005-0000-0000-0000651D0000}"/>
    <cellStyle name="Celda vinculada 26" xfId="11405" xr:uid="{00000000-0005-0000-0000-0000661D0000}"/>
    <cellStyle name="Celda vinculada 27" xfId="11406" xr:uid="{00000000-0005-0000-0000-0000671D0000}"/>
    <cellStyle name="Celda vinculada 28" xfId="11407" xr:uid="{00000000-0005-0000-0000-0000681D0000}"/>
    <cellStyle name="Celda vinculada 29" xfId="11408" xr:uid="{00000000-0005-0000-0000-0000691D0000}"/>
    <cellStyle name="Celda vinculada 3" xfId="3534" xr:uid="{00000000-0005-0000-0000-00006A1D0000}"/>
    <cellStyle name="Celda vinculada 30" xfId="11409" xr:uid="{00000000-0005-0000-0000-00006B1D0000}"/>
    <cellStyle name="Celda vinculada 31" xfId="11410" xr:uid="{00000000-0005-0000-0000-00006C1D0000}"/>
    <cellStyle name="Celda vinculada 32" xfId="11411" xr:uid="{00000000-0005-0000-0000-00006D1D0000}"/>
    <cellStyle name="Celda vinculada 33" xfId="11412" xr:uid="{00000000-0005-0000-0000-00006E1D0000}"/>
    <cellStyle name="Celda vinculada 34" xfId="11413" xr:uid="{00000000-0005-0000-0000-00006F1D0000}"/>
    <cellStyle name="Celda vinculada 35" xfId="11414" xr:uid="{00000000-0005-0000-0000-0000701D0000}"/>
    <cellStyle name="Celda vinculada 36" xfId="11415" xr:uid="{00000000-0005-0000-0000-0000711D0000}"/>
    <cellStyle name="Celda vinculada 37" xfId="11416" xr:uid="{00000000-0005-0000-0000-0000721D0000}"/>
    <cellStyle name="Celda vinculada 38" xfId="11417" xr:uid="{00000000-0005-0000-0000-0000731D0000}"/>
    <cellStyle name="Celda vinculada 39" xfId="11418" xr:uid="{00000000-0005-0000-0000-0000741D0000}"/>
    <cellStyle name="Celda vinculada 4" xfId="11419" xr:uid="{00000000-0005-0000-0000-0000751D0000}"/>
    <cellStyle name="Celda vinculada 40" xfId="11420" xr:uid="{00000000-0005-0000-0000-0000761D0000}"/>
    <cellStyle name="Celda vinculada 41" xfId="11421" xr:uid="{00000000-0005-0000-0000-0000771D0000}"/>
    <cellStyle name="Celda vinculada 42" xfId="11422" xr:uid="{00000000-0005-0000-0000-0000781D0000}"/>
    <cellStyle name="Celda vinculada 43" xfId="11423" xr:uid="{00000000-0005-0000-0000-0000791D0000}"/>
    <cellStyle name="Celda vinculada 44" xfId="11424" xr:uid="{00000000-0005-0000-0000-00007A1D0000}"/>
    <cellStyle name="Celda vinculada 45" xfId="11425" xr:uid="{00000000-0005-0000-0000-00007B1D0000}"/>
    <cellStyle name="Celda vinculada 46" xfId="11426" xr:uid="{00000000-0005-0000-0000-00007C1D0000}"/>
    <cellStyle name="Celda vinculada 47" xfId="11427" xr:uid="{00000000-0005-0000-0000-00007D1D0000}"/>
    <cellStyle name="Celda vinculada 48" xfId="11428" xr:uid="{00000000-0005-0000-0000-00007E1D0000}"/>
    <cellStyle name="Celda vinculada 49" xfId="11429" xr:uid="{00000000-0005-0000-0000-00007F1D0000}"/>
    <cellStyle name="Celda vinculada 5" xfId="11430" xr:uid="{00000000-0005-0000-0000-0000801D0000}"/>
    <cellStyle name="Celda vinculada 50" xfId="11431" xr:uid="{00000000-0005-0000-0000-0000811D0000}"/>
    <cellStyle name="Celda vinculada 51" xfId="11432" xr:uid="{00000000-0005-0000-0000-0000821D0000}"/>
    <cellStyle name="Celda vinculada 52" xfId="11433" xr:uid="{00000000-0005-0000-0000-0000831D0000}"/>
    <cellStyle name="Celda vinculada 53" xfId="11434" xr:uid="{00000000-0005-0000-0000-0000841D0000}"/>
    <cellStyle name="Celda vinculada 54" xfId="11435" xr:uid="{00000000-0005-0000-0000-0000851D0000}"/>
    <cellStyle name="Celda vinculada 55" xfId="11436" xr:uid="{00000000-0005-0000-0000-0000861D0000}"/>
    <cellStyle name="Celda vinculada 56" xfId="11437" xr:uid="{00000000-0005-0000-0000-0000871D0000}"/>
    <cellStyle name="Celda vinculada 57" xfId="11438" xr:uid="{00000000-0005-0000-0000-0000881D0000}"/>
    <cellStyle name="Celda vinculada 58" xfId="11439" xr:uid="{00000000-0005-0000-0000-0000891D0000}"/>
    <cellStyle name="Celda vinculada 6" xfId="11440" xr:uid="{00000000-0005-0000-0000-00008A1D0000}"/>
    <cellStyle name="Celda vinculada 7" xfId="11441" xr:uid="{00000000-0005-0000-0000-00008B1D0000}"/>
    <cellStyle name="Celda vinculada 8" xfId="11442" xr:uid="{00000000-0005-0000-0000-00008C1D0000}"/>
    <cellStyle name="Celda vinculada 9" xfId="11443" xr:uid="{00000000-0005-0000-0000-00008D1D0000}"/>
    <cellStyle name="Check Cell" xfId="58" xr:uid="{00000000-0005-0000-0000-00008E1D0000}"/>
    <cellStyle name="Check Cell 10" xfId="667" xr:uid="{00000000-0005-0000-0000-00008F1D0000}"/>
    <cellStyle name="Check Cell 11" xfId="718" xr:uid="{00000000-0005-0000-0000-0000901D0000}"/>
    <cellStyle name="Check Cell 12" xfId="691" xr:uid="{00000000-0005-0000-0000-0000911D0000}"/>
    <cellStyle name="Check Cell 13" xfId="1422" xr:uid="{00000000-0005-0000-0000-0000921D0000}"/>
    <cellStyle name="Check Cell 14" xfId="1423" xr:uid="{00000000-0005-0000-0000-0000931D0000}"/>
    <cellStyle name="Check Cell 15" xfId="1424" xr:uid="{00000000-0005-0000-0000-0000941D0000}"/>
    <cellStyle name="Check Cell 16" xfId="1425" xr:uid="{00000000-0005-0000-0000-0000951D0000}"/>
    <cellStyle name="Check Cell 17" xfId="1426" xr:uid="{00000000-0005-0000-0000-0000961D0000}"/>
    <cellStyle name="Check Cell 18" xfId="1427" xr:uid="{00000000-0005-0000-0000-0000971D0000}"/>
    <cellStyle name="Check Cell 19" xfId="1428" xr:uid="{00000000-0005-0000-0000-0000981D0000}"/>
    <cellStyle name="Check Cell 2" xfId="335" xr:uid="{00000000-0005-0000-0000-0000991D0000}"/>
    <cellStyle name="Check Cell 2 2" xfId="11444" xr:uid="{00000000-0005-0000-0000-00009A1D0000}"/>
    <cellStyle name="Check Cell 2 2 2" xfId="11445" xr:uid="{00000000-0005-0000-0000-00009B1D0000}"/>
    <cellStyle name="Check Cell 20" xfId="1429" xr:uid="{00000000-0005-0000-0000-00009C1D0000}"/>
    <cellStyle name="Check Cell 21" xfId="1430" xr:uid="{00000000-0005-0000-0000-00009D1D0000}"/>
    <cellStyle name="Check Cell 22" xfId="1431" xr:uid="{00000000-0005-0000-0000-00009E1D0000}"/>
    <cellStyle name="Check Cell 23" xfId="1432" xr:uid="{00000000-0005-0000-0000-00009F1D0000}"/>
    <cellStyle name="Check Cell 24" xfId="1433" xr:uid="{00000000-0005-0000-0000-0000A01D0000}"/>
    <cellStyle name="Check Cell 25" xfId="1434" xr:uid="{00000000-0005-0000-0000-0000A11D0000}"/>
    <cellStyle name="Check Cell 26" xfId="1435" xr:uid="{00000000-0005-0000-0000-0000A21D0000}"/>
    <cellStyle name="Check Cell 27" xfId="1436" xr:uid="{00000000-0005-0000-0000-0000A31D0000}"/>
    <cellStyle name="Check Cell 28" xfId="1437" xr:uid="{00000000-0005-0000-0000-0000A41D0000}"/>
    <cellStyle name="Check Cell 29" xfId="1438" xr:uid="{00000000-0005-0000-0000-0000A51D0000}"/>
    <cellStyle name="Check Cell 3" xfId="437" xr:uid="{00000000-0005-0000-0000-0000A61D0000}"/>
    <cellStyle name="Check Cell 30" xfId="1439" xr:uid="{00000000-0005-0000-0000-0000A71D0000}"/>
    <cellStyle name="Check Cell 31" xfId="1440" xr:uid="{00000000-0005-0000-0000-0000A81D0000}"/>
    <cellStyle name="Check Cell 32" xfId="3535" xr:uid="{00000000-0005-0000-0000-0000A91D0000}"/>
    <cellStyle name="Check Cell 33" xfId="3536" xr:uid="{00000000-0005-0000-0000-0000AA1D0000}"/>
    <cellStyle name="Check Cell 34" xfId="3537" xr:uid="{00000000-0005-0000-0000-0000AB1D0000}"/>
    <cellStyle name="Check Cell 35" xfId="3538" xr:uid="{00000000-0005-0000-0000-0000AC1D0000}"/>
    <cellStyle name="Check Cell 36" xfId="3539" xr:uid="{00000000-0005-0000-0000-0000AD1D0000}"/>
    <cellStyle name="Check Cell 37" xfId="3540" xr:uid="{00000000-0005-0000-0000-0000AE1D0000}"/>
    <cellStyle name="Check Cell 38" xfId="3541" xr:uid="{00000000-0005-0000-0000-0000AF1D0000}"/>
    <cellStyle name="Check Cell 39" xfId="3542" xr:uid="{00000000-0005-0000-0000-0000B01D0000}"/>
    <cellStyle name="Check Cell 4" xfId="311" xr:uid="{00000000-0005-0000-0000-0000B11D0000}"/>
    <cellStyle name="Check Cell 4 2" xfId="3543" xr:uid="{00000000-0005-0000-0000-0000B21D0000}"/>
    <cellStyle name="Check Cell 4 3" xfId="3544" xr:uid="{00000000-0005-0000-0000-0000B31D0000}"/>
    <cellStyle name="Check Cell 40" xfId="3545" xr:uid="{00000000-0005-0000-0000-0000B41D0000}"/>
    <cellStyle name="Check Cell 41" xfId="3546" xr:uid="{00000000-0005-0000-0000-0000B51D0000}"/>
    <cellStyle name="Check Cell 42" xfId="3547" xr:uid="{00000000-0005-0000-0000-0000B61D0000}"/>
    <cellStyle name="Check Cell 43" xfId="3548" xr:uid="{00000000-0005-0000-0000-0000B71D0000}"/>
    <cellStyle name="Check Cell 44" xfId="3549" xr:uid="{00000000-0005-0000-0000-0000B81D0000}"/>
    <cellStyle name="Check Cell 45" xfId="3550" xr:uid="{00000000-0005-0000-0000-0000B91D0000}"/>
    <cellStyle name="Check Cell 46" xfId="3551" xr:uid="{00000000-0005-0000-0000-0000BA1D0000}"/>
    <cellStyle name="Check Cell 47" xfId="3552" xr:uid="{00000000-0005-0000-0000-0000BB1D0000}"/>
    <cellStyle name="Check Cell 48" xfId="3553" xr:uid="{00000000-0005-0000-0000-0000BC1D0000}"/>
    <cellStyle name="Check Cell 49" xfId="3554" xr:uid="{00000000-0005-0000-0000-0000BD1D0000}"/>
    <cellStyle name="Check Cell 5" xfId="452" xr:uid="{00000000-0005-0000-0000-0000BE1D0000}"/>
    <cellStyle name="Check Cell 50" xfId="3555" xr:uid="{00000000-0005-0000-0000-0000BF1D0000}"/>
    <cellStyle name="Check Cell 51" xfId="3556" xr:uid="{00000000-0005-0000-0000-0000C01D0000}"/>
    <cellStyle name="Check Cell 52" xfId="3557" xr:uid="{00000000-0005-0000-0000-0000C11D0000}"/>
    <cellStyle name="Check Cell 53" xfId="3558" xr:uid="{00000000-0005-0000-0000-0000C21D0000}"/>
    <cellStyle name="Check Cell 54" xfId="3559" xr:uid="{00000000-0005-0000-0000-0000C31D0000}"/>
    <cellStyle name="Check Cell 55" xfId="3560" xr:uid="{00000000-0005-0000-0000-0000C41D0000}"/>
    <cellStyle name="Check Cell 56" xfId="3561" xr:uid="{00000000-0005-0000-0000-0000C51D0000}"/>
    <cellStyle name="Check Cell 57" xfId="3562" xr:uid="{00000000-0005-0000-0000-0000C61D0000}"/>
    <cellStyle name="Check Cell 58" xfId="11446" xr:uid="{00000000-0005-0000-0000-0000C71D0000}"/>
    <cellStyle name="Check Cell 59" xfId="11447" xr:uid="{00000000-0005-0000-0000-0000C81D0000}"/>
    <cellStyle name="Check Cell 6" xfId="489" xr:uid="{00000000-0005-0000-0000-0000C91D0000}"/>
    <cellStyle name="Check Cell 60" xfId="11448" xr:uid="{00000000-0005-0000-0000-0000CA1D0000}"/>
    <cellStyle name="Check Cell 61" xfId="11449" xr:uid="{00000000-0005-0000-0000-0000CB1D0000}"/>
    <cellStyle name="Check Cell 62" xfId="11450" xr:uid="{00000000-0005-0000-0000-0000CC1D0000}"/>
    <cellStyle name="Check Cell 63" xfId="11451" xr:uid="{00000000-0005-0000-0000-0000CD1D0000}"/>
    <cellStyle name="Check Cell 64" xfId="11452" xr:uid="{00000000-0005-0000-0000-0000CE1D0000}"/>
    <cellStyle name="Check Cell 65" xfId="11453" xr:uid="{00000000-0005-0000-0000-0000CF1D0000}"/>
    <cellStyle name="Check Cell 66" xfId="11454" xr:uid="{00000000-0005-0000-0000-0000D01D0000}"/>
    <cellStyle name="Check Cell 67" xfId="11455" xr:uid="{00000000-0005-0000-0000-0000D11D0000}"/>
    <cellStyle name="Check Cell 68" xfId="11456" xr:uid="{00000000-0005-0000-0000-0000D21D0000}"/>
    <cellStyle name="Check Cell 69" xfId="11457" xr:uid="{00000000-0005-0000-0000-0000D31D0000}"/>
    <cellStyle name="Check Cell 7" xfId="490" xr:uid="{00000000-0005-0000-0000-0000D41D0000}"/>
    <cellStyle name="Check Cell 70" xfId="11458" xr:uid="{00000000-0005-0000-0000-0000D51D0000}"/>
    <cellStyle name="Check Cell 71" xfId="11459" xr:uid="{00000000-0005-0000-0000-0000D61D0000}"/>
    <cellStyle name="Check Cell 72" xfId="11460" xr:uid="{00000000-0005-0000-0000-0000D71D0000}"/>
    <cellStyle name="Check Cell 73" xfId="11461" xr:uid="{00000000-0005-0000-0000-0000D81D0000}"/>
    <cellStyle name="Check Cell 74" xfId="11462" xr:uid="{00000000-0005-0000-0000-0000D91D0000}"/>
    <cellStyle name="Check Cell 75" xfId="11463" xr:uid="{00000000-0005-0000-0000-0000DA1D0000}"/>
    <cellStyle name="Check Cell 76" xfId="11464" xr:uid="{00000000-0005-0000-0000-0000DB1D0000}"/>
    <cellStyle name="Check Cell 77" xfId="11465" xr:uid="{00000000-0005-0000-0000-0000DC1D0000}"/>
    <cellStyle name="Check Cell 78" xfId="11466" xr:uid="{00000000-0005-0000-0000-0000DD1D0000}"/>
    <cellStyle name="Check Cell 79" xfId="11467" xr:uid="{00000000-0005-0000-0000-0000DE1D0000}"/>
    <cellStyle name="Check Cell 8" xfId="659" xr:uid="{00000000-0005-0000-0000-0000DF1D0000}"/>
    <cellStyle name="Check Cell 80" xfId="11468" xr:uid="{00000000-0005-0000-0000-0000E01D0000}"/>
    <cellStyle name="Check Cell 81" xfId="11469" xr:uid="{00000000-0005-0000-0000-0000E11D0000}"/>
    <cellStyle name="Check Cell 82" xfId="11470" xr:uid="{00000000-0005-0000-0000-0000E21D0000}"/>
    <cellStyle name="Check Cell 83" xfId="11471" xr:uid="{00000000-0005-0000-0000-0000E31D0000}"/>
    <cellStyle name="Check Cell 84" xfId="11472" xr:uid="{00000000-0005-0000-0000-0000E41D0000}"/>
    <cellStyle name="Check Cell 85" xfId="11473" xr:uid="{00000000-0005-0000-0000-0000E51D0000}"/>
    <cellStyle name="Check Cell 86" xfId="11474" xr:uid="{00000000-0005-0000-0000-0000E61D0000}"/>
    <cellStyle name="Check Cell 87" xfId="16772" xr:uid="{00000000-0005-0000-0000-0000E71D0000}"/>
    <cellStyle name="Check Cell 9" xfId="337" xr:uid="{00000000-0005-0000-0000-0000E81D0000}"/>
    <cellStyle name="Co. Names" xfId="182" xr:uid="{00000000-0005-0000-0000-0000E91D0000}"/>
    <cellStyle name="Co. Names - Bold" xfId="183" xr:uid="{00000000-0005-0000-0000-0000EA1D0000}"/>
    <cellStyle name="Co. Names 2" xfId="703" xr:uid="{00000000-0005-0000-0000-0000EB1D0000}"/>
    <cellStyle name="Co. Names_Break-Up" xfId="184" xr:uid="{00000000-0005-0000-0000-0000EC1D0000}"/>
    <cellStyle name="COL HEADINGS" xfId="185" xr:uid="{00000000-0005-0000-0000-0000ED1D0000}"/>
    <cellStyle name="Column Headings" xfId="46353" xr:uid="{00000000-0005-0000-0000-0000EE1D0000}"/>
    <cellStyle name="Column_Title" xfId="46354" xr:uid="{00000000-0005-0000-0000-0000EF1D0000}"/>
    <cellStyle name="ColumnAttributeAbovePrompt" xfId="46355" xr:uid="{00000000-0005-0000-0000-0000F01D0000}"/>
    <cellStyle name="ColumnAttributePrompt" xfId="46356" xr:uid="{00000000-0005-0000-0000-0000F11D0000}"/>
    <cellStyle name="ColumnAttributeValue" xfId="46357" xr:uid="{00000000-0005-0000-0000-0000F21D0000}"/>
    <cellStyle name="ColumnHeadingPrompt" xfId="46358" xr:uid="{00000000-0005-0000-0000-0000F31D0000}"/>
    <cellStyle name="ColumnHeadingValue" xfId="46359" xr:uid="{00000000-0005-0000-0000-0000F41D0000}"/>
    <cellStyle name="Coma" xfId="186" xr:uid="{00000000-0005-0000-0000-0000F51D0000}"/>
    <cellStyle name="Coma 2" xfId="3563" xr:uid="{00000000-0005-0000-0000-0000F61D0000}"/>
    <cellStyle name="Coma 2 2" xfId="3564" xr:uid="{00000000-0005-0000-0000-0000F71D0000}"/>
    <cellStyle name="Coma 2 2 2" xfId="16773" xr:uid="{00000000-0005-0000-0000-0000F81D0000}"/>
    <cellStyle name="Coma 2 3" xfId="16774" xr:uid="{00000000-0005-0000-0000-0000F91D0000}"/>
    <cellStyle name="Coma 2 4" xfId="16775" xr:uid="{00000000-0005-0000-0000-0000FA1D0000}"/>
    <cellStyle name="Coma 2 5" xfId="16776" xr:uid="{00000000-0005-0000-0000-0000FB1D0000}"/>
    <cellStyle name="Coma 2 6" xfId="16777" xr:uid="{00000000-0005-0000-0000-0000FC1D0000}"/>
    <cellStyle name="Coma 3" xfId="3565" xr:uid="{00000000-0005-0000-0000-0000FD1D0000}"/>
    <cellStyle name="Coma 3 2" xfId="3566" xr:uid="{00000000-0005-0000-0000-0000FE1D0000}"/>
    <cellStyle name="Coma 4" xfId="3567" xr:uid="{00000000-0005-0000-0000-0000FF1D0000}"/>
    <cellStyle name="Coma 4 2" xfId="3568" xr:uid="{00000000-0005-0000-0000-0000001E0000}"/>
    <cellStyle name="Coma 5" xfId="3569" xr:uid="{00000000-0005-0000-0000-0000011E0000}"/>
    <cellStyle name="Coma 5 2" xfId="3570" xr:uid="{00000000-0005-0000-0000-0000021E0000}"/>
    <cellStyle name="Comma  - Style1" xfId="46360" xr:uid="{00000000-0005-0000-0000-0000031E0000}"/>
    <cellStyle name="Comma  - Style2" xfId="46361" xr:uid="{00000000-0005-0000-0000-0000041E0000}"/>
    <cellStyle name="Comma  - Style3" xfId="46362" xr:uid="{00000000-0005-0000-0000-0000051E0000}"/>
    <cellStyle name="Comma  - Style4" xfId="46363" xr:uid="{00000000-0005-0000-0000-0000061E0000}"/>
    <cellStyle name="Comma  - Style5" xfId="46364" xr:uid="{00000000-0005-0000-0000-0000071E0000}"/>
    <cellStyle name="Comma  - Style6" xfId="46365" xr:uid="{00000000-0005-0000-0000-0000081E0000}"/>
    <cellStyle name="Comma  - Style7" xfId="46366" xr:uid="{00000000-0005-0000-0000-0000091E0000}"/>
    <cellStyle name="Comma  - Style8" xfId="46367" xr:uid="{00000000-0005-0000-0000-00000A1E0000}"/>
    <cellStyle name="Comma - Style1" xfId="46368" xr:uid="{00000000-0005-0000-0000-00000B1E0000}"/>
    <cellStyle name="Comma - Style2" xfId="46369" xr:uid="{00000000-0005-0000-0000-00000C1E0000}"/>
    <cellStyle name="Comma - Style3" xfId="46370" xr:uid="{00000000-0005-0000-0000-00000D1E0000}"/>
    <cellStyle name="Comma - Style4" xfId="46371" xr:uid="{00000000-0005-0000-0000-00000E1E0000}"/>
    <cellStyle name="Comma (1)" xfId="46372" xr:uid="{00000000-0005-0000-0000-00000F1E0000}"/>
    <cellStyle name="Comma [   0.00]" xfId="46373" xr:uid="{00000000-0005-0000-0000-0000101E0000}"/>
    <cellStyle name="Comma [   0]" xfId="46374" xr:uid="{00000000-0005-0000-0000-0000111E0000}"/>
    <cellStyle name="Comma [0]" xfId="3571" xr:uid="{00000000-0005-0000-0000-0000121E0000}"/>
    <cellStyle name="Comma [0] 2" xfId="16778" xr:uid="{00000000-0005-0000-0000-0000131E0000}"/>
    <cellStyle name="Comma [0] 3" xfId="16779" xr:uid="{00000000-0005-0000-0000-0000141E0000}"/>
    <cellStyle name="Comma [00]" xfId="60" xr:uid="{00000000-0005-0000-0000-0000151E0000}"/>
    <cellStyle name="Comma [1]" xfId="16780" xr:uid="{00000000-0005-0000-0000-0000161E0000}"/>
    <cellStyle name="Comma [2]" xfId="16781" xr:uid="{00000000-0005-0000-0000-0000171E0000}"/>
    <cellStyle name="Comma [3]" xfId="16782" xr:uid="{00000000-0005-0000-0000-0000181E0000}"/>
    <cellStyle name="Comma [4]" xfId="46375" xr:uid="{00000000-0005-0000-0000-0000191E0000}"/>
    <cellStyle name="Comma 0" xfId="187" xr:uid="{00000000-0005-0000-0000-00001A1E0000}"/>
    <cellStyle name="Comma 0*" xfId="188" xr:uid="{00000000-0005-0000-0000-00001B1E0000}"/>
    <cellStyle name="Comma 0_Libro1" xfId="189" xr:uid="{00000000-0005-0000-0000-00001C1E0000}"/>
    <cellStyle name="Comma 10" xfId="16783" xr:uid="{00000000-0005-0000-0000-00001D1E0000}"/>
    <cellStyle name="Comma 11" xfId="16784" xr:uid="{00000000-0005-0000-0000-00001E1E0000}"/>
    <cellStyle name="Comma 12" xfId="16785" xr:uid="{00000000-0005-0000-0000-00001F1E0000}"/>
    <cellStyle name="Comma 13" xfId="16786" xr:uid="{00000000-0005-0000-0000-0000201E0000}"/>
    <cellStyle name="Comma 13 2" xfId="16787" xr:uid="{00000000-0005-0000-0000-0000211E0000}"/>
    <cellStyle name="Comma 13 2 2" xfId="16788" xr:uid="{00000000-0005-0000-0000-0000221E0000}"/>
    <cellStyle name="Comma 13 3" xfId="16789" xr:uid="{00000000-0005-0000-0000-0000231E0000}"/>
    <cellStyle name="Comma 14" xfId="16790" xr:uid="{00000000-0005-0000-0000-0000241E0000}"/>
    <cellStyle name="Comma 14 2" xfId="16791" xr:uid="{00000000-0005-0000-0000-0000251E0000}"/>
    <cellStyle name="Comma 15" xfId="16792" xr:uid="{00000000-0005-0000-0000-0000261E0000}"/>
    <cellStyle name="Comma 15 2" xfId="16793" xr:uid="{00000000-0005-0000-0000-0000271E0000}"/>
    <cellStyle name="Comma 16" xfId="16794" xr:uid="{00000000-0005-0000-0000-0000281E0000}"/>
    <cellStyle name="Comma 16 2" xfId="16795" xr:uid="{00000000-0005-0000-0000-0000291E0000}"/>
    <cellStyle name="Comma 17" xfId="16796" xr:uid="{00000000-0005-0000-0000-00002A1E0000}"/>
    <cellStyle name="Comma 17 2" xfId="16797" xr:uid="{00000000-0005-0000-0000-00002B1E0000}"/>
    <cellStyle name="Comma 18" xfId="16798" xr:uid="{00000000-0005-0000-0000-00002C1E0000}"/>
    <cellStyle name="Comma 19" xfId="16799" xr:uid="{00000000-0005-0000-0000-00002D1E0000}"/>
    <cellStyle name="Comma 2" xfId="190" xr:uid="{00000000-0005-0000-0000-00002E1E0000}"/>
    <cellStyle name="Comma 2 2" xfId="3572" xr:uid="{00000000-0005-0000-0000-00002F1E0000}"/>
    <cellStyle name="Comma 2 2 2" xfId="11475" xr:uid="{00000000-0005-0000-0000-0000301E0000}"/>
    <cellStyle name="Comma 2 2 2 2" xfId="11476" xr:uid="{00000000-0005-0000-0000-0000311E0000}"/>
    <cellStyle name="Comma 2 2 2 2 2" xfId="16800" xr:uid="{00000000-0005-0000-0000-0000321E0000}"/>
    <cellStyle name="Comma 2 2 2 3" xfId="16801" xr:uid="{00000000-0005-0000-0000-0000331E0000}"/>
    <cellStyle name="Comma 2 2 3" xfId="16802" xr:uid="{00000000-0005-0000-0000-0000341E0000}"/>
    <cellStyle name="Comma 2 2 4" xfId="16803" xr:uid="{00000000-0005-0000-0000-0000351E0000}"/>
    <cellStyle name="Comma 2 2 4 2" xfId="16804" xr:uid="{00000000-0005-0000-0000-0000361E0000}"/>
    <cellStyle name="Comma 2 2 5" xfId="16805" xr:uid="{00000000-0005-0000-0000-0000371E0000}"/>
    <cellStyle name="Comma 2 3" xfId="3573" xr:uid="{00000000-0005-0000-0000-0000381E0000}"/>
    <cellStyle name="Comma 2 3 2" xfId="16806" xr:uid="{00000000-0005-0000-0000-0000391E0000}"/>
    <cellStyle name="Comma 2 4" xfId="3574" xr:uid="{00000000-0005-0000-0000-00003A1E0000}"/>
    <cellStyle name="Comma 2 4 2" xfId="3575" xr:uid="{00000000-0005-0000-0000-00003B1E0000}"/>
    <cellStyle name="Comma 2 5" xfId="3576" xr:uid="{00000000-0005-0000-0000-00003C1E0000}"/>
    <cellStyle name="Comma 2 5 2" xfId="3577" xr:uid="{00000000-0005-0000-0000-00003D1E0000}"/>
    <cellStyle name="Comma 2 6" xfId="3578" xr:uid="{00000000-0005-0000-0000-00003E1E0000}"/>
    <cellStyle name="Comma 2 6 2" xfId="3579" xr:uid="{00000000-0005-0000-0000-00003F1E0000}"/>
    <cellStyle name="Comma 2 7" xfId="16807" xr:uid="{00000000-0005-0000-0000-0000401E0000}"/>
    <cellStyle name="Comma 2 8" xfId="16808" xr:uid="{00000000-0005-0000-0000-0000411E0000}"/>
    <cellStyle name="Comma 20" xfId="16809" xr:uid="{00000000-0005-0000-0000-0000421E0000}"/>
    <cellStyle name="Comma 20 2" xfId="16810" xr:uid="{00000000-0005-0000-0000-0000431E0000}"/>
    <cellStyle name="Comma 21" xfId="16811" xr:uid="{00000000-0005-0000-0000-0000441E0000}"/>
    <cellStyle name="Comma 21 2" xfId="16812" xr:uid="{00000000-0005-0000-0000-0000451E0000}"/>
    <cellStyle name="Comma 22" xfId="16813" xr:uid="{00000000-0005-0000-0000-0000461E0000}"/>
    <cellStyle name="Comma 22 2" xfId="16814" xr:uid="{00000000-0005-0000-0000-0000471E0000}"/>
    <cellStyle name="Comma 23" xfId="16815" xr:uid="{00000000-0005-0000-0000-0000481E0000}"/>
    <cellStyle name="Comma 23 2" xfId="16816" xr:uid="{00000000-0005-0000-0000-0000491E0000}"/>
    <cellStyle name="Comma 24" xfId="16817" xr:uid="{00000000-0005-0000-0000-00004A1E0000}"/>
    <cellStyle name="Comma 24 2" xfId="16818" xr:uid="{00000000-0005-0000-0000-00004B1E0000}"/>
    <cellStyle name="Comma 25" xfId="16819" xr:uid="{00000000-0005-0000-0000-00004C1E0000}"/>
    <cellStyle name="Comma 25 2" xfId="16820" xr:uid="{00000000-0005-0000-0000-00004D1E0000}"/>
    <cellStyle name="Comma 26" xfId="16821" xr:uid="{00000000-0005-0000-0000-00004E1E0000}"/>
    <cellStyle name="Comma 26 2" xfId="16822" xr:uid="{00000000-0005-0000-0000-00004F1E0000}"/>
    <cellStyle name="Comma 27" xfId="16823" xr:uid="{00000000-0005-0000-0000-0000501E0000}"/>
    <cellStyle name="Comma 27 2" xfId="16824" xr:uid="{00000000-0005-0000-0000-0000511E0000}"/>
    <cellStyle name="Comma 28" xfId="16825" xr:uid="{00000000-0005-0000-0000-0000521E0000}"/>
    <cellStyle name="Comma 28 2" xfId="16826" xr:uid="{00000000-0005-0000-0000-0000531E0000}"/>
    <cellStyle name="Comma 29" xfId="16827" xr:uid="{00000000-0005-0000-0000-0000541E0000}"/>
    <cellStyle name="Comma 29 2" xfId="16828" xr:uid="{00000000-0005-0000-0000-0000551E0000}"/>
    <cellStyle name="Comma 3" xfId="1441" xr:uid="{00000000-0005-0000-0000-0000561E0000}"/>
    <cellStyle name="Comma 3 10" xfId="3580" xr:uid="{00000000-0005-0000-0000-0000571E0000}"/>
    <cellStyle name="Comma 3 10 2" xfId="3581" xr:uid="{00000000-0005-0000-0000-0000581E0000}"/>
    <cellStyle name="Comma 3 11" xfId="3582" xr:uid="{00000000-0005-0000-0000-0000591E0000}"/>
    <cellStyle name="Comma 3 11 2" xfId="3583" xr:uid="{00000000-0005-0000-0000-00005A1E0000}"/>
    <cellStyle name="Comma 3 12" xfId="11477" xr:uid="{00000000-0005-0000-0000-00005B1E0000}"/>
    <cellStyle name="Comma 3 12 2" xfId="16829" xr:uid="{00000000-0005-0000-0000-00005C1E0000}"/>
    <cellStyle name="Comma 3 13" xfId="16830" xr:uid="{00000000-0005-0000-0000-00005D1E0000}"/>
    <cellStyle name="Comma 3 2" xfId="902" xr:uid="{00000000-0005-0000-0000-00005E1E0000}"/>
    <cellStyle name="Comma 3 2 10" xfId="16831" xr:uid="{00000000-0005-0000-0000-00005F1E0000}"/>
    <cellStyle name="Comma 3 2 11" xfId="16832" xr:uid="{00000000-0005-0000-0000-0000601E0000}"/>
    <cellStyle name="Comma 3 2 2" xfId="2238" xr:uid="{00000000-0005-0000-0000-0000611E0000}"/>
    <cellStyle name="Comma 3 2 3" xfId="2239" xr:uid="{00000000-0005-0000-0000-0000621E0000}"/>
    <cellStyle name="Comma 3 2 4" xfId="3584" xr:uid="{00000000-0005-0000-0000-0000631E0000}"/>
    <cellStyle name="Comma 3 2 5" xfId="3585" xr:uid="{00000000-0005-0000-0000-0000641E0000}"/>
    <cellStyle name="Comma 3 2 6" xfId="3586" xr:uid="{00000000-0005-0000-0000-0000651E0000}"/>
    <cellStyle name="Comma 3 2 7" xfId="3587" xr:uid="{00000000-0005-0000-0000-0000661E0000}"/>
    <cellStyle name="Comma 3 2 8" xfId="3588" xr:uid="{00000000-0005-0000-0000-0000671E0000}"/>
    <cellStyle name="Comma 3 2 8 2" xfId="3589" xr:uid="{00000000-0005-0000-0000-0000681E0000}"/>
    <cellStyle name="Comma 3 2 9" xfId="3590" xr:uid="{00000000-0005-0000-0000-0000691E0000}"/>
    <cellStyle name="Comma 3 2 9 2" xfId="3591" xr:uid="{00000000-0005-0000-0000-00006A1E0000}"/>
    <cellStyle name="Comma 3 3" xfId="2240" xr:uid="{00000000-0005-0000-0000-00006B1E0000}"/>
    <cellStyle name="Comma 3 4" xfId="2241" xr:uid="{00000000-0005-0000-0000-00006C1E0000}"/>
    <cellStyle name="Comma 3 5" xfId="3592" xr:uid="{00000000-0005-0000-0000-00006D1E0000}"/>
    <cellStyle name="Comma 3 6" xfId="3593" xr:uid="{00000000-0005-0000-0000-00006E1E0000}"/>
    <cellStyle name="Comma 3 7" xfId="3594" xr:uid="{00000000-0005-0000-0000-00006F1E0000}"/>
    <cellStyle name="Comma 3 7 2" xfId="3595" xr:uid="{00000000-0005-0000-0000-0000701E0000}"/>
    <cellStyle name="Comma 3 8" xfId="3596" xr:uid="{00000000-0005-0000-0000-0000711E0000}"/>
    <cellStyle name="Comma 3 8 2" xfId="3597" xr:uid="{00000000-0005-0000-0000-0000721E0000}"/>
    <cellStyle name="Comma 3 9" xfId="3598" xr:uid="{00000000-0005-0000-0000-0000731E0000}"/>
    <cellStyle name="Comma 3*" xfId="46376" xr:uid="{00000000-0005-0000-0000-0000741E0000}"/>
    <cellStyle name="Comma 30" xfId="16833" xr:uid="{00000000-0005-0000-0000-0000751E0000}"/>
    <cellStyle name="Comma 30 2" xfId="16834" xr:uid="{00000000-0005-0000-0000-0000761E0000}"/>
    <cellStyle name="Comma 30 3" xfId="16835" xr:uid="{00000000-0005-0000-0000-0000771E0000}"/>
    <cellStyle name="Comma 30 3 2" xfId="16836" xr:uid="{00000000-0005-0000-0000-0000781E0000}"/>
    <cellStyle name="Comma 31" xfId="16837" xr:uid="{00000000-0005-0000-0000-0000791E0000}"/>
    <cellStyle name="Comma 31 2" xfId="16838" xr:uid="{00000000-0005-0000-0000-00007A1E0000}"/>
    <cellStyle name="Comma 32" xfId="16839" xr:uid="{00000000-0005-0000-0000-00007B1E0000}"/>
    <cellStyle name="Comma 33" xfId="16840" xr:uid="{00000000-0005-0000-0000-00007C1E0000}"/>
    <cellStyle name="Comma 34" xfId="16841" xr:uid="{00000000-0005-0000-0000-00007D1E0000}"/>
    <cellStyle name="Comma 35" xfId="16842" xr:uid="{00000000-0005-0000-0000-00007E1E0000}"/>
    <cellStyle name="Comma 36" xfId="16843" xr:uid="{00000000-0005-0000-0000-00007F1E0000}"/>
    <cellStyle name="Comma 37" xfId="16844" xr:uid="{00000000-0005-0000-0000-0000801E0000}"/>
    <cellStyle name="Comma 38" xfId="16845" xr:uid="{00000000-0005-0000-0000-0000811E0000}"/>
    <cellStyle name="Comma 39" xfId="16846" xr:uid="{00000000-0005-0000-0000-0000821E0000}"/>
    <cellStyle name="Comma 4" xfId="2075" xr:uid="{00000000-0005-0000-0000-0000831E0000}"/>
    <cellStyle name="Comma 4 2" xfId="2242" xr:uid="{00000000-0005-0000-0000-0000841E0000}"/>
    <cellStyle name="Comma 4 2 2" xfId="3599" xr:uid="{00000000-0005-0000-0000-0000851E0000}"/>
    <cellStyle name="Comma 4 2 3" xfId="16847" xr:uid="{00000000-0005-0000-0000-0000861E0000}"/>
    <cellStyle name="Comma 4 3" xfId="2409" xr:uid="{00000000-0005-0000-0000-0000871E0000}"/>
    <cellStyle name="Comma 4 3 2" xfId="3600" xr:uid="{00000000-0005-0000-0000-0000881E0000}"/>
    <cellStyle name="Comma 4 3 3" xfId="16848" xr:uid="{00000000-0005-0000-0000-0000891E0000}"/>
    <cellStyle name="Comma 4 4" xfId="11478" xr:uid="{00000000-0005-0000-0000-00008A1E0000}"/>
    <cellStyle name="Comma 4 5" xfId="11479" xr:uid="{00000000-0005-0000-0000-00008B1E0000}"/>
    <cellStyle name="Comma 4 5 2" xfId="16849" xr:uid="{00000000-0005-0000-0000-00008C1E0000}"/>
    <cellStyle name="Comma 4 5 3" xfId="16850" xr:uid="{00000000-0005-0000-0000-00008D1E0000}"/>
    <cellStyle name="Comma 40" xfId="16851" xr:uid="{00000000-0005-0000-0000-00008E1E0000}"/>
    <cellStyle name="Comma 41" xfId="16852" xr:uid="{00000000-0005-0000-0000-00008F1E0000}"/>
    <cellStyle name="Comma 42" xfId="16853" xr:uid="{00000000-0005-0000-0000-0000901E0000}"/>
    <cellStyle name="Comma 43" xfId="16854" xr:uid="{00000000-0005-0000-0000-0000911E0000}"/>
    <cellStyle name="Comma 44" xfId="16855" xr:uid="{00000000-0005-0000-0000-0000921E0000}"/>
    <cellStyle name="Comma 45" xfId="16856" xr:uid="{00000000-0005-0000-0000-0000931E0000}"/>
    <cellStyle name="Comma 46" xfId="16857" xr:uid="{00000000-0005-0000-0000-0000941E0000}"/>
    <cellStyle name="Comma 5" xfId="16858" xr:uid="{00000000-0005-0000-0000-0000951E0000}"/>
    <cellStyle name="Comma 5 2" xfId="16859" xr:uid="{00000000-0005-0000-0000-0000961E0000}"/>
    <cellStyle name="Comma 6" xfId="16860" xr:uid="{00000000-0005-0000-0000-0000971E0000}"/>
    <cellStyle name="Comma 6 2" xfId="16861" xr:uid="{00000000-0005-0000-0000-0000981E0000}"/>
    <cellStyle name="Comma 7" xfId="16862" xr:uid="{00000000-0005-0000-0000-0000991E0000}"/>
    <cellStyle name="Comma 7 2" xfId="16863" xr:uid="{00000000-0005-0000-0000-00009A1E0000}"/>
    <cellStyle name="Comma 8" xfId="16864" xr:uid="{00000000-0005-0000-0000-00009B1E0000}"/>
    <cellStyle name="Comma 9" xfId="16865" xr:uid="{00000000-0005-0000-0000-00009C1E0000}"/>
    <cellStyle name="Comma Input" xfId="46377" xr:uid="{00000000-0005-0000-0000-00009D1E0000}"/>
    <cellStyle name="Comma_1995" xfId="3601" xr:uid="{00000000-0005-0000-0000-00009E1E0000}"/>
    <cellStyle name="Comma0" xfId="46378" xr:uid="{00000000-0005-0000-0000-0000A41E0000}"/>
    <cellStyle name="Comma0 - Modelo1" xfId="46379" xr:uid="{00000000-0005-0000-0000-0000A51E0000}"/>
    <cellStyle name="Comma0 - Style1" xfId="46380" xr:uid="{00000000-0005-0000-0000-0000A61E0000}"/>
    <cellStyle name="Comma0 - Style5" xfId="46381" xr:uid="{00000000-0005-0000-0000-0000A71E0000}"/>
    <cellStyle name="Comma0_CondoTemplate for Triage" xfId="46382" xr:uid="{00000000-0005-0000-0000-0000A81E0000}"/>
    <cellStyle name="Comma1 - Modelo2" xfId="46383" xr:uid="{00000000-0005-0000-0000-0000A91E0000}"/>
    <cellStyle name="Comma1 - Style1" xfId="46384" xr:uid="{00000000-0005-0000-0000-0000AA1E0000}"/>
    <cellStyle name="Comma1 - Style2" xfId="46385" xr:uid="{00000000-0005-0000-0000-0000AB1E0000}"/>
    <cellStyle name="Copied" xfId="16866" xr:uid="{00000000-0005-0000-0000-0000AC1E0000}"/>
    <cellStyle name="COST1" xfId="16867" xr:uid="{00000000-0005-0000-0000-0000AD1E0000}"/>
    <cellStyle name="Curre - Style5" xfId="46386" xr:uid="{00000000-0005-0000-0000-0000AE1E0000}"/>
    <cellStyle name="Curre - Style6" xfId="46387" xr:uid="{00000000-0005-0000-0000-0000AF1E0000}"/>
    <cellStyle name="Curre - Style7" xfId="46388" xr:uid="{00000000-0005-0000-0000-0000B01E0000}"/>
    <cellStyle name="Curre - Style8" xfId="46389" xr:uid="{00000000-0005-0000-0000-0000B11E0000}"/>
    <cellStyle name="Curren - Style2" xfId="46390" xr:uid="{00000000-0005-0000-0000-0000B21E0000}"/>
    <cellStyle name="Curren - Style6" xfId="46391" xr:uid="{00000000-0005-0000-0000-0000B31E0000}"/>
    <cellStyle name="Currency" xfId="46392" xr:uid="{00000000-0005-0000-0000-0000B41E0000}"/>
    <cellStyle name="Currency [$     0.00]" xfId="46393" xr:uid="{00000000-0005-0000-0000-0000B51E0000}"/>
    <cellStyle name="Currency [$     0]" xfId="46394" xr:uid="{00000000-0005-0000-0000-0000B61E0000}"/>
    <cellStyle name="Currency [0]" xfId="3602" xr:uid="{00000000-0005-0000-0000-0000B71E0000}"/>
    <cellStyle name="Currency [0] 2" xfId="16868" xr:uid="{00000000-0005-0000-0000-0000B81E0000}"/>
    <cellStyle name="Currency [00]" xfId="61" xr:uid="{00000000-0005-0000-0000-0000B91E0000}"/>
    <cellStyle name="Currency [1]" xfId="16869" xr:uid="{00000000-0005-0000-0000-0000BA1E0000}"/>
    <cellStyle name="Currency [2]" xfId="191" xr:uid="{00000000-0005-0000-0000-0000BB1E0000}"/>
    <cellStyle name="Currency [2] 2" xfId="16870" xr:uid="{00000000-0005-0000-0000-0000BC1E0000}"/>
    <cellStyle name="Currency [2] 2 2" xfId="16871" xr:uid="{00000000-0005-0000-0000-0000BD1E0000}"/>
    <cellStyle name="Currency [2] 2 2 2" xfId="16872" xr:uid="{00000000-0005-0000-0000-0000BE1E0000}"/>
    <cellStyle name="Currency [2] 2 3" xfId="16873" xr:uid="{00000000-0005-0000-0000-0000BF1E0000}"/>
    <cellStyle name="Currency [2] 3" xfId="16874" xr:uid="{00000000-0005-0000-0000-0000C01E0000}"/>
    <cellStyle name="Currency [2] 4" xfId="16875" xr:uid="{00000000-0005-0000-0000-0000C11E0000}"/>
    <cellStyle name="Currency [2] 4 2" xfId="16876" xr:uid="{00000000-0005-0000-0000-0000C21E0000}"/>
    <cellStyle name="Currency [2] 4 2 2" xfId="16877" xr:uid="{00000000-0005-0000-0000-0000C31E0000}"/>
    <cellStyle name="Currency [2] 4 3" xfId="16878" xr:uid="{00000000-0005-0000-0000-0000C41E0000}"/>
    <cellStyle name="Currency [2] 4 3 2" xfId="16879" xr:uid="{00000000-0005-0000-0000-0000C51E0000}"/>
    <cellStyle name="Currency [2] 4 4" xfId="16880" xr:uid="{00000000-0005-0000-0000-0000C61E0000}"/>
    <cellStyle name="Currency [2] 4 5" xfId="16881" xr:uid="{00000000-0005-0000-0000-0000C71E0000}"/>
    <cellStyle name="Currency [2] 5" xfId="16882" xr:uid="{00000000-0005-0000-0000-0000C81E0000}"/>
    <cellStyle name="Currency [2] 5 2" xfId="16883" xr:uid="{00000000-0005-0000-0000-0000C91E0000}"/>
    <cellStyle name="Currency [2] 6" xfId="16884" xr:uid="{00000000-0005-0000-0000-0000CA1E0000}"/>
    <cellStyle name="Currency [2] 7" xfId="16885" xr:uid="{00000000-0005-0000-0000-0000CB1E0000}"/>
    <cellStyle name="Currency [3]" xfId="16886" xr:uid="{00000000-0005-0000-0000-0000CC1E0000}"/>
    <cellStyle name="Currency [4]" xfId="46395" xr:uid="{00000000-0005-0000-0000-0000CD1E0000}"/>
    <cellStyle name="Currency 0" xfId="192" xr:uid="{00000000-0005-0000-0000-0000CE1E0000}"/>
    <cellStyle name="Currency 10" xfId="16887" xr:uid="{00000000-0005-0000-0000-0000CF1E0000}"/>
    <cellStyle name="Currency 11" xfId="16888" xr:uid="{00000000-0005-0000-0000-0000D01E0000}"/>
    <cellStyle name="Currency 12" xfId="16889" xr:uid="{00000000-0005-0000-0000-0000D11E0000}"/>
    <cellStyle name="Currency 13" xfId="16890" xr:uid="{00000000-0005-0000-0000-0000D21E0000}"/>
    <cellStyle name="Currency 14" xfId="16891" xr:uid="{00000000-0005-0000-0000-0000D31E0000}"/>
    <cellStyle name="Currency 15" xfId="16892" xr:uid="{00000000-0005-0000-0000-0000D41E0000}"/>
    <cellStyle name="Currency 16" xfId="16893" xr:uid="{00000000-0005-0000-0000-0000D51E0000}"/>
    <cellStyle name="Currency 17" xfId="16894" xr:uid="{00000000-0005-0000-0000-0000D61E0000}"/>
    <cellStyle name="Currency 18" xfId="16895" xr:uid="{00000000-0005-0000-0000-0000D71E0000}"/>
    <cellStyle name="Currency 19" xfId="16896" xr:uid="{00000000-0005-0000-0000-0000D81E0000}"/>
    <cellStyle name="Currency 2" xfId="193" xr:uid="{00000000-0005-0000-0000-0000D91E0000}"/>
    <cellStyle name="Currency 2 2" xfId="3603" xr:uid="{00000000-0005-0000-0000-0000DA1E0000}"/>
    <cellStyle name="Currency 2 2 2" xfId="16897" xr:uid="{00000000-0005-0000-0000-0000DB1E0000}"/>
    <cellStyle name="Currency 2 3" xfId="3604" xr:uid="{00000000-0005-0000-0000-0000DC1E0000}"/>
    <cellStyle name="Currency 2 4" xfId="16898" xr:uid="{00000000-0005-0000-0000-0000DD1E0000}"/>
    <cellStyle name="Currency 2 5" xfId="16899" xr:uid="{00000000-0005-0000-0000-0000DE1E0000}"/>
    <cellStyle name="Currency 2 6" xfId="16900" xr:uid="{00000000-0005-0000-0000-0000DF1E0000}"/>
    <cellStyle name="Currency 20" xfId="16901" xr:uid="{00000000-0005-0000-0000-0000E01E0000}"/>
    <cellStyle name="Currency 3" xfId="348" xr:uid="{00000000-0005-0000-0000-0000E11E0000}"/>
    <cellStyle name="Currency 3 2" xfId="3605" xr:uid="{00000000-0005-0000-0000-0000E21E0000}"/>
    <cellStyle name="Currency 3 2 2" xfId="3606" xr:uid="{00000000-0005-0000-0000-0000E31E0000}"/>
    <cellStyle name="Currency 3 2 2 2" xfId="3607" xr:uid="{00000000-0005-0000-0000-0000E41E0000}"/>
    <cellStyle name="Currency 3 2 3" xfId="3608" xr:uid="{00000000-0005-0000-0000-0000E51E0000}"/>
    <cellStyle name="Currency 3 2 3 2" xfId="3609" xr:uid="{00000000-0005-0000-0000-0000E61E0000}"/>
    <cellStyle name="Currency 3 2 4" xfId="11480" xr:uid="{00000000-0005-0000-0000-0000E71E0000}"/>
    <cellStyle name="Currency 3 3" xfId="3610" xr:uid="{00000000-0005-0000-0000-0000E81E0000}"/>
    <cellStyle name="Currency 3 3 2" xfId="3611" xr:uid="{00000000-0005-0000-0000-0000E91E0000}"/>
    <cellStyle name="Currency 3 4" xfId="3612" xr:uid="{00000000-0005-0000-0000-0000EA1E0000}"/>
    <cellStyle name="Currency 3 4 2" xfId="3613" xr:uid="{00000000-0005-0000-0000-0000EB1E0000}"/>
    <cellStyle name="Currency 3 5" xfId="3614" xr:uid="{00000000-0005-0000-0000-0000EC1E0000}"/>
    <cellStyle name="Currency 3 5 2" xfId="3615" xr:uid="{00000000-0005-0000-0000-0000ED1E0000}"/>
    <cellStyle name="Currency 3 6" xfId="3616" xr:uid="{00000000-0005-0000-0000-0000EE1E0000}"/>
    <cellStyle name="Currency 3 6 2" xfId="3617" xr:uid="{00000000-0005-0000-0000-0000EF1E0000}"/>
    <cellStyle name="Currency 3 7" xfId="3618" xr:uid="{00000000-0005-0000-0000-0000F01E0000}"/>
    <cellStyle name="Currency 3 7 2" xfId="3619" xr:uid="{00000000-0005-0000-0000-0000F11E0000}"/>
    <cellStyle name="Currency 3 8" xfId="3620" xr:uid="{00000000-0005-0000-0000-0000F21E0000}"/>
    <cellStyle name="Currency 3 8 2" xfId="3621" xr:uid="{00000000-0005-0000-0000-0000F31E0000}"/>
    <cellStyle name="Currency 3 9" xfId="3622" xr:uid="{00000000-0005-0000-0000-0000F41E0000}"/>
    <cellStyle name="Currency 3 9 2" xfId="3623" xr:uid="{00000000-0005-0000-0000-0000F51E0000}"/>
    <cellStyle name="Currency 4" xfId="1442" xr:uid="{00000000-0005-0000-0000-0000F61E0000}"/>
    <cellStyle name="Currency 4 2" xfId="2243" xr:uid="{00000000-0005-0000-0000-0000F71E0000}"/>
    <cellStyle name="Currency 4 2 2" xfId="3624" xr:uid="{00000000-0005-0000-0000-0000F81E0000}"/>
    <cellStyle name="Currency 4 3" xfId="2244" xr:uid="{00000000-0005-0000-0000-0000F91E0000}"/>
    <cellStyle name="Currency 4 3 2" xfId="3625" xr:uid="{00000000-0005-0000-0000-0000FA1E0000}"/>
    <cellStyle name="Currency 5" xfId="11481" xr:uid="{00000000-0005-0000-0000-0000FB1E0000}"/>
    <cellStyle name="Currency 5 2" xfId="16902" xr:uid="{00000000-0005-0000-0000-0000FC1E0000}"/>
    <cellStyle name="Currency 6" xfId="16903" xr:uid="{00000000-0005-0000-0000-0000FD1E0000}"/>
    <cellStyle name="Currency 6 2" xfId="16904" xr:uid="{00000000-0005-0000-0000-0000FE1E0000}"/>
    <cellStyle name="Currency 7" xfId="16905" xr:uid="{00000000-0005-0000-0000-0000FF1E0000}"/>
    <cellStyle name="Currency 8" xfId="11482" xr:uid="{00000000-0005-0000-0000-0000001F0000}"/>
    <cellStyle name="Currency 9" xfId="16906" xr:uid="{00000000-0005-0000-0000-0000011F0000}"/>
    <cellStyle name="Currency Input" xfId="46396" xr:uid="{00000000-0005-0000-0000-0000021F0000}"/>
    <cellStyle name="Currency_1995" xfId="3626" xr:uid="{00000000-0005-0000-0000-0000031F0000}"/>
    <cellStyle name="Currency0" xfId="46397" xr:uid="{00000000-0005-0000-0000-0000051F0000}"/>
    <cellStyle name="CY" xfId="46398" xr:uid="{00000000-0005-0000-0000-0000061F0000}"/>
    <cellStyle name="cyan - Style1" xfId="46399" xr:uid="{00000000-0005-0000-0000-0000071F0000}"/>
    <cellStyle name="Dash" xfId="46400" xr:uid="{00000000-0005-0000-0000-0000081F0000}"/>
    <cellStyle name="data" xfId="194" xr:uid="{00000000-0005-0000-0000-0000091F0000}"/>
    <cellStyle name="data 10" xfId="2083" xr:uid="{00000000-0005-0000-0000-00000A1F0000}"/>
    <cellStyle name="data 11" xfId="2084" xr:uid="{00000000-0005-0000-0000-00000B1F0000}"/>
    <cellStyle name="data 12" xfId="2085" xr:uid="{00000000-0005-0000-0000-00000C1F0000}"/>
    <cellStyle name="data 13" xfId="2086" xr:uid="{00000000-0005-0000-0000-00000D1F0000}"/>
    <cellStyle name="data 14" xfId="2087" xr:uid="{00000000-0005-0000-0000-00000E1F0000}"/>
    <cellStyle name="data 15" xfId="2245" xr:uid="{00000000-0005-0000-0000-00000F1F0000}"/>
    <cellStyle name="data 16" xfId="2246" xr:uid="{00000000-0005-0000-0000-0000101F0000}"/>
    <cellStyle name="data 17" xfId="2247" xr:uid="{00000000-0005-0000-0000-0000111F0000}"/>
    <cellStyle name="data 18" xfId="2248" xr:uid="{00000000-0005-0000-0000-0000121F0000}"/>
    <cellStyle name="data 19" xfId="2249" xr:uid="{00000000-0005-0000-0000-0000131F0000}"/>
    <cellStyle name="data 2" xfId="1443" xr:uid="{00000000-0005-0000-0000-0000141F0000}"/>
    <cellStyle name="data 20" xfId="2407" xr:uid="{00000000-0005-0000-0000-0000151F0000}"/>
    <cellStyle name="data 21" xfId="3627" xr:uid="{00000000-0005-0000-0000-0000161F0000}"/>
    <cellStyle name="data 22" xfId="3628" xr:uid="{00000000-0005-0000-0000-0000171F0000}"/>
    <cellStyle name="data 23" xfId="3629" xr:uid="{00000000-0005-0000-0000-0000181F0000}"/>
    <cellStyle name="data 24" xfId="3630" xr:uid="{00000000-0005-0000-0000-0000191F0000}"/>
    <cellStyle name="data 25" xfId="3631" xr:uid="{00000000-0005-0000-0000-00001A1F0000}"/>
    <cellStyle name="data 26" xfId="3632" xr:uid="{00000000-0005-0000-0000-00001B1F0000}"/>
    <cellStyle name="data 27" xfId="3633" xr:uid="{00000000-0005-0000-0000-00001C1F0000}"/>
    <cellStyle name="data 3" xfId="1444" xr:uid="{00000000-0005-0000-0000-00001D1F0000}"/>
    <cellStyle name="data 4" xfId="1445" xr:uid="{00000000-0005-0000-0000-00001E1F0000}"/>
    <cellStyle name="data 5" xfId="1446" xr:uid="{00000000-0005-0000-0000-00001F1F0000}"/>
    <cellStyle name="data 6" xfId="1447" xr:uid="{00000000-0005-0000-0000-0000201F0000}"/>
    <cellStyle name="data 7" xfId="1448" xr:uid="{00000000-0005-0000-0000-0000211F0000}"/>
    <cellStyle name="data 8" xfId="1449" xr:uid="{00000000-0005-0000-0000-0000221F0000}"/>
    <cellStyle name="data 9" xfId="2088" xr:uid="{00000000-0005-0000-0000-0000231F0000}"/>
    <cellStyle name="Data Link" xfId="16907" xr:uid="{00000000-0005-0000-0000-0000241F0000}"/>
    <cellStyle name="Date" xfId="46401" xr:uid="{00000000-0005-0000-0000-0000251F0000}"/>
    <cellStyle name="Date [D-M-Y]" xfId="46402" xr:uid="{00000000-0005-0000-0000-0000261F0000}"/>
    <cellStyle name="Date [M/D/Y]" xfId="46403" xr:uid="{00000000-0005-0000-0000-0000271F0000}"/>
    <cellStyle name="Date [M/Y]" xfId="46404" xr:uid="{00000000-0005-0000-0000-0000281F0000}"/>
    <cellStyle name="Date [mmm-yy]" xfId="46405" xr:uid="{00000000-0005-0000-0000-0000291F0000}"/>
    <cellStyle name="Date [M-Y]" xfId="46406" xr:uid="{00000000-0005-0000-0000-00002A1F0000}"/>
    <cellStyle name="Date Aligned" xfId="195" xr:uid="{00000000-0005-0000-0000-00002B1F0000}"/>
    <cellStyle name="Date Short" xfId="62" xr:uid="{00000000-0005-0000-0000-00002C1F0000}"/>
    <cellStyle name="Date_Aloft JV Model 2006-04-20 FINAL" xfId="46407" xr:uid="{00000000-0005-0000-0000-00002D1F0000}"/>
    <cellStyle name="DELTA" xfId="63" xr:uid="{00000000-0005-0000-0000-00002E1F0000}"/>
    <cellStyle name="DELTA 2" xfId="3634" xr:uid="{00000000-0005-0000-0000-00002F1F0000}"/>
    <cellStyle name="DELTA 2 10" xfId="3635" xr:uid="{00000000-0005-0000-0000-0000301F0000}"/>
    <cellStyle name="DELTA 2 2" xfId="3636" xr:uid="{00000000-0005-0000-0000-0000311F0000}"/>
    <cellStyle name="DELTA 2 2 2" xfId="3637" xr:uid="{00000000-0005-0000-0000-0000321F0000}"/>
    <cellStyle name="DELTA 2 2 2 2" xfId="3638" xr:uid="{00000000-0005-0000-0000-0000331F0000}"/>
    <cellStyle name="DELTA 2 2 2 3" xfId="3639" xr:uid="{00000000-0005-0000-0000-0000341F0000}"/>
    <cellStyle name="DELTA 2 2 2 4" xfId="3640" xr:uid="{00000000-0005-0000-0000-0000351F0000}"/>
    <cellStyle name="DELTA 2 2 2 5" xfId="3641" xr:uid="{00000000-0005-0000-0000-0000361F0000}"/>
    <cellStyle name="DELTA 2 2 2 6" xfId="3642" xr:uid="{00000000-0005-0000-0000-0000371F0000}"/>
    <cellStyle name="DELTA 2 2 2 7" xfId="3643" xr:uid="{00000000-0005-0000-0000-0000381F0000}"/>
    <cellStyle name="DELTA 2 2 2 8" xfId="3644" xr:uid="{00000000-0005-0000-0000-0000391F0000}"/>
    <cellStyle name="DELTA 2 2 3" xfId="3645" xr:uid="{00000000-0005-0000-0000-00003A1F0000}"/>
    <cellStyle name="DELTA 2 2 3 2" xfId="3646" xr:uid="{00000000-0005-0000-0000-00003B1F0000}"/>
    <cellStyle name="DELTA 2 2 3 3" xfId="3647" xr:uid="{00000000-0005-0000-0000-00003C1F0000}"/>
    <cellStyle name="DELTA 2 2 3 4" xfId="3648" xr:uid="{00000000-0005-0000-0000-00003D1F0000}"/>
    <cellStyle name="DELTA 2 2 3 5" xfId="3649" xr:uid="{00000000-0005-0000-0000-00003E1F0000}"/>
    <cellStyle name="DELTA 2 2 3 6" xfId="3650" xr:uid="{00000000-0005-0000-0000-00003F1F0000}"/>
    <cellStyle name="DELTA 2 2 3 7" xfId="3651" xr:uid="{00000000-0005-0000-0000-0000401F0000}"/>
    <cellStyle name="DELTA 2 2 3 8" xfId="3652" xr:uid="{00000000-0005-0000-0000-0000411F0000}"/>
    <cellStyle name="DELTA 2 2 4" xfId="16908" xr:uid="{00000000-0005-0000-0000-0000421F0000}"/>
    <cellStyle name="DELTA 2 2 5" xfId="16909" xr:uid="{00000000-0005-0000-0000-0000431F0000}"/>
    <cellStyle name="DELTA 2 3" xfId="3653" xr:uid="{00000000-0005-0000-0000-0000441F0000}"/>
    <cellStyle name="DELTA 2 3 2" xfId="16910" xr:uid="{00000000-0005-0000-0000-0000451F0000}"/>
    <cellStyle name="DELTA 2 3 3" xfId="16911" xr:uid="{00000000-0005-0000-0000-0000461F0000}"/>
    <cellStyle name="DELTA 2 4" xfId="3654" xr:uid="{00000000-0005-0000-0000-0000471F0000}"/>
    <cellStyle name="DELTA 2 5" xfId="3655" xr:uid="{00000000-0005-0000-0000-0000481F0000}"/>
    <cellStyle name="DELTA 2 6" xfId="3656" xr:uid="{00000000-0005-0000-0000-0000491F0000}"/>
    <cellStyle name="DELTA 2 7" xfId="3657" xr:uid="{00000000-0005-0000-0000-00004A1F0000}"/>
    <cellStyle name="DELTA 2 8" xfId="3658" xr:uid="{00000000-0005-0000-0000-00004B1F0000}"/>
    <cellStyle name="DELTA 2 9" xfId="3659" xr:uid="{00000000-0005-0000-0000-00004C1F0000}"/>
    <cellStyle name="DELTA 3" xfId="3660" xr:uid="{00000000-0005-0000-0000-00004D1F0000}"/>
    <cellStyle name="DELTA 3 2" xfId="3661" xr:uid="{00000000-0005-0000-0000-00004E1F0000}"/>
    <cellStyle name="DELTA 3 3" xfId="3662" xr:uid="{00000000-0005-0000-0000-00004F1F0000}"/>
    <cellStyle name="DELTA 3 4" xfId="3663" xr:uid="{00000000-0005-0000-0000-0000501F0000}"/>
    <cellStyle name="DELTA 3 5" xfId="3664" xr:uid="{00000000-0005-0000-0000-0000511F0000}"/>
    <cellStyle name="DELTA 3 6" xfId="3665" xr:uid="{00000000-0005-0000-0000-0000521F0000}"/>
    <cellStyle name="DELTA 3 7" xfId="3666" xr:uid="{00000000-0005-0000-0000-0000531F0000}"/>
    <cellStyle name="DELTA 3 8" xfId="3667" xr:uid="{00000000-0005-0000-0000-0000541F0000}"/>
    <cellStyle name="DELTA 4" xfId="3668" xr:uid="{00000000-0005-0000-0000-0000551F0000}"/>
    <cellStyle name="DELTA 4 2" xfId="3669" xr:uid="{00000000-0005-0000-0000-0000561F0000}"/>
    <cellStyle name="DELTA 4 3" xfId="3670" xr:uid="{00000000-0005-0000-0000-0000571F0000}"/>
    <cellStyle name="DELTA 4 4" xfId="3671" xr:uid="{00000000-0005-0000-0000-0000581F0000}"/>
    <cellStyle name="DELTA 4 5" xfId="3672" xr:uid="{00000000-0005-0000-0000-0000591F0000}"/>
    <cellStyle name="DELTA 4 6" xfId="3673" xr:uid="{00000000-0005-0000-0000-00005A1F0000}"/>
    <cellStyle name="DELTA 4 7" xfId="3674" xr:uid="{00000000-0005-0000-0000-00005B1F0000}"/>
    <cellStyle name="DELTA 4 8" xfId="3675" xr:uid="{00000000-0005-0000-0000-00005C1F0000}"/>
    <cellStyle name="DELTA 5" xfId="3676" xr:uid="{00000000-0005-0000-0000-00005D1F0000}"/>
    <cellStyle name="DELTA 5 2" xfId="3677" xr:uid="{00000000-0005-0000-0000-00005E1F0000}"/>
    <cellStyle name="DELTA 5 2 2" xfId="16912" xr:uid="{00000000-0005-0000-0000-00005F1F0000}"/>
    <cellStyle name="DELTA 5 2 3" xfId="16913" xr:uid="{00000000-0005-0000-0000-0000601F0000}"/>
    <cellStyle name="DELTA 5 3" xfId="16914" xr:uid="{00000000-0005-0000-0000-0000611F0000}"/>
    <cellStyle name="DELTA 5 4" xfId="16915" xr:uid="{00000000-0005-0000-0000-0000621F0000}"/>
    <cellStyle name="DELTA 6" xfId="3678" xr:uid="{00000000-0005-0000-0000-0000631F0000}"/>
    <cellStyle name="DELTA 6 2" xfId="3679" xr:uid="{00000000-0005-0000-0000-0000641F0000}"/>
    <cellStyle name="DELTA 6 2 2" xfId="16916" xr:uid="{00000000-0005-0000-0000-0000651F0000}"/>
    <cellStyle name="DELTA 6 2 3" xfId="16917" xr:uid="{00000000-0005-0000-0000-0000661F0000}"/>
    <cellStyle name="DELTA 6 3" xfId="16918" xr:uid="{00000000-0005-0000-0000-0000671F0000}"/>
    <cellStyle name="DELTA 6 4" xfId="16919" xr:uid="{00000000-0005-0000-0000-0000681F0000}"/>
    <cellStyle name="DELTA 7" xfId="3680" xr:uid="{00000000-0005-0000-0000-0000691F0000}"/>
    <cellStyle name="DELTA 7 2" xfId="3681" xr:uid="{00000000-0005-0000-0000-00006A1F0000}"/>
    <cellStyle name="DELTA 8" xfId="3682" xr:uid="{00000000-0005-0000-0000-00006B1F0000}"/>
    <cellStyle name="DELTA 8 2" xfId="3683" xr:uid="{00000000-0005-0000-0000-00006C1F0000}"/>
    <cellStyle name="Dex Doub Line" xfId="46408" xr:uid="{00000000-0005-0000-0000-00006D1F0000}"/>
    <cellStyle name="Dezimal [0]_Actual vs. Prior" xfId="16920" xr:uid="{00000000-0005-0000-0000-00006E1F0000}"/>
    <cellStyle name="Dezimal_Actual vs. Prior" xfId="16921" xr:uid="{00000000-0005-0000-0000-00006F1F0000}"/>
    <cellStyle name="Dia" xfId="46409" xr:uid="{00000000-0005-0000-0000-0000701F0000}"/>
    <cellStyle name="DIVISION" xfId="46410" xr:uid="{00000000-0005-0000-0000-0000711F0000}"/>
    <cellStyle name="Dotted Line" xfId="196" xr:uid="{00000000-0005-0000-0000-0000721F0000}"/>
    <cellStyle name="Double Accounting" xfId="16922" xr:uid="{00000000-0005-0000-0000-0000731F0000}"/>
    <cellStyle name="Encabez1" xfId="46411" xr:uid="{00000000-0005-0000-0000-0000741F0000}"/>
    <cellStyle name="Encabez2" xfId="46412" xr:uid="{00000000-0005-0000-0000-0000751F0000}"/>
    <cellStyle name="Encabezado 4" xfId="64" xr:uid="{00000000-0005-0000-0000-0000761F0000}"/>
    <cellStyle name="Encabezado 4 10" xfId="11483" xr:uid="{00000000-0005-0000-0000-0000771F0000}"/>
    <cellStyle name="Encabezado 4 11" xfId="11484" xr:uid="{00000000-0005-0000-0000-0000781F0000}"/>
    <cellStyle name="Encabezado 4 12" xfId="11485" xr:uid="{00000000-0005-0000-0000-0000791F0000}"/>
    <cellStyle name="Encabezado 4 13" xfId="11486" xr:uid="{00000000-0005-0000-0000-00007A1F0000}"/>
    <cellStyle name="Encabezado 4 14" xfId="11487" xr:uid="{00000000-0005-0000-0000-00007B1F0000}"/>
    <cellStyle name="Encabezado 4 15" xfId="11488" xr:uid="{00000000-0005-0000-0000-00007C1F0000}"/>
    <cellStyle name="Encabezado 4 16" xfId="11489" xr:uid="{00000000-0005-0000-0000-00007D1F0000}"/>
    <cellStyle name="Encabezado 4 17" xfId="11490" xr:uid="{00000000-0005-0000-0000-00007E1F0000}"/>
    <cellStyle name="Encabezado 4 18" xfId="11491" xr:uid="{00000000-0005-0000-0000-00007F1F0000}"/>
    <cellStyle name="Encabezado 4 19" xfId="11492" xr:uid="{00000000-0005-0000-0000-0000801F0000}"/>
    <cellStyle name="Encabezado 4 2" xfId="3684" xr:uid="{00000000-0005-0000-0000-0000811F0000}"/>
    <cellStyle name="Encabezado 4 2 2" xfId="16923" xr:uid="{00000000-0005-0000-0000-0000821F0000}"/>
    <cellStyle name="Encabezado 4 20" xfId="11493" xr:uid="{00000000-0005-0000-0000-0000831F0000}"/>
    <cellStyle name="Encabezado 4 21" xfId="11494" xr:uid="{00000000-0005-0000-0000-0000841F0000}"/>
    <cellStyle name="Encabezado 4 22" xfId="11495" xr:uid="{00000000-0005-0000-0000-0000851F0000}"/>
    <cellStyle name="Encabezado 4 23" xfId="11496" xr:uid="{00000000-0005-0000-0000-0000861F0000}"/>
    <cellStyle name="Encabezado 4 24" xfId="11497" xr:uid="{00000000-0005-0000-0000-0000871F0000}"/>
    <cellStyle name="Encabezado 4 25" xfId="11498" xr:uid="{00000000-0005-0000-0000-0000881F0000}"/>
    <cellStyle name="Encabezado 4 26" xfId="11499" xr:uid="{00000000-0005-0000-0000-0000891F0000}"/>
    <cellStyle name="Encabezado 4 27" xfId="11500" xr:uid="{00000000-0005-0000-0000-00008A1F0000}"/>
    <cellStyle name="Encabezado 4 28" xfId="11501" xr:uid="{00000000-0005-0000-0000-00008B1F0000}"/>
    <cellStyle name="Encabezado 4 29" xfId="11502" xr:uid="{00000000-0005-0000-0000-00008C1F0000}"/>
    <cellStyle name="Encabezado 4 3" xfId="3685" xr:uid="{00000000-0005-0000-0000-00008D1F0000}"/>
    <cellStyle name="Encabezado 4 3 2" xfId="16924" xr:uid="{00000000-0005-0000-0000-00008E1F0000}"/>
    <cellStyle name="Encabezado 4 30" xfId="11503" xr:uid="{00000000-0005-0000-0000-00008F1F0000}"/>
    <cellStyle name="Encabezado 4 31" xfId="11504" xr:uid="{00000000-0005-0000-0000-0000901F0000}"/>
    <cellStyle name="Encabezado 4 32" xfId="11505" xr:uid="{00000000-0005-0000-0000-0000911F0000}"/>
    <cellStyle name="Encabezado 4 33" xfId="11506" xr:uid="{00000000-0005-0000-0000-0000921F0000}"/>
    <cellStyle name="Encabezado 4 34" xfId="11507" xr:uid="{00000000-0005-0000-0000-0000931F0000}"/>
    <cellStyle name="Encabezado 4 35" xfId="11508" xr:uid="{00000000-0005-0000-0000-0000941F0000}"/>
    <cellStyle name="Encabezado 4 36" xfId="11509" xr:uid="{00000000-0005-0000-0000-0000951F0000}"/>
    <cellStyle name="Encabezado 4 37" xfId="11510" xr:uid="{00000000-0005-0000-0000-0000961F0000}"/>
    <cellStyle name="Encabezado 4 38" xfId="11511" xr:uid="{00000000-0005-0000-0000-0000971F0000}"/>
    <cellStyle name="Encabezado 4 39" xfId="11512" xr:uid="{00000000-0005-0000-0000-0000981F0000}"/>
    <cellStyle name="Encabezado 4 4" xfId="11513" xr:uid="{00000000-0005-0000-0000-0000991F0000}"/>
    <cellStyle name="Encabezado 4 40" xfId="11514" xr:uid="{00000000-0005-0000-0000-00009A1F0000}"/>
    <cellStyle name="Encabezado 4 41" xfId="11515" xr:uid="{00000000-0005-0000-0000-00009B1F0000}"/>
    <cellStyle name="Encabezado 4 42" xfId="11516" xr:uid="{00000000-0005-0000-0000-00009C1F0000}"/>
    <cellStyle name="Encabezado 4 43" xfId="11517" xr:uid="{00000000-0005-0000-0000-00009D1F0000}"/>
    <cellStyle name="Encabezado 4 44" xfId="11518" xr:uid="{00000000-0005-0000-0000-00009E1F0000}"/>
    <cellStyle name="Encabezado 4 45" xfId="11519" xr:uid="{00000000-0005-0000-0000-00009F1F0000}"/>
    <cellStyle name="Encabezado 4 46" xfId="11520" xr:uid="{00000000-0005-0000-0000-0000A01F0000}"/>
    <cellStyle name="Encabezado 4 47" xfId="11521" xr:uid="{00000000-0005-0000-0000-0000A11F0000}"/>
    <cellStyle name="Encabezado 4 48" xfId="11522" xr:uid="{00000000-0005-0000-0000-0000A21F0000}"/>
    <cellStyle name="Encabezado 4 49" xfId="11523" xr:uid="{00000000-0005-0000-0000-0000A31F0000}"/>
    <cellStyle name="Encabezado 4 5" xfId="11524" xr:uid="{00000000-0005-0000-0000-0000A41F0000}"/>
    <cellStyle name="Encabezado 4 50" xfId="11525" xr:uid="{00000000-0005-0000-0000-0000A51F0000}"/>
    <cellStyle name="Encabezado 4 51" xfId="11526" xr:uid="{00000000-0005-0000-0000-0000A61F0000}"/>
    <cellStyle name="Encabezado 4 52" xfId="11527" xr:uid="{00000000-0005-0000-0000-0000A71F0000}"/>
    <cellStyle name="Encabezado 4 53" xfId="11528" xr:uid="{00000000-0005-0000-0000-0000A81F0000}"/>
    <cellStyle name="Encabezado 4 54" xfId="11529" xr:uid="{00000000-0005-0000-0000-0000A91F0000}"/>
    <cellStyle name="Encabezado 4 55" xfId="11530" xr:uid="{00000000-0005-0000-0000-0000AA1F0000}"/>
    <cellStyle name="Encabezado 4 56" xfId="11531" xr:uid="{00000000-0005-0000-0000-0000AB1F0000}"/>
    <cellStyle name="Encabezado 4 57" xfId="11532" xr:uid="{00000000-0005-0000-0000-0000AC1F0000}"/>
    <cellStyle name="Encabezado 4 58" xfId="11533" xr:uid="{00000000-0005-0000-0000-0000AD1F0000}"/>
    <cellStyle name="Encabezado 4 6" xfId="11534" xr:uid="{00000000-0005-0000-0000-0000AE1F0000}"/>
    <cellStyle name="Encabezado 4 7" xfId="11535" xr:uid="{00000000-0005-0000-0000-0000AF1F0000}"/>
    <cellStyle name="Encabezado 4 8" xfId="11536" xr:uid="{00000000-0005-0000-0000-0000B01F0000}"/>
    <cellStyle name="Encabezado 4 9" xfId="11537" xr:uid="{00000000-0005-0000-0000-0000B11F0000}"/>
    <cellStyle name="Énfasis1" xfId="65" xr:uid="{00000000-0005-0000-0000-0000B21F0000}"/>
    <cellStyle name="Énfasis1 10" xfId="11538" xr:uid="{00000000-0005-0000-0000-0000B31F0000}"/>
    <cellStyle name="Énfasis1 11" xfId="11539" xr:uid="{00000000-0005-0000-0000-0000B41F0000}"/>
    <cellStyle name="Énfasis1 12" xfId="11540" xr:uid="{00000000-0005-0000-0000-0000B51F0000}"/>
    <cellStyle name="Énfasis1 13" xfId="11541" xr:uid="{00000000-0005-0000-0000-0000B61F0000}"/>
    <cellStyle name="Énfasis1 14" xfId="11542" xr:uid="{00000000-0005-0000-0000-0000B71F0000}"/>
    <cellStyle name="Énfasis1 15" xfId="11543" xr:uid="{00000000-0005-0000-0000-0000B81F0000}"/>
    <cellStyle name="Énfasis1 16" xfId="11544" xr:uid="{00000000-0005-0000-0000-0000B91F0000}"/>
    <cellStyle name="Énfasis1 17" xfId="11545" xr:uid="{00000000-0005-0000-0000-0000BA1F0000}"/>
    <cellStyle name="Énfasis1 18" xfId="11546" xr:uid="{00000000-0005-0000-0000-0000BB1F0000}"/>
    <cellStyle name="Énfasis1 19" xfId="11547" xr:uid="{00000000-0005-0000-0000-0000BC1F0000}"/>
    <cellStyle name="Énfasis1 2" xfId="3686" xr:uid="{00000000-0005-0000-0000-0000BD1F0000}"/>
    <cellStyle name="Énfasis1 2 2" xfId="16925" xr:uid="{00000000-0005-0000-0000-0000BE1F0000}"/>
    <cellStyle name="Énfasis1 20" xfId="11548" xr:uid="{00000000-0005-0000-0000-0000BF1F0000}"/>
    <cellStyle name="Énfasis1 21" xfId="11549" xr:uid="{00000000-0005-0000-0000-0000C01F0000}"/>
    <cellStyle name="Énfasis1 22" xfId="11550" xr:uid="{00000000-0005-0000-0000-0000C11F0000}"/>
    <cellStyle name="Énfasis1 23" xfId="11551" xr:uid="{00000000-0005-0000-0000-0000C21F0000}"/>
    <cellStyle name="Énfasis1 24" xfId="11552" xr:uid="{00000000-0005-0000-0000-0000C31F0000}"/>
    <cellStyle name="Énfasis1 25" xfId="11553" xr:uid="{00000000-0005-0000-0000-0000C41F0000}"/>
    <cellStyle name="Énfasis1 26" xfId="11554" xr:uid="{00000000-0005-0000-0000-0000C51F0000}"/>
    <cellStyle name="Énfasis1 27" xfId="11555" xr:uid="{00000000-0005-0000-0000-0000C61F0000}"/>
    <cellStyle name="Énfasis1 28" xfId="11556" xr:uid="{00000000-0005-0000-0000-0000C71F0000}"/>
    <cellStyle name="Énfasis1 29" xfId="11557" xr:uid="{00000000-0005-0000-0000-0000C81F0000}"/>
    <cellStyle name="Énfasis1 3" xfId="3687" xr:uid="{00000000-0005-0000-0000-0000C91F0000}"/>
    <cellStyle name="Énfasis1 3 2" xfId="16926" xr:uid="{00000000-0005-0000-0000-0000CA1F0000}"/>
    <cellStyle name="Énfasis1 30" xfId="11558" xr:uid="{00000000-0005-0000-0000-0000CB1F0000}"/>
    <cellStyle name="Énfasis1 31" xfId="11559" xr:uid="{00000000-0005-0000-0000-0000CC1F0000}"/>
    <cellStyle name="Énfasis1 32" xfId="11560" xr:uid="{00000000-0005-0000-0000-0000CD1F0000}"/>
    <cellStyle name="Énfasis1 33" xfId="11561" xr:uid="{00000000-0005-0000-0000-0000CE1F0000}"/>
    <cellStyle name="Énfasis1 34" xfId="11562" xr:uid="{00000000-0005-0000-0000-0000CF1F0000}"/>
    <cellStyle name="Énfasis1 35" xfId="11563" xr:uid="{00000000-0005-0000-0000-0000D01F0000}"/>
    <cellStyle name="Énfasis1 36" xfId="11564" xr:uid="{00000000-0005-0000-0000-0000D11F0000}"/>
    <cellStyle name="Énfasis1 37" xfId="11565" xr:uid="{00000000-0005-0000-0000-0000D21F0000}"/>
    <cellStyle name="Énfasis1 38" xfId="11566" xr:uid="{00000000-0005-0000-0000-0000D31F0000}"/>
    <cellStyle name="Énfasis1 39" xfId="11567" xr:uid="{00000000-0005-0000-0000-0000D41F0000}"/>
    <cellStyle name="Énfasis1 4" xfId="11568" xr:uid="{00000000-0005-0000-0000-0000D51F0000}"/>
    <cellStyle name="Énfasis1 40" xfId="11569" xr:uid="{00000000-0005-0000-0000-0000D61F0000}"/>
    <cellStyle name="Énfasis1 41" xfId="11570" xr:uid="{00000000-0005-0000-0000-0000D71F0000}"/>
    <cellStyle name="Énfasis1 42" xfId="11571" xr:uid="{00000000-0005-0000-0000-0000D81F0000}"/>
    <cellStyle name="Énfasis1 43" xfId="11572" xr:uid="{00000000-0005-0000-0000-0000D91F0000}"/>
    <cellStyle name="Énfasis1 44" xfId="11573" xr:uid="{00000000-0005-0000-0000-0000DA1F0000}"/>
    <cellStyle name="Énfasis1 45" xfId="11574" xr:uid="{00000000-0005-0000-0000-0000DB1F0000}"/>
    <cellStyle name="Énfasis1 46" xfId="11575" xr:uid="{00000000-0005-0000-0000-0000DC1F0000}"/>
    <cellStyle name="Énfasis1 47" xfId="11576" xr:uid="{00000000-0005-0000-0000-0000DD1F0000}"/>
    <cellStyle name="Énfasis1 48" xfId="11577" xr:uid="{00000000-0005-0000-0000-0000DE1F0000}"/>
    <cellStyle name="Énfasis1 49" xfId="11578" xr:uid="{00000000-0005-0000-0000-0000DF1F0000}"/>
    <cellStyle name="Énfasis1 5" xfId="11579" xr:uid="{00000000-0005-0000-0000-0000E01F0000}"/>
    <cellStyle name="Énfasis1 50" xfId="11580" xr:uid="{00000000-0005-0000-0000-0000E11F0000}"/>
    <cellStyle name="Énfasis1 51" xfId="11581" xr:uid="{00000000-0005-0000-0000-0000E21F0000}"/>
    <cellStyle name="Énfasis1 52" xfId="11582" xr:uid="{00000000-0005-0000-0000-0000E31F0000}"/>
    <cellStyle name="Énfasis1 53" xfId="11583" xr:uid="{00000000-0005-0000-0000-0000E41F0000}"/>
    <cellStyle name="Énfasis1 54" xfId="11584" xr:uid="{00000000-0005-0000-0000-0000E51F0000}"/>
    <cellStyle name="Énfasis1 55" xfId="11585" xr:uid="{00000000-0005-0000-0000-0000E61F0000}"/>
    <cellStyle name="Énfasis1 56" xfId="11586" xr:uid="{00000000-0005-0000-0000-0000E71F0000}"/>
    <cellStyle name="Énfasis1 57" xfId="11587" xr:uid="{00000000-0005-0000-0000-0000E81F0000}"/>
    <cellStyle name="Énfasis1 58" xfId="11588" xr:uid="{00000000-0005-0000-0000-0000E91F0000}"/>
    <cellStyle name="Énfasis1 6" xfId="11589" xr:uid="{00000000-0005-0000-0000-0000EA1F0000}"/>
    <cellStyle name="Énfasis1 7" xfId="11590" xr:uid="{00000000-0005-0000-0000-0000EB1F0000}"/>
    <cellStyle name="Énfasis1 8" xfId="11591" xr:uid="{00000000-0005-0000-0000-0000EC1F0000}"/>
    <cellStyle name="Énfasis1 9" xfId="11592" xr:uid="{00000000-0005-0000-0000-0000ED1F0000}"/>
    <cellStyle name="Énfasis2" xfId="66" xr:uid="{00000000-0005-0000-0000-0000EE1F0000}"/>
    <cellStyle name="Énfasis2 10" xfId="11593" xr:uid="{00000000-0005-0000-0000-0000EF1F0000}"/>
    <cellStyle name="Énfasis2 11" xfId="11594" xr:uid="{00000000-0005-0000-0000-0000F01F0000}"/>
    <cellStyle name="Énfasis2 12" xfId="11595" xr:uid="{00000000-0005-0000-0000-0000F11F0000}"/>
    <cellStyle name="Énfasis2 13" xfId="11596" xr:uid="{00000000-0005-0000-0000-0000F21F0000}"/>
    <cellStyle name="Énfasis2 14" xfId="11597" xr:uid="{00000000-0005-0000-0000-0000F31F0000}"/>
    <cellStyle name="Énfasis2 15" xfId="11598" xr:uid="{00000000-0005-0000-0000-0000F41F0000}"/>
    <cellStyle name="Énfasis2 16" xfId="11599" xr:uid="{00000000-0005-0000-0000-0000F51F0000}"/>
    <cellStyle name="Énfasis2 17" xfId="11600" xr:uid="{00000000-0005-0000-0000-0000F61F0000}"/>
    <cellStyle name="Énfasis2 18" xfId="11601" xr:uid="{00000000-0005-0000-0000-0000F71F0000}"/>
    <cellStyle name="Énfasis2 19" xfId="11602" xr:uid="{00000000-0005-0000-0000-0000F81F0000}"/>
    <cellStyle name="Énfasis2 2" xfId="3688" xr:uid="{00000000-0005-0000-0000-0000F91F0000}"/>
    <cellStyle name="Énfasis2 2 2" xfId="16927" xr:uid="{00000000-0005-0000-0000-0000FA1F0000}"/>
    <cellStyle name="Énfasis2 20" xfId="11603" xr:uid="{00000000-0005-0000-0000-0000FB1F0000}"/>
    <cellStyle name="Énfasis2 21" xfId="11604" xr:uid="{00000000-0005-0000-0000-0000FC1F0000}"/>
    <cellStyle name="Énfasis2 22" xfId="11605" xr:uid="{00000000-0005-0000-0000-0000FD1F0000}"/>
    <cellStyle name="Énfasis2 23" xfId="11606" xr:uid="{00000000-0005-0000-0000-0000FE1F0000}"/>
    <cellStyle name="Énfasis2 24" xfId="11607" xr:uid="{00000000-0005-0000-0000-0000FF1F0000}"/>
    <cellStyle name="Énfasis2 25" xfId="11608" xr:uid="{00000000-0005-0000-0000-000000200000}"/>
    <cellStyle name="Énfasis2 26" xfId="11609" xr:uid="{00000000-0005-0000-0000-000001200000}"/>
    <cellStyle name="Énfasis2 27" xfId="11610" xr:uid="{00000000-0005-0000-0000-000002200000}"/>
    <cellStyle name="Énfasis2 28" xfId="11611" xr:uid="{00000000-0005-0000-0000-000003200000}"/>
    <cellStyle name="Énfasis2 29" xfId="11612" xr:uid="{00000000-0005-0000-0000-000004200000}"/>
    <cellStyle name="Énfasis2 3" xfId="3689" xr:uid="{00000000-0005-0000-0000-000005200000}"/>
    <cellStyle name="Énfasis2 3 2" xfId="16928" xr:uid="{00000000-0005-0000-0000-000006200000}"/>
    <cellStyle name="Énfasis2 30" xfId="11613" xr:uid="{00000000-0005-0000-0000-000007200000}"/>
    <cellStyle name="Énfasis2 31" xfId="11614" xr:uid="{00000000-0005-0000-0000-000008200000}"/>
    <cellStyle name="Énfasis2 32" xfId="11615" xr:uid="{00000000-0005-0000-0000-000009200000}"/>
    <cellStyle name="Énfasis2 33" xfId="11616" xr:uid="{00000000-0005-0000-0000-00000A200000}"/>
    <cellStyle name="Énfasis2 34" xfId="11617" xr:uid="{00000000-0005-0000-0000-00000B200000}"/>
    <cellStyle name="Énfasis2 35" xfId="11618" xr:uid="{00000000-0005-0000-0000-00000C200000}"/>
    <cellStyle name="Énfasis2 36" xfId="11619" xr:uid="{00000000-0005-0000-0000-00000D200000}"/>
    <cellStyle name="Énfasis2 37" xfId="11620" xr:uid="{00000000-0005-0000-0000-00000E200000}"/>
    <cellStyle name="Énfasis2 38" xfId="11621" xr:uid="{00000000-0005-0000-0000-00000F200000}"/>
    <cellStyle name="Énfasis2 39" xfId="11622" xr:uid="{00000000-0005-0000-0000-000010200000}"/>
    <cellStyle name="Énfasis2 4" xfId="11623" xr:uid="{00000000-0005-0000-0000-000011200000}"/>
    <cellStyle name="Énfasis2 40" xfId="11624" xr:uid="{00000000-0005-0000-0000-000012200000}"/>
    <cellStyle name="Énfasis2 41" xfId="11625" xr:uid="{00000000-0005-0000-0000-000013200000}"/>
    <cellStyle name="Énfasis2 42" xfId="11626" xr:uid="{00000000-0005-0000-0000-000014200000}"/>
    <cellStyle name="Énfasis2 43" xfId="11627" xr:uid="{00000000-0005-0000-0000-000015200000}"/>
    <cellStyle name="Énfasis2 44" xfId="11628" xr:uid="{00000000-0005-0000-0000-000016200000}"/>
    <cellStyle name="Énfasis2 45" xfId="11629" xr:uid="{00000000-0005-0000-0000-000017200000}"/>
    <cellStyle name="Énfasis2 46" xfId="11630" xr:uid="{00000000-0005-0000-0000-000018200000}"/>
    <cellStyle name="Énfasis2 47" xfId="11631" xr:uid="{00000000-0005-0000-0000-000019200000}"/>
    <cellStyle name="Énfasis2 48" xfId="11632" xr:uid="{00000000-0005-0000-0000-00001A200000}"/>
    <cellStyle name="Énfasis2 49" xfId="11633" xr:uid="{00000000-0005-0000-0000-00001B200000}"/>
    <cellStyle name="Énfasis2 5" xfId="11634" xr:uid="{00000000-0005-0000-0000-00001C200000}"/>
    <cellStyle name="Énfasis2 50" xfId="11635" xr:uid="{00000000-0005-0000-0000-00001D200000}"/>
    <cellStyle name="Énfasis2 51" xfId="11636" xr:uid="{00000000-0005-0000-0000-00001E200000}"/>
    <cellStyle name="Énfasis2 52" xfId="11637" xr:uid="{00000000-0005-0000-0000-00001F200000}"/>
    <cellStyle name="Énfasis2 53" xfId="11638" xr:uid="{00000000-0005-0000-0000-000020200000}"/>
    <cellStyle name="Énfasis2 54" xfId="11639" xr:uid="{00000000-0005-0000-0000-000021200000}"/>
    <cellStyle name="Énfasis2 55" xfId="11640" xr:uid="{00000000-0005-0000-0000-000022200000}"/>
    <cellStyle name="Énfasis2 56" xfId="11641" xr:uid="{00000000-0005-0000-0000-000023200000}"/>
    <cellStyle name="Énfasis2 57" xfId="11642" xr:uid="{00000000-0005-0000-0000-000024200000}"/>
    <cellStyle name="Énfasis2 58" xfId="11643" xr:uid="{00000000-0005-0000-0000-000025200000}"/>
    <cellStyle name="Énfasis2 6" xfId="11644" xr:uid="{00000000-0005-0000-0000-000026200000}"/>
    <cellStyle name="Énfasis2 7" xfId="11645" xr:uid="{00000000-0005-0000-0000-000027200000}"/>
    <cellStyle name="Énfasis2 8" xfId="11646" xr:uid="{00000000-0005-0000-0000-000028200000}"/>
    <cellStyle name="Énfasis2 9" xfId="11647" xr:uid="{00000000-0005-0000-0000-000029200000}"/>
    <cellStyle name="Énfasis3" xfId="67" xr:uid="{00000000-0005-0000-0000-00002A200000}"/>
    <cellStyle name="Énfasis3 10" xfId="11648" xr:uid="{00000000-0005-0000-0000-00002B200000}"/>
    <cellStyle name="Énfasis3 11" xfId="11649" xr:uid="{00000000-0005-0000-0000-00002C200000}"/>
    <cellStyle name="Énfasis3 12" xfId="11650" xr:uid="{00000000-0005-0000-0000-00002D200000}"/>
    <cellStyle name="Énfasis3 13" xfId="11651" xr:uid="{00000000-0005-0000-0000-00002E200000}"/>
    <cellStyle name="Énfasis3 14" xfId="11652" xr:uid="{00000000-0005-0000-0000-00002F200000}"/>
    <cellStyle name="Énfasis3 15" xfId="11653" xr:uid="{00000000-0005-0000-0000-000030200000}"/>
    <cellStyle name="Énfasis3 16" xfId="11654" xr:uid="{00000000-0005-0000-0000-000031200000}"/>
    <cellStyle name="Énfasis3 17" xfId="11655" xr:uid="{00000000-0005-0000-0000-000032200000}"/>
    <cellStyle name="Énfasis3 18" xfId="11656" xr:uid="{00000000-0005-0000-0000-000033200000}"/>
    <cellStyle name="Énfasis3 19" xfId="11657" xr:uid="{00000000-0005-0000-0000-000034200000}"/>
    <cellStyle name="Énfasis3 2" xfId="3690" xr:uid="{00000000-0005-0000-0000-000035200000}"/>
    <cellStyle name="Énfasis3 2 2" xfId="16929" xr:uid="{00000000-0005-0000-0000-000036200000}"/>
    <cellStyle name="Énfasis3 20" xfId="11658" xr:uid="{00000000-0005-0000-0000-000037200000}"/>
    <cellStyle name="Énfasis3 21" xfId="11659" xr:uid="{00000000-0005-0000-0000-000038200000}"/>
    <cellStyle name="Énfasis3 22" xfId="11660" xr:uid="{00000000-0005-0000-0000-000039200000}"/>
    <cellStyle name="Énfasis3 23" xfId="11661" xr:uid="{00000000-0005-0000-0000-00003A200000}"/>
    <cellStyle name="Énfasis3 24" xfId="11662" xr:uid="{00000000-0005-0000-0000-00003B200000}"/>
    <cellStyle name="Énfasis3 25" xfId="11663" xr:uid="{00000000-0005-0000-0000-00003C200000}"/>
    <cellStyle name="Énfasis3 26" xfId="11664" xr:uid="{00000000-0005-0000-0000-00003D200000}"/>
    <cellStyle name="Énfasis3 27" xfId="11665" xr:uid="{00000000-0005-0000-0000-00003E200000}"/>
    <cellStyle name="Énfasis3 28" xfId="11666" xr:uid="{00000000-0005-0000-0000-00003F200000}"/>
    <cellStyle name="Énfasis3 29" xfId="11667" xr:uid="{00000000-0005-0000-0000-000040200000}"/>
    <cellStyle name="Énfasis3 3" xfId="3691" xr:uid="{00000000-0005-0000-0000-000041200000}"/>
    <cellStyle name="Énfasis3 3 2" xfId="16930" xr:uid="{00000000-0005-0000-0000-000042200000}"/>
    <cellStyle name="Énfasis3 30" xfId="11668" xr:uid="{00000000-0005-0000-0000-000043200000}"/>
    <cellStyle name="Énfasis3 31" xfId="11669" xr:uid="{00000000-0005-0000-0000-000044200000}"/>
    <cellStyle name="Énfasis3 32" xfId="11670" xr:uid="{00000000-0005-0000-0000-000045200000}"/>
    <cellStyle name="Énfasis3 33" xfId="11671" xr:uid="{00000000-0005-0000-0000-000046200000}"/>
    <cellStyle name="Énfasis3 34" xfId="11672" xr:uid="{00000000-0005-0000-0000-000047200000}"/>
    <cellStyle name="Énfasis3 35" xfId="11673" xr:uid="{00000000-0005-0000-0000-000048200000}"/>
    <cellStyle name="Énfasis3 36" xfId="11674" xr:uid="{00000000-0005-0000-0000-000049200000}"/>
    <cellStyle name="Énfasis3 37" xfId="11675" xr:uid="{00000000-0005-0000-0000-00004A200000}"/>
    <cellStyle name="Énfasis3 38" xfId="11676" xr:uid="{00000000-0005-0000-0000-00004B200000}"/>
    <cellStyle name="Énfasis3 39" xfId="11677" xr:uid="{00000000-0005-0000-0000-00004C200000}"/>
    <cellStyle name="Énfasis3 4" xfId="11678" xr:uid="{00000000-0005-0000-0000-00004D200000}"/>
    <cellStyle name="Énfasis3 40" xfId="11679" xr:uid="{00000000-0005-0000-0000-00004E200000}"/>
    <cellStyle name="Énfasis3 41" xfId="11680" xr:uid="{00000000-0005-0000-0000-00004F200000}"/>
    <cellStyle name="Énfasis3 42" xfId="11681" xr:uid="{00000000-0005-0000-0000-000050200000}"/>
    <cellStyle name="Énfasis3 43" xfId="11682" xr:uid="{00000000-0005-0000-0000-000051200000}"/>
    <cellStyle name="Énfasis3 44" xfId="11683" xr:uid="{00000000-0005-0000-0000-000052200000}"/>
    <cellStyle name="Énfasis3 45" xfId="11684" xr:uid="{00000000-0005-0000-0000-000053200000}"/>
    <cellStyle name="Énfasis3 46" xfId="11685" xr:uid="{00000000-0005-0000-0000-000054200000}"/>
    <cellStyle name="Énfasis3 47" xfId="11686" xr:uid="{00000000-0005-0000-0000-000055200000}"/>
    <cellStyle name="Énfasis3 48" xfId="11687" xr:uid="{00000000-0005-0000-0000-000056200000}"/>
    <cellStyle name="Énfasis3 49" xfId="11688" xr:uid="{00000000-0005-0000-0000-000057200000}"/>
    <cellStyle name="Énfasis3 5" xfId="11689" xr:uid="{00000000-0005-0000-0000-000058200000}"/>
    <cellStyle name="Énfasis3 50" xfId="11690" xr:uid="{00000000-0005-0000-0000-000059200000}"/>
    <cellStyle name="Énfasis3 51" xfId="11691" xr:uid="{00000000-0005-0000-0000-00005A200000}"/>
    <cellStyle name="Énfasis3 52" xfId="11692" xr:uid="{00000000-0005-0000-0000-00005B200000}"/>
    <cellStyle name="Énfasis3 53" xfId="11693" xr:uid="{00000000-0005-0000-0000-00005C200000}"/>
    <cellStyle name="Énfasis3 54" xfId="11694" xr:uid="{00000000-0005-0000-0000-00005D200000}"/>
    <cellStyle name="Énfasis3 55" xfId="11695" xr:uid="{00000000-0005-0000-0000-00005E200000}"/>
    <cellStyle name="Énfasis3 56" xfId="11696" xr:uid="{00000000-0005-0000-0000-00005F200000}"/>
    <cellStyle name="Énfasis3 57" xfId="11697" xr:uid="{00000000-0005-0000-0000-000060200000}"/>
    <cellStyle name="Énfasis3 58" xfId="11698" xr:uid="{00000000-0005-0000-0000-000061200000}"/>
    <cellStyle name="Énfasis3 6" xfId="11699" xr:uid="{00000000-0005-0000-0000-000062200000}"/>
    <cellStyle name="Énfasis3 7" xfId="11700" xr:uid="{00000000-0005-0000-0000-000063200000}"/>
    <cellStyle name="Énfasis3 8" xfId="11701" xr:uid="{00000000-0005-0000-0000-000064200000}"/>
    <cellStyle name="Énfasis3 9" xfId="11702" xr:uid="{00000000-0005-0000-0000-000065200000}"/>
    <cellStyle name="Énfasis4" xfId="68" xr:uid="{00000000-0005-0000-0000-000066200000}"/>
    <cellStyle name="Énfasis4 10" xfId="11703" xr:uid="{00000000-0005-0000-0000-000067200000}"/>
    <cellStyle name="Énfasis4 11" xfId="11704" xr:uid="{00000000-0005-0000-0000-000068200000}"/>
    <cellStyle name="Énfasis4 12" xfId="11705" xr:uid="{00000000-0005-0000-0000-000069200000}"/>
    <cellStyle name="Énfasis4 13" xfId="11706" xr:uid="{00000000-0005-0000-0000-00006A200000}"/>
    <cellStyle name="Énfasis4 14" xfId="11707" xr:uid="{00000000-0005-0000-0000-00006B200000}"/>
    <cellStyle name="Énfasis4 15" xfId="11708" xr:uid="{00000000-0005-0000-0000-00006C200000}"/>
    <cellStyle name="Énfasis4 16" xfId="11709" xr:uid="{00000000-0005-0000-0000-00006D200000}"/>
    <cellStyle name="Énfasis4 17" xfId="11710" xr:uid="{00000000-0005-0000-0000-00006E200000}"/>
    <cellStyle name="Énfasis4 18" xfId="11711" xr:uid="{00000000-0005-0000-0000-00006F200000}"/>
    <cellStyle name="Énfasis4 19" xfId="11712" xr:uid="{00000000-0005-0000-0000-000070200000}"/>
    <cellStyle name="Énfasis4 2" xfId="3692" xr:uid="{00000000-0005-0000-0000-000071200000}"/>
    <cellStyle name="Énfasis4 2 2" xfId="16931" xr:uid="{00000000-0005-0000-0000-000072200000}"/>
    <cellStyle name="Énfasis4 20" xfId="11713" xr:uid="{00000000-0005-0000-0000-000073200000}"/>
    <cellStyle name="Énfasis4 21" xfId="11714" xr:uid="{00000000-0005-0000-0000-000074200000}"/>
    <cellStyle name="Énfasis4 22" xfId="11715" xr:uid="{00000000-0005-0000-0000-000075200000}"/>
    <cellStyle name="Énfasis4 23" xfId="11716" xr:uid="{00000000-0005-0000-0000-000076200000}"/>
    <cellStyle name="Énfasis4 24" xfId="11717" xr:uid="{00000000-0005-0000-0000-000077200000}"/>
    <cellStyle name="Énfasis4 25" xfId="11718" xr:uid="{00000000-0005-0000-0000-000078200000}"/>
    <cellStyle name="Énfasis4 26" xfId="11719" xr:uid="{00000000-0005-0000-0000-000079200000}"/>
    <cellStyle name="Énfasis4 27" xfId="11720" xr:uid="{00000000-0005-0000-0000-00007A200000}"/>
    <cellStyle name="Énfasis4 28" xfId="11721" xr:uid="{00000000-0005-0000-0000-00007B200000}"/>
    <cellStyle name="Énfasis4 29" xfId="11722" xr:uid="{00000000-0005-0000-0000-00007C200000}"/>
    <cellStyle name="Énfasis4 3" xfId="3693" xr:uid="{00000000-0005-0000-0000-00007D200000}"/>
    <cellStyle name="Énfasis4 3 2" xfId="16932" xr:uid="{00000000-0005-0000-0000-00007E200000}"/>
    <cellStyle name="Énfasis4 30" xfId="11723" xr:uid="{00000000-0005-0000-0000-00007F200000}"/>
    <cellStyle name="Énfasis4 31" xfId="11724" xr:uid="{00000000-0005-0000-0000-000080200000}"/>
    <cellStyle name="Énfasis4 32" xfId="11725" xr:uid="{00000000-0005-0000-0000-000081200000}"/>
    <cellStyle name="Énfasis4 33" xfId="11726" xr:uid="{00000000-0005-0000-0000-000082200000}"/>
    <cellStyle name="Énfasis4 34" xfId="11727" xr:uid="{00000000-0005-0000-0000-000083200000}"/>
    <cellStyle name="Énfasis4 35" xfId="11728" xr:uid="{00000000-0005-0000-0000-000084200000}"/>
    <cellStyle name="Énfasis4 36" xfId="11729" xr:uid="{00000000-0005-0000-0000-000085200000}"/>
    <cellStyle name="Énfasis4 37" xfId="11730" xr:uid="{00000000-0005-0000-0000-000086200000}"/>
    <cellStyle name="Énfasis4 38" xfId="11731" xr:uid="{00000000-0005-0000-0000-000087200000}"/>
    <cellStyle name="Énfasis4 39" xfId="11732" xr:uid="{00000000-0005-0000-0000-000088200000}"/>
    <cellStyle name="Énfasis4 4" xfId="11733" xr:uid="{00000000-0005-0000-0000-000089200000}"/>
    <cellStyle name="Énfasis4 40" xfId="11734" xr:uid="{00000000-0005-0000-0000-00008A200000}"/>
    <cellStyle name="Énfasis4 41" xfId="11735" xr:uid="{00000000-0005-0000-0000-00008B200000}"/>
    <cellStyle name="Énfasis4 42" xfId="11736" xr:uid="{00000000-0005-0000-0000-00008C200000}"/>
    <cellStyle name="Énfasis4 43" xfId="11737" xr:uid="{00000000-0005-0000-0000-00008D200000}"/>
    <cellStyle name="Énfasis4 44" xfId="11738" xr:uid="{00000000-0005-0000-0000-00008E200000}"/>
    <cellStyle name="Énfasis4 45" xfId="11739" xr:uid="{00000000-0005-0000-0000-00008F200000}"/>
    <cellStyle name="Énfasis4 46" xfId="11740" xr:uid="{00000000-0005-0000-0000-000090200000}"/>
    <cellStyle name="Énfasis4 47" xfId="11741" xr:uid="{00000000-0005-0000-0000-000091200000}"/>
    <cellStyle name="Énfasis4 48" xfId="11742" xr:uid="{00000000-0005-0000-0000-000092200000}"/>
    <cellStyle name="Énfasis4 49" xfId="11743" xr:uid="{00000000-0005-0000-0000-000093200000}"/>
    <cellStyle name="Énfasis4 5" xfId="11744" xr:uid="{00000000-0005-0000-0000-000094200000}"/>
    <cellStyle name="Énfasis4 50" xfId="11745" xr:uid="{00000000-0005-0000-0000-000095200000}"/>
    <cellStyle name="Énfasis4 51" xfId="11746" xr:uid="{00000000-0005-0000-0000-000096200000}"/>
    <cellStyle name="Énfasis4 52" xfId="11747" xr:uid="{00000000-0005-0000-0000-000097200000}"/>
    <cellStyle name="Énfasis4 53" xfId="11748" xr:uid="{00000000-0005-0000-0000-000098200000}"/>
    <cellStyle name="Énfasis4 54" xfId="11749" xr:uid="{00000000-0005-0000-0000-000099200000}"/>
    <cellStyle name="Énfasis4 55" xfId="11750" xr:uid="{00000000-0005-0000-0000-00009A200000}"/>
    <cellStyle name="Énfasis4 56" xfId="11751" xr:uid="{00000000-0005-0000-0000-00009B200000}"/>
    <cellStyle name="Énfasis4 57" xfId="11752" xr:uid="{00000000-0005-0000-0000-00009C200000}"/>
    <cellStyle name="Énfasis4 58" xfId="11753" xr:uid="{00000000-0005-0000-0000-00009D200000}"/>
    <cellStyle name="Énfasis4 6" xfId="11754" xr:uid="{00000000-0005-0000-0000-00009E200000}"/>
    <cellStyle name="Énfasis4 7" xfId="11755" xr:uid="{00000000-0005-0000-0000-00009F200000}"/>
    <cellStyle name="Énfasis4 8" xfId="11756" xr:uid="{00000000-0005-0000-0000-0000A0200000}"/>
    <cellStyle name="Énfasis4 9" xfId="11757" xr:uid="{00000000-0005-0000-0000-0000A1200000}"/>
    <cellStyle name="Énfasis5" xfId="69" xr:uid="{00000000-0005-0000-0000-0000A2200000}"/>
    <cellStyle name="Énfasis5 10" xfId="11758" xr:uid="{00000000-0005-0000-0000-0000A3200000}"/>
    <cellStyle name="Énfasis5 11" xfId="11759" xr:uid="{00000000-0005-0000-0000-0000A4200000}"/>
    <cellStyle name="Énfasis5 12" xfId="11760" xr:uid="{00000000-0005-0000-0000-0000A5200000}"/>
    <cellStyle name="Énfasis5 13" xfId="11761" xr:uid="{00000000-0005-0000-0000-0000A6200000}"/>
    <cellStyle name="Énfasis5 14" xfId="11762" xr:uid="{00000000-0005-0000-0000-0000A7200000}"/>
    <cellStyle name="Énfasis5 15" xfId="11763" xr:uid="{00000000-0005-0000-0000-0000A8200000}"/>
    <cellStyle name="Énfasis5 16" xfId="11764" xr:uid="{00000000-0005-0000-0000-0000A9200000}"/>
    <cellStyle name="Énfasis5 17" xfId="11765" xr:uid="{00000000-0005-0000-0000-0000AA200000}"/>
    <cellStyle name="Énfasis5 18" xfId="11766" xr:uid="{00000000-0005-0000-0000-0000AB200000}"/>
    <cellStyle name="Énfasis5 19" xfId="11767" xr:uid="{00000000-0005-0000-0000-0000AC200000}"/>
    <cellStyle name="Énfasis5 2" xfId="3694" xr:uid="{00000000-0005-0000-0000-0000AD200000}"/>
    <cellStyle name="Énfasis5 2 2" xfId="16933" xr:uid="{00000000-0005-0000-0000-0000AE200000}"/>
    <cellStyle name="Énfasis5 20" xfId="11768" xr:uid="{00000000-0005-0000-0000-0000AF200000}"/>
    <cellStyle name="Énfasis5 21" xfId="11769" xr:uid="{00000000-0005-0000-0000-0000B0200000}"/>
    <cellStyle name="Énfasis5 22" xfId="11770" xr:uid="{00000000-0005-0000-0000-0000B1200000}"/>
    <cellStyle name="Énfasis5 23" xfId="11771" xr:uid="{00000000-0005-0000-0000-0000B2200000}"/>
    <cellStyle name="Énfasis5 24" xfId="11772" xr:uid="{00000000-0005-0000-0000-0000B3200000}"/>
    <cellStyle name="Énfasis5 25" xfId="11773" xr:uid="{00000000-0005-0000-0000-0000B4200000}"/>
    <cellStyle name="Énfasis5 26" xfId="11774" xr:uid="{00000000-0005-0000-0000-0000B5200000}"/>
    <cellStyle name="Énfasis5 27" xfId="11775" xr:uid="{00000000-0005-0000-0000-0000B6200000}"/>
    <cellStyle name="Énfasis5 28" xfId="11776" xr:uid="{00000000-0005-0000-0000-0000B7200000}"/>
    <cellStyle name="Énfasis5 29" xfId="11777" xr:uid="{00000000-0005-0000-0000-0000B8200000}"/>
    <cellStyle name="Énfasis5 3" xfId="3695" xr:uid="{00000000-0005-0000-0000-0000B9200000}"/>
    <cellStyle name="Énfasis5 3 2" xfId="16934" xr:uid="{00000000-0005-0000-0000-0000BA200000}"/>
    <cellStyle name="Énfasis5 30" xfId="11778" xr:uid="{00000000-0005-0000-0000-0000BB200000}"/>
    <cellStyle name="Énfasis5 31" xfId="11779" xr:uid="{00000000-0005-0000-0000-0000BC200000}"/>
    <cellStyle name="Énfasis5 32" xfId="11780" xr:uid="{00000000-0005-0000-0000-0000BD200000}"/>
    <cellStyle name="Énfasis5 33" xfId="11781" xr:uid="{00000000-0005-0000-0000-0000BE200000}"/>
    <cellStyle name="Énfasis5 34" xfId="11782" xr:uid="{00000000-0005-0000-0000-0000BF200000}"/>
    <cellStyle name="Énfasis5 35" xfId="11783" xr:uid="{00000000-0005-0000-0000-0000C0200000}"/>
    <cellStyle name="Énfasis5 36" xfId="11784" xr:uid="{00000000-0005-0000-0000-0000C1200000}"/>
    <cellStyle name="Énfasis5 37" xfId="11785" xr:uid="{00000000-0005-0000-0000-0000C2200000}"/>
    <cellStyle name="Énfasis5 38" xfId="11786" xr:uid="{00000000-0005-0000-0000-0000C3200000}"/>
    <cellStyle name="Énfasis5 39" xfId="11787" xr:uid="{00000000-0005-0000-0000-0000C4200000}"/>
    <cellStyle name="Énfasis5 4" xfId="11788" xr:uid="{00000000-0005-0000-0000-0000C5200000}"/>
    <cellStyle name="Énfasis5 40" xfId="11789" xr:uid="{00000000-0005-0000-0000-0000C6200000}"/>
    <cellStyle name="Énfasis5 41" xfId="11790" xr:uid="{00000000-0005-0000-0000-0000C7200000}"/>
    <cellStyle name="Énfasis5 42" xfId="11791" xr:uid="{00000000-0005-0000-0000-0000C8200000}"/>
    <cellStyle name="Énfasis5 43" xfId="11792" xr:uid="{00000000-0005-0000-0000-0000C9200000}"/>
    <cellStyle name="Énfasis5 44" xfId="11793" xr:uid="{00000000-0005-0000-0000-0000CA200000}"/>
    <cellStyle name="Énfasis5 45" xfId="11794" xr:uid="{00000000-0005-0000-0000-0000CB200000}"/>
    <cellStyle name="Énfasis5 46" xfId="11795" xr:uid="{00000000-0005-0000-0000-0000CC200000}"/>
    <cellStyle name="Énfasis5 47" xfId="11796" xr:uid="{00000000-0005-0000-0000-0000CD200000}"/>
    <cellStyle name="Énfasis5 48" xfId="11797" xr:uid="{00000000-0005-0000-0000-0000CE200000}"/>
    <cellStyle name="Énfasis5 49" xfId="11798" xr:uid="{00000000-0005-0000-0000-0000CF200000}"/>
    <cellStyle name="Énfasis5 5" xfId="11799" xr:uid="{00000000-0005-0000-0000-0000D0200000}"/>
    <cellStyle name="Énfasis5 50" xfId="11800" xr:uid="{00000000-0005-0000-0000-0000D1200000}"/>
    <cellStyle name="Énfasis5 51" xfId="11801" xr:uid="{00000000-0005-0000-0000-0000D2200000}"/>
    <cellStyle name="Énfasis5 52" xfId="11802" xr:uid="{00000000-0005-0000-0000-0000D3200000}"/>
    <cellStyle name="Énfasis5 53" xfId="11803" xr:uid="{00000000-0005-0000-0000-0000D4200000}"/>
    <cellStyle name="Énfasis5 54" xfId="11804" xr:uid="{00000000-0005-0000-0000-0000D5200000}"/>
    <cellStyle name="Énfasis5 55" xfId="11805" xr:uid="{00000000-0005-0000-0000-0000D6200000}"/>
    <cellStyle name="Énfasis5 56" xfId="11806" xr:uid="{00000000-0005-0000-0000-0000D7200000}"/>
    <cellStyle name="Énfasis5 57" xfId="11807" xr:uid="{00000000-0005-0000-0000-0000D8200000}"/>
    <cellStyle name="Énfasis5 58" xfId="11808" xr:uid="{00000000-0005-0000-0000-0000D9200000}"/>
    <cellStyle name="Énfasis5 6" xfId="11809" xr:uid="{00000000-0005-0000-0000-0000DA200000}"/>
    <cellStyle name="Énfasis5 7" xfId="11810" xr:uid="{00000000-0005-0000-0000-0000DB200000}"/>
    <cellStyle name="Énfasis5 8" xfId="11811" xr:uid="{00000000-0005-0000-0000-0000DC200000}"/>
    <cellStyle name="Énfasis5 9" xfId="11812" xr:uid="{00000000-0005-0000-0000-0000DD200000}"/>
    <cellStyle name="Énfasis6" xfId="70" xr:uid="{00000000-0005-0000-0000-0000DE200000}"/>
    <cellStyle name="Énfasis6 10" xfId="11813" xr:uid="{00000000-0005-0000-0000-0000DF200000}"/>
    <cellStyle name="Énfasis6 11" xfId="11814" xr:uid="{00000000-0005-0000-0000-0000E0200000}"/>
    <cellStyle name="Énfasis6 12" xfId="11815" xr:uid="{00000000-0005-0000-0000-0000E1200000}"/>
    <cellStyle name="Énfasis6 13" xfId="11816" xr:uid="{00000000-0005-0000-0000-0000E2200000}"/>
    <cellStyle name="Énfasis6 14" xfId="11817" xr:uid="{00000000-0005-0000-0000-0000E3200000}"/>
    <cellStyle name="Énfasis6 15" xfId="11818" xr:uid="{00000000-0005-0000-0000-0000E4200000}"/>
    <cellStyle name="Énfasis6 16" xfId="11819" xr:uid="{00000000-0005-0000-0000-0000E5200000}"/>
    <cellStyle name="Énfasis6 17" xfId="11820" xr:uid="{00000000-0005-0000-0000-0000E6200000}"/>
    <cellStyle name="Énfasis6 18" xfId="11821" xr:uid="{00000000-0005-0000-0000-0000E7200000}"/>
    <cellStyle name="Énfasis6 19" xfId="11822" xr:uid="{00000000-0005-0000-0000-0000E8200000}"/>
    <cellStyle name="Énfasis6 2" xfId="3696" xr:uid="{00000000-0005-0000-0000-0000E9200000}"/>
    <cellStyle name="Énfasis6 2 2" xfId="16935" xr:uid="{00000000-0005-0000-0000-0000EA200000}"/>
    <cellStyle name="Énfasis6 20" xfId="11823" xr:uid="{00000000-0005-0000-0000-0000EB200000}"/>
    <cellStyle name="Énfasis6 21" xfId="11824" xr:uid="{00000000-0005-0000-0000-0000EC200000}"/>
    <cellStyle name="Énfasis6 22" xfId="11825" xr:uid="{00000000-0005-0000-0000-0000ED200000}"/>
    <cellStyle name="Énfasis6 23" xfId="11826" xr:uid="{00000000-0005-0000-0000-0000EE200000}"/>
    <cellStyle name="Énfasis6 24" xfId="11827" xr:uid="{00000000-0005-0000-0000-0000EF200000}"/>
    <cellStyle name="Énfasis6 25" xfId="11828" xr:uid="{00000000-0005-0000-0000-0000F0200000}"/>
    <cellStyle name="Énfasis6 26" xfId="11829" xr:uid="{00000000-0005-0000-0000-0000F1200000}"/>
    <cellStyle name="Énfasis6 27" xfId="11830" xr:uid="{00000000-0005-0000-0000-0000F2200000}"/>
    <cellStyle name="Énfasis6 28" xfId="11831" xr:uid="{00000000-0005-0000-0000-0000F3200000}"/>
    <cellStyle name="Énfasis6 29" xfId="11832" xr:uid="{00000000-0005-0000-0000-0000F4200000}"/>
    <cellStyle name="Énfasis6 3" xfId="3697" xr:uid="{00000000-0005-0000-0000-0000F5200000}"/>
    <cellStyle name="Énfasis6 3 2" xfId="16936" xr:uid="{00000000-0005-0000-0000-0000F6200000}"/>
    <cellStyle name="Énfasis6 30" xfId="11833" xr:uid="{00000000-0005-0000-0000-0000F7200000}"/>
    <cellStyle name="Énfasis6 31" xfId="11834" xr:uid="{00000000-0005-0000-0000-0000F8200000}"/>
    <cellStyle name="Énfasis6 32" xfId="11835" xr:uid="{00000000-0005-0000-0000-0000F9200000}"/>
    <cellStyle name="Énfasis6 33" xfId="11836" xr:uid="{00000000-0005-0000-0000-0000FA200000}"/>
    <cellStyle name="Énfasis6 34" xfId="11837" xr:uid="{00000000-0005-0000-0000-0000FB200000}"/>
    <cellStyle name="Énfasis6 35" xfId="11838" xr:uid="{00000000-0005-0000-0000-0000FC200000}"/>
    <cellStyle name="Énfasis6 36" xfId="11839" xr:uid="{00000000-0005-0000-0000-0000FD200000}"/>
    <cellStyle name="Énfasis6 37" xfId="11840" xr:uid="{00000000-0005-0000-0000-0000FE200000}"/>
    <cellStyle name="Énfasis6 38" xfId="11841" xr:uid="{00000000-0005-0000-0000-0000FF200000}"/>
    <cellStyle name="Énfasis6 39" xfId="11842" xr:uid="{00000000-0005-0000-0000-000000210000}"/>
    <cellStyle name="Énfasis6 4" xfId="11843" xr:uid="{00000000-0005-0000-0000-000001210000}"/>
    <cellStyle name="Énfasis6 40" xfId="11844" xr:uid="{00000000-0005-0000-0000-000002210000}"/>
    <cellStyle name="Énfasis6 41" xfId="11845" xr:uid="{00000000-0005-0000-0000-000003210000}"/>
    <cellStyle name="Énfasis6 42" xfId="11846" xr:uid="{00000000-0005-0000-0000-000004210000}"/>
    <cellStyle name="Énfasis6 43" xfId="11847" xr:uid="{00000000-0005-0000-0000-000005210000}"/>
    <cellStyle name="Énfasis6 44" xfId="11848" xr:uid="{00000000-0005-0000-0000-000006210000}"/>
    <cellStyle name="Énfasis6 45" xfId="11849" xr:uid="{00000000-0005-0000-0000-000007210000}"/>
    <cellStyle name="Énfasis6 46" xfId="11850" xr:uid="{00000000-0005-0000-0000-000008210000}"/>
    <cellStyle name="Énfasis6 47" xfId="11851" xr:uid="{00000000-0005-0000-0000-000009210000}"/>
    <cellStyle name="Énfasis6 48" xfId="11852" xr:uid="{00000000-0005-0000-0000-00000A210000}"/>
    <cellStyle name="Énfasis6 49" xfId="11853" xr:uid="{00000000-0005-0000-0000-00000B210000}"/>
    <cellStyle name="Énfasis6 5" xfId="11854" xr:uid="{00000000-0005-0000-0000-00000C210000}"/>
    <cellStyle name="Énfasis6 50" xfId="11855" xr:uid="{00000000-0005-0000-0000-00000D210000}"/>
    <cellStyle name="Énfasis6 51" xfId="11856" xr:uid="{00000000-0005-0000-0000-00000E210000}"/>
    <cellStyle name="Énfasis6 52" xfId="11857" xr:uid="{00000000-0005-0000-0000-00000F210000}"/>
    <cellStyle name="Énfasis6 53" xfId="11858" xr:uid="{00000000-0005-0000-0000-000010210000}"/>
    <cellStyle name="Énfasis6 54" xfId="11859" xr:uid="{00000000-0005-0000-0000-000011210000}"/>
    <cellStyle name="Énfasis6 55" xfId="11860" xr:uid="{00000000-0005-0000-0000-000012210000}"/>
    <cellStyle name="Énfasis6 56" xfId="11861" xr:uid="{00000000-0005-0000-0000-000013210000}"/>
    <cellStyle name="Énfasis6 57" xfId="11862" xr:uid="{00000000-0005-0000-0000-000014210000}"/>
    <cellStyle name="Énfasis6 58" xfId="11863" xr:uid="{00000000-0005-0000-0000-000015210000}"/>
    <cellStyle name="Énfasis6 6" xfId="11864" xr:uid="{00000000-0005-0000-0000-000016210000}"/>
    <cellStyle name="Énfasis6 7" xfId="11865" xr:uid="{00000000-0005-0000-0000-000017210000}"/>
    <cellStyle name="Énfasis6 8" xfId="11866" xr:uid="{00000000-0005-0000-0000-000018210000}"/>
    <cellStyle name="Énfasis6 9" xfId="11867" xr:uid="{00000000-0005-0000-0000-000019210000}"/>
    <cellStyle name="Enter Currency (0)" xfId="71" xr:uid="{00000000-0005-0000-0000-00001A210000}"/>
    <cellStyle name="Enter Currency (2)" xfId="72" xr:uid="{00000000-0005-0000-0000-00001B210000}"/>
    <cellStyle name="Enter Units (0)" xfId="73" xr:uid="{00000000-0005-0000-0000-00001C210000}"/>
    <cellStyle name="Enter Units (1)" xfId="74" xr:uid="{00000000-0005-0000-0000-00001D210000}"/>
    <cellStyle name="Enter Units (2)" xfId="75" xr:uid="{00000000-0005-0000-0000-00001E210000}"/>
    <cellStyle name="Entered" xfId="16937" xr:uid="{00000000-0005-0000-0000-00001F210000}"/>
    <cellStyle name="Entrada" xfId="76" xr:uid="{00000000-0005-0000-0000-000020210000}"/>
    <cellStyle name="Entrada 10" xfId="11868" xr:uid="{00000000-0005-0000-0000-000021210000}"/>
    <cellStyle name="Entrada 10 2" xfId="16938" xr:uid="{00000000-0005-0000-0000-000022210000}"/>
    <cellStyle name="Entrada 10 2 2" xfId="16939" xr:uid="{00000000-0005-0000-0000-000023210000}"/>
    <cellStyle name="Entrada 10 2 2 2" xfId="16940" xr:uid="{00000000-0005-0000-0000-000024210000}"/>
    <cellStyle name="Entrada 10 2 2 3" xfId="16941" xr:uid="{00000000-0005-0000-0000-000025210000}"/>
    <cellStyle name="Entrada 10 2 3" xfId="16942" xr:uid="{00000000-0005-0000-0000-000026210000}"/>
    <cellStyle name="Entrada 10 2 4" xfId="16943" xr:uid="{00000000-0005-0000-0000-000027210000}"/>
    <cellStyle name="Entrada 10 3" xfId="16944" xr:uid="{00000000-0005-0000-0000-000028210000}"/>
    <cellStyle name="Entrada 10 3 2" xfId="16945" xr:uid="{00000000-0005-0000-0000-000029210000}"/>
    <cellStyle name="Entrada 10 3 2 2" xfId="16946" xr:uid="{00000000-0005-0000-0000-00002A210000}"/>
    <cellStyle name="Entrada 10 3 2 3" xfId="16947" xr:uid="{00000000-0005-0000-0000-00002B210000}"/>
    <cellStyle name="Entrada 10 3 3" xfId="16948" xr:uid="{00000000-0005-0000-0000-00002C210000}"/>
    <cellStyle name="Entrada 10 3 3 2" xfId="16949" xr:uid="{00000000-0005-0000-0000-00002D210000}"/>
    <cellStyle name="Entrada 10 3 3 3" xfId="16950" xr:uid="{00000000-0005-0000-0000-00002E210000}"/>
    <cellStyle name="Entrada 10 3 4" xfId="16951" xr:uid="{00000000-0005-0000-0000-00002F210000}"/>
    <cellStyle name="Entrada 10 3 5" xfId="16952" xr:uid="{00000000-0005-0000-0000-000030210000}"/>
    <cellStyle name="Entrada 10 4" xfId="16953" xr:uid="{00000000-0005-0000-0000-000031210000}"/>
    <cellStyle name="Entrada 10 4 2" xfId="16954" xr:uid="{00000000-0005-0000-0000-000032210000}"/>
    <cellStyle name="Entrada 10 4 3" xfId="16955" xr:uid="{00000000-0005-0000-0000-000033210000}"/>
    <cellStyle name="Entrada 10 5" xfId="16956" xr:uid="{00000000-0005-0000-0000-000034210000}"/>
    <cellStyle name="Entrada 10 5 2" xfId="16957" xr:uid="{00000000-0005-0000-0000-000035210000}"/>
    <cellStyle name="Entrada 10 6" xfId="16958" xr:uid="{00000000-0005-0000-0000-000036210000}"/>
    <cellStyle name="Entrada 11" xfId="11869" xr:uid="{00000000-0005-0000-0000-000037210000}"/>
    <cellStyle name="Entrada 11 2" xfId="16959" xr:uid="{00000000-0005-0000-0000-000038210000}"/>
    <cellStyle name="Entrada 11 2 2" xfId="16960" xr:uid="{00000000-0005-0000-0000-000039210000}"/>
    <cellStyle name="Entrada 11 2 2 2" xfId="16961" xr:uid="{00000000-0005-0000-0000-00003A210000}"/>
    <cellStyle name="Entrada 11 2 2 3" xfId="16962" xr:uid="{00000000-0005-0000-0000-00003B210000}"/>
    <cellStyle name="Entrada 11 2 3" xfId="16963" xr:uid="{00000000-0005-0000-0000-00003C210000}"/>
    <cellStyle name="Entrada 11 2 4" xfId="16964" xr:uid="{00000000-0005-0000-0000-00003D210000}"/>
    <cellStyle name="Entrada 11 3" xfId="16965" xr:uid="{00000000-0005-0000-0000-00003E210000}"/>
    <cellStyle name="Entrada 11 3 2" xfId="16966" xr:uid="{00000000-0005-0000-0000-00003F210000}"/>
    <cellStyle name="Entrada 11 3 2 2" xfId="16967" xr:uid="{00000000-0005-0000-0000-000040210000}"/>
    <cellStyle name="Entrada 11 3 2 3" xfId="16968" xr:uid="{00000000-0005-0000-0000-000041210000}"/>
    <cellStyle name="Entrada 11 3 3" xfId="16969" xr:uid="{00000000-0005-0000-0000-000042210000}"/>
    <cellStyle name="Entrada 11 3 3 2" xfId="16970" xr:uid="{00000000-0005-0000-0000-000043210000}"/>
    <cellStyle name="Entrada 11 3 3 3" xfId="16971" xr:uid="{00000000-0005-0000-0000-000044210000}"/>
    <cellStyle name="Entrada 11 3 4" xfId="16972" xr:uid="{00000000-0005-0000-0000-000045210000}"/>
    <cellStyle name="Entrada 11 3 5" xfId="16973" xr:uid="{00000000-0005-0000-0000-000046210000}"/>
    <cellStyle name="Entrada 11 4" xfId="16974" xr:uid="{00000000-0005-0000-0000-000047210000}"/>
    <cellStyle name="Entrada 11 4 2" xfId="16975" xr:uid="{00000000-0005-0000-0000-000048210000}"/>
    <cellStyle name="Entrada 11 4 3" xfId="16976" xr:uid="{00000000-0005-0000-0000-000049210000}"/>
    <cellStyle name="Entrada 11 5" xfId="16977" xr:uid="{00000000-0005-0000-0000-00004A210000}"/>
    <cellStyle name="Entrada 11 5 2" xfId="16978" xr:uid="{00000000-0005-0000-0000-00004B210000}"/>
    <cellStyle name="Entrada 11 6" xfId="16979" xr:uid="{00000000-0005-0000-0000-00004C210000}"/>
    <cellStyle name="Entrada 12" xfId="11870" xr:uid="{00000000-0005-0000-0000-00004D210000}"/>
    <cellStyle name="Entrada 12 2" xfId="16980" xr:uid="{00000000-0005-0000-0000-00004E210000}"/>
    <cellStyle name="Entrada 12 2 2" xfId="16981" xr:uid="{00000000-0005-0000-0000-00004F210000}"/>
    <cellStyle name="Entrada 12 2 2 2" xfId="16982" xr:uid="{00000000-0005-0000-0000-000050210000}"/>
    <cellStyle name="Entrada 12 2 2 3" xfId="16983" xr:uid="{00000000-0005-0000-0000-000051210000}"/>
    <cellStyle name="Entrada 12 2 3" xfId="16984" xr:uid="{00000000-0005-0000-0000-000052210000}"/>
    <cellStyle name="Entrada 12 2 4" xfId="16985" xr:uid="{00000000-0005-0000-0000-000053210000}"/>
    <cellStyle name="Entrada 12 3" xfId="16986" xr:uid="{00000000-0005-0000-0000-000054210000}"/>
    <cellStyle name="Entrada 12 3 2" xfId="16987" xr:uid="{00000000-0005-0000-0000-000055210000}"/>
    <cellStyle name="Entrada 12 3 2 2" xfId="16988" xr:uid="{00000000-0005-0000-0000-000056210000}"/>
    <cellStyle name="Entrada 12 3 2 3" xfId="16989" xr:uid="{00000000-0005-0000-0000-000057210000}"/>
    <cellStyle name="Entrada 12 3 3" xfId="16990" xr:uid="{00000000-0005-0000-0000-000058210000}"/>
    <cellStyle name="Entrada 12 3 3 2" xfId="16991" xr:uid="{00000000-0005-0000-0000-000059210000}"/>
    <cellStyle name="Entrada 12 3 3 3" xfId="16992" xr:uid="{00000000-0005-0000-0000-00005A210000}"/>
    <cellStyle name="Entrada 12 3 4" xfId="16993" xr:uid="{00000000-0005-0000-0000-00005B210000}"/>
    <cellStyle name="Entrada 12 3 5" xfId="16994" xr:uid="{00000000-0005-0000-0000-00005C210000}"/>
    <cellStyle name="Entrada 12 4" xfId="16995" xr:uid="{00000000-0005-0000-0000-00005D210000}"/>
    <cellStyle name="Entrada 12 4 2" xfId="16996" xr:uid="{00000000-0005-0000-0000-00005E210000}"/>
    <cellStyle name="Entrada 12 4 3" xfId="16997" xr:uid="{00000000-0005-0000-0000-00005F210000}"/>
    <cellStyle name="Entrada 12 5" xfId="16998" xr:uid="{00000000-0005-0000-0000-000060210000}"/>
    <cellStyle name="Entrada 12 5 2" xfId="16999" xr:uid="{00000000-0005-0000-0000-000061210000}"/>
    <cellStyle name="Entrada 12 6" xfId="17000" xr:uid="{00000000-0005-0000-0000-000062210000}"/>
    <cellStyle name="Entrada 13" xfId="11871" xr:uid="{00000000-0005-0000-0000-000063210000}"/>
    <cellStyle name="Entrada 13 2" xfId="17001" xr:uid="{00000000-0005-0000-0000-000064210000}"/>
    <cellStyle name="Entrada 13 2 2" xfId="17002" xr:uid="{00000000-0005-0000-0000-000065210000}"/>
    <cellStyle name="Entrada 13 2 2 2" xfId="17003" xr:uid="{00000000-0005-0000-0000-000066210000}"/>
    <cellStyle name="Entrada 13 2 2 3" xfId="17004" xr:uid="{00000000-0005-0000-0000-000067210000}"/>
    <cellStyle name="Entrada 13 2 3" xfId="17005" xr:uid="{00000000-0005-0000-0000-000068210000}"/>
    <cellStyle name="Entrada 13 2 4" xfId="17006" xr:uid="{00000000-0005-0000-0000-000069210000}"/>
    <cellStyle name="Entrada 13 3" xfId="17007" xr:uid="{00000000-0005-0000-0000-00006A210000}"/>
    <cellStyle name="Entrada 13 3 2" xfId="17008" xr:uid="{00000000-0005-0000-0000-00006B210000}"/>
    <cellStyle name="Entrada 13 3 2 2" xfId="17009" xr:uid="{00000000-0005-0000-0000-00006C210000}"/>
    <cellStyle name="Entrada 13 3 2 3" xfId="17010" xr:uid="{00000000-0005-0000-0000-00006D210000}"/>
    <cellStyle name="Entrada 13 3 3" xfId="17011" xr:uid="{00000000-0005-0000-0000-00006E210000}"/>
    <cellStyle name="Entrada 13 3 3 2" xfId="17012" xr:uid="{00000000-0005-0000-0000-00006F210000}"/>
    <cellStyle name="Entrada 13 3 3 3" xfId="17013" xr:uid="{00000000-0005-0000-0000-000070210000}"/>
    <cellStyle name="Entrada 13 3 4" xfId="17014" xr:uid="{00000000-0005-0000-0000-000071210000}"/>
    <cellStyle name="Entrada 13 3 5" xfId="17015" xr:uid="{00000000-0005-0000-0000-000072210000}"/>
    <cellStyle name="Entrada 13 4" xfId="17016" xr:uid="{00000000-0005-0000-0000-000073210000}"/>
    <cellStyle name="Entrada 13 4 2" xfId="17017" xr:uid="{00000000-0005-0000-0000-000074210000}"/>
    <cellStyle name="Entrada 13 4 3" xfId="17018" xr:uid="{00000000-0005-0000-0000-000075210000}"/>
    <cellStyle name="Entrada 13 5" xfId="17019" xr:uid="{00000000-0005-0000-0000-000076210000}"/>
    <cellStyle name="Entrada 13 5 2" xfId="17020" xr:uid="{00000000-0005-0000-0000-000077210000}"/>
    <cellStyle name="Entrada 13 6" xfId="17021" xr:uid="{00000000-0005-0000-0000-000078210000}"/>
    <cellStyle name="Entrada 14" xfId="11872" xr:uid="{00000000-0005-0000-0000-000079210000}"/>
    <cellStyle name="Entrada 14 2" xfId="17022" xr:uid="{00000000-0005-0000-0000-00007A210000}"/>
    <cellStyle name="Entrada 14 2 2" xfId="17023" xr:uid="{00000000-0005-0000-0000-00007B210000}"/>
    <cellStyle name="Entrada 14 2 2 2" xfId="17024" xr:uid="{00000000-0005-0000-0000-00007C210000}"/>
    <cellStyle name="Entrada 14 2 2 3" xfId="17025" xr:uid="{00000000-0005-0000-0000-00007D210000}"/>
    <cellStyle name="Entrada 14 2 3" xfId="17026" xr:uid="{00000000-0005-0000-0000-00007E210000}"/>
    <cellStyle name="Entrada 14 2 4" xfId="17027" xr:uid="{00000000-0005-0000-0000-00007F210000}"/>
    <cellStyle name="Entrada 14 3" xfId="17028" xr:uid="{00000000-0005-0000-0000-000080210000}"/>
    <cellStyle name="Entrada 14 3 2" xfId="17029" xr:uid="{00000000-0005-0000-0000-000081210000}"/>
    <cellStyle name="Entrada 14 3 2 2" xfId="17030" xr:uid="{00000000-0005-0000-0000-000082210000}"/>
    <cellStyle name="Entrada 14 3 2 3" xfId="17031" xr:uid="{00000000-0005-0000-0000-000083210000}"/>
    <cellStyle name="Entrada 14 3 3" xfId="17032" xr:uid="{00000000-0005-0000-0000-000084210000}"/>
    <cellStyle name="Entrada 14 3 3 2" xfId="17033" xr:uid="{00000000-0005-0000-0000-000085210000}"/>
    <cellStyle name="Entrada 14 3 3 3" xfId="17034" xr:uid="{00000000-0005-0000-0000-000086210000}"/>
    <cellStyle name="Entrada 14 3 4" xfId="17035" xr:uid="{00000000-0005-0000-0000-000087210000}"/>
    <cellStyle name="Entrada 14 3 5" xfId="17036" xr:uid="{00000000-0005-0000-0000-000088210000}"/>
    <cellStyle name="Entrada 14 4" xfId="17037" xr:uid="{00000000-0005-0000-0000-000089210000}"/>
    <cellStyle name="Entrada 14 4 2" xfId="17038" xr:uid="{00000000-0005-0000-0000-00008A210000}"/>
    <cellStyle name="Entrada 14 4 3" xfId="17039" xr:uid="{00000000-0005-0000-0000-00008B210000}"/>
    <cellStyle name="Entrada 14 5" xfId="17040" xr:uid="{00000000-0005-0000-0000-00008C210000}"/>
    <cellStyle name="Entrada 14 5 2" xfId="17041" xr:uid="{00000000-0005-0000-0000-00008D210000}"/>
    <cellStyle name="Entrada 14 6" xfId="17042" xr:uid="{00000000-0005-0000-0000-00008E210000}"/>
    <cellStyle name="Entrada 15" xfId="11873" xr:uid="{00000000-0005-0000-0000-00008F210000}"/>
    <cellStyle name="Entrada 15 2" xfId="17043" xr:uid="{00000000-0005-0000-0000-000090210000}"/>
    <cellStyle name="Entrada 15 2 2" xfId="17044" xr:uid="{00000000-0005-0000-0000-000091210000}"/>
    <cellStyle name="Entrada 15 2 2 2" xfId="17045" xr:uid="{00000000-0005-0000-0000-000092210000}"/>
    <cellStyle name="Entrada 15 2 2 3" xfId="17046" xr:uid="{00000000-0005-0000-0000-000093210000}"/>
    <cellStyle name="Entrada 15 2 3" xfId="17047" xr:uid="{00000000-0005-0000-0000-000094210000}"/>
    <cellStyle name="Entrada 15 2 4" xfId="17048" xr:uid="{00000000-0005-0000-0000-000095210000}"/>
    <cellStyle name="Entrada 15 3" xfId="17049" xr:uid="{00000000-0005-0000-0000-000096210000}"/>
    <cellStyle name="Entrada 15 3 2" xfId="17050" xr:uid="{00000000-0005-0000-0000-000097210000}"/>
    <cellStyle name="Entrada 15 3 2 2" xfId="17051" xr:uid="{00000000-0005-0000-0000-000098210000}"/>
    <cellStyle name="Entrada 15 3 2 3" xfId="17052" xr:uid="{00000000-0005-0000-0000-000099210000}"/>
    <cellStyle name="Entrada 15 3 3" xfId="17053" xr:uid="{00000000-0005-0000-0000-00009A210000}"/>
    <cellStyle name="Entrada 15 3 3 2" xfId="17054" xr:uid="{00000000-0005-0000-0000-00009B210000}"/>
    <cellStyle name="Entrada 15 3 3 3" xfId="17055" xr:uid="{00000000-0005-0000-0000-00009C210000}"/>
    <cellStyle name="Entrada 15 3 4" xfId="17056" xr:uid="{00000000-0005-0000-0000-00009D210000}"/>
    <cellStyle name="Entrada 15 3 5" xfId="17057" xr:uid="{00000000-0005-0000-0000-00009E210000}"/>
    <cellStyle name="Entrada 15 4" xfId="17058" xr:uid="{00000000-0005-0000-0000-00009F210000}"/>
    <cellStyle name="Entrada 15 4 2" xfId="17059" xr:uid="{00000000-0005-0000-0000-0000A0210000}"/>
    <cellStyle name="Entrada 15 4 3" xfId="17060" xr:uid="{00000000-0005-0000-0000-0000A1210000}"/>
    <cellStyle name="Entrada 15 5" xfId="17061" xr:uid="{00000000-0005-0000-0000-0000A2210000}"/>
    <cellStyle name="Entrada 15 5 2" xfId="17062" xr:uid="{00000000-0005-0000-0000-0000A3210000}"/>
    <cellStyle name="Entrada 15 6" xfId="17063" xr:uid="{00000000-0005-0000-0000-0000A4210000}"/>
    <cellStyle name="Entrada 16" xfId="11874" xr:uid="{00000000-0005-0000-0000-0000A5210000}"/>
    <cellStyle name="Entrada 16 2" xfId="17064" xr:uid="{00000000-0005-0000-0000-0000A6210000}"/>
    <cellStyle name="Entrada 16 2 2" xfId="17065" xr:uid="{00000000-0005-0000-0000-0000A7210000}"/>
    <cellStyle name="Entrada 16 2 2 2" xfId="17066" xr:uid="{00000000-0005-0000-0000-0000A8210000}"/>
    <cellStyle name="Entrada 16 2 2 3" xfId="17067" xr:uid="{00000000-0005-0000-0000-0000A9210000}"/>
    <cellStyle name="Entrada 16 2 3" xfId="17068" xr:uid="{00000000-0005-0000-0000-0000AA210000}"/>
    <cellStyle name="Entrada 16 2 4" xfId="17069" xr:uid="{00000000-0005-0000-0000-0000AB210000}"/>
    <cellStyle name="Entrada 16 3" xfId="17070" xr:uid="{00000000-0005-0000-0000-0000AC210000}"/>
    <cellStyle name="Entrada 16 3 2" xfId="17071" xr:uid="{00000000-0005-0000-0000-0000AD210000}"/>
    <cellStyle name="Entrada 16 3 2 2" xfId="17072" xr:uid="{00000000-0005-0000-0000-0000AE210000}"/>
    <cellStyle name="Entrada 16 3 2 3" xfId="17073" xr:uid="{00000000-0005-0000-0000-0000AF210000}"/>
    <cellStyle name="Entrada 16 3 3" xfId="17074" xr:uid="{00000000-0005-0000-0000-0000B0210000}"/>
    <cellStyle name="Entrada 16 3 3 2" xfId="17075" xr:uid="{00000000-0005-0000-0000-0000B1210000}"/>
    <cellStyle name="Entrada 16 3 3 3" xfId="17076" xr:uid="{00000000-0005-0000-0000-0000B2210000}"/>
    <cellStyle name="Entrada 16 3 4" xfId="17077" xr:uid="{00000000-0005-0000-0000-0000B3210000}"/>
    <cellStyle name="Entrada 16 3 5" xfId="17078" xr:uid="{00000000-0005-0000-0000-0000B4210000}"/>
    <cellStyle name="Entrada 16 4" xfId="17079" xr:uid="{00000000-0005-0000-0000-0000B5210000}"/>
    <cellStyle name="Entrada 16 4 2" xfId="17080" xr:uid="{00000000-0005-0000-0000-0000B6210000}"/>
    <cellStyle name="Entrada 16 4 3" xfId="17081" xr:uid="{00000000-0005-0000-0000-0000B7210000}"/>
    <cellStyle name="Entrada 16 5" xfId="17082" xr:uid="{00000000-0005-0000-0000-0000B8210000}"/>
    <cellStyle name="Entrada 16 5 2" xfId="17083" xr:uid="{00000000-0005-0000-0000-0000B9210000}"/>
    <cellStyle name="Entrada 16 6" xfId="17084" xr:uid="{00000000-0005-0000-0000-0000BA210000}"/>
    <cellStyle name="Entrada 17" xfId="11875" xr:uid="{00000000-0005-0000-0000-0000BB210000}"/>
    <cellStyle name="Entrada 17 2" xfId="17085" xr:uid="{00000000-0005-0000-0000-0000BC210000}"/>
    <cellStyle name="Entrada 17 2 2" xfId="17086" xr:uid="{00000000-0005-0000-0000-0000BD210000}"/>
    <cellStyle name="Entrada 17 2 2 2" xfId="17087" xr:uid="{00000000-0005-0000-0000-0000BE210000}"/>
    <cellStyle name="Entrada 17 2 2 3" xfId="17088" xr:uid="{00000000-0005-0000-0000-0000BF210000}"/>
    <cellStyle name="Entrada 17 2 3" xfId="17089" xr:uid="{00000000-0005-0000-0000-0000C0210000}"/>
    <cellStyle name="Entrada 17 2 4" xfId="17090" xr:uid="{00000000-0005-0000-0000-0000C1210000}"/>
    <cellStyle name="Entrada 17 3" xfId="17091" xr:uid="{00000000-0005-0000-0000-0000C2210000}"/>
    <cellStyle name="Entrada 17 3 2" xfId="17092" xr:uid="{00000000-0005-0000-0000-0000C3210000}"/>
    <cellStyle name="Entrada 17 3 2 2" xfId="17093" xr:uid="{00000000-0005-0000-0000-0000C4210000}"/>
    <cellStyle name="Entrada 17 3 2 3" xfId="17094" xr:uid="{00000000-0005-0000-0000-0000C5210000}"/>
    <cellStyle name="Entrada 17 3 3" xfId="17095" xr:uid="{00000000-0005-0000-0000-0000C6210000}"/>
    <cellStyle name="Entrada 17 3 3 2" xfId="17096" xr:uid="{00000000-0005-0000-0000-0000C7210000}"/>
    <cellStyle name="Entrada 17 3 3 3" xfId="17097" xr:uid="{00000000-0005-0000-0000-0000C8210000}"/>
    <cellStyle name="Entrada 17 3 4" xfId="17098" xr:uid="{00000000-0005-0000-0000-0000C9210000}"/>
    <cellStyle name="Entrada 17 3 5" xfId="17099" xr:uid="{00000000-0005-0000-0000-0000CA210000}"/>
    <cellStyle name="Entrada 17 4" xfId="17100" xr:uid="{00000000-0005-0000-0000-0000CB210000}"/>
    <cellStyle name="Entrada 17 4 2" xfId="17101" xr:uid="{00000000-0005-0000-0000-0000CC210000}"/>
    <cellStyle name="Entrada 17 4 3" xfId="17102" xr:uid="{00000000-0005-0000-0000-0000CD210000}"/>
    <cellStyle name="Entrada 17 5" xfId="17103" xr:uid="{00000000-0005-0000-0000-0000CE210000}"/>
    <cellStyle name="Entrada 17 5 2" xfId="17104" xr:uid="{00000000-0005-0000-0000-0000CF210000}"/>
    <cellStyle name="Entrada 17 6" xfId="17105" xr:uid="{00000000-0005-0000-0000-0000D0210000}"/>
    <cellStyle name="Entrada 18" xfId="11876" xr:uid="{00000000-0005-0000-0000-0000D1210000}"/>
    <cellStyle name="Entrada 18 2" xfId="17106" xr:uid="{00000000-0005-0000-0000-0000D2210000}"/>
    <cellStyle name="Entrada 18 2 2" xfId="17107" xr:uid="{00000000-0005-0000-0000-0000D3210000}"/>
    <cellStyle name="Entrada 18 2 2 2" xfId="17108" xr:uid="{00000000-0005-0000-0000-0000D4210000}"/>
    <cellStyle name="Entrada 18 2 2 3" xfId="17109" xr:uid="{00000000-0005-0000-0000-0000D5210000}"/>
    <cellStyle name="Entrada 18 2 3" xfId="17110" xr:uid="{00000000-0005-0000-0000-0000D6210000}"/>
    <cellStyle name="Entrada 18 2 4" xfId="17111" xr:uid="{00000000-0005-0000-0000-0000D7210000}"/>
    <cellStyle name="Entrada 18 3" xfId="17112" xr:uid="{00000000-0005-0000-0000-0000D8210000}"/>
    <cellStyle name="Entrada 18 3 2" xfId="17113" xr:uid="{00000000-0005-0000-0000-0000D9210000}"/>
    <cellStyle name="Entrada 18 3 2 2" xfId="17114" xr:uid="{00000000-0005-0000-0000-0000DA210000}"/>
    <cellStyle name="Entrada 18 3 2 3" xfId="17115" xr:uid="{00000000-0005-0000-0000-0000DB210000}"/>
    <cellStyle name="Entrada 18 3 3" xfId="17116" xr:uid="{00000000-0005-0000-0000-0000DC210000}"/>
    <cellStyle name="Entrada 18 3 3 2" xfId="17117" xr:uid="{00000000-0005-0000-0000-0000DD210000}"/>
    <cellStyle name="Entrada 18 3 3 3" xfId="17118" xr:uid="{00000000-0005-0000-0000-0000DE210000}"/>
    <cellStyle name="Entrada 18 3 4" xfId="17119" xr:uid="{00000000-0005-0000-0000-0000DF210000}"/>
    <cellStyle name="Entrada 18 3 5" xfId="17120" xr:uid="{00000000-0005-0000-0000-0000E0210000}"/>
    <cellStyle name="Entrada 18 4" xfId="17121" xr:uid="{00000000-0005-0000-0000-0000E1210000}"/>
    <cellStyle name="Entrada 18 4 2" xfId="17122" xr:uid="{00000000-0005-0000-0000-0000E2210000}"/>
    <cellStyle name="Entrada 18 4 3" xfId="17123" xr:uid="{00000000-0005-0000-0000-0000E3210000}"/>
    <cellStyle name="Entrada 18 5" xfId="17124" xr:uid="{00000000-0005-0000-0000-0000E4210000}"/>
    <cellStyle name="Entrada 18 5 2" xfId="17125" xr:uid="{00000000-0005-0000-0000-0000E5210000}"/>
    <cellStyle name="Entrada 18 6" xfId="17126" xr:uid="{00000000-0005-0000-0000-0000E6210000}"/>
    <cellStyle name="Entrada 19" xfId="11877" xr:uid="{00000000-0005-0000-0000-0000E7210000}"/>
    <cellStyle name="Entrada 19 2" xfId="17127" xr:uid="{00000000-0005-0000-0000-0000E8210000}"/>
    <cellStyle name="Entrada 19 2 2" xfId="17128" xr:uid="{00000000-0005-0000-0000-0000E9210000}"/>
    <cellStyle name="Entrada 19 2 2 2" xfId="17129" xr:uid="{00000000-0005-0000-0000-0000EA210000}"/>
    <cellStyle name="Entrada 19 2 2 3" xfId="17130" xr:uid="{00000000-0005-0000-0000-0000EB210000}"/>
    <cellStyle name="Entrada 19 2 3" xfId="17131" xr:uid="{00000000-0005-0000-0000-0000EC210000}"/>
    <cellStyle name="Entrada 19 2 4" xfId="17132" xr:uid="{00000000-0005-0000-0000-0000ED210000}"/>
    <cellStyle name="Entrada 19 3" xfId="17133" xr:uid="{00000000-0005-0000-0000-0000EE210000}"/>
    <cellStyle name="Entrada 19 3 2" xfId="17134" xr:uid="{00000000-0005-0000-0000-0000EF210000}"/>
    <cellStyle name="Entrada 19 3 2 2" xfId="17135" xr:uid="{00000000-0005-0000-0000-0000F0210000}"/>
    <cellStyle name="Entrada 19 3 2 3" xfId="17136" xr:uid="{00000000-0005-0000-0000-0000F1210000}"/>
    <cellStyle name="Entrada 19 3 3" xfId="17137" xr:uid="{00000000-0005-0000-0000-0000F2210000}"/>
    <cellStyle name="Entrada 19 3 3 2" xfId="17138" xr:uid="{00000000-0005-0000-0000-0000F3210000}"/>
    <cellStyle name="Entrada 19 3 3 3" xfId="17139" xr:uid="{00000000-0005-0000-0000-0000F4210000}"/>
    <cellStyle name="Entrada 19 3 4" xfId="17140" xr:uid="{00000000-0005-0000-0000-0000F5210000}"/>
    <cellStyle name="Entrada 19 3 5" xfId="17141" xr:uid="{00000000-0005-0000-0000-0000F6210000}"/>
    <cellStyle name="Entrada 19 4" xfId="17142" xr:uid="{00000000-0005-0000-0000-0000F7210000}"/>
    <cellStyle name="Entrada 19 4 2" xfId="17143" xr:uid="{00000000-0005-0000-0000-0000F8210000}"/>
    <cellStyle name="Entrada 19 4 3" xfId="17144" xr:uid="{00000000-0005-0000-0000-0000F9210000}"/>
    <cellStyle name="Entrada 19 5" xfId="17145" xr:uid="{00000000-0005-0000-0000-0000FA210000}"/>
    <cellStyle name="Entrada 19 5 2" xfId="17146" xr:uid="{00000000-0005-0000-0000-0000FB210000}"/>
    <cellStyle name="Entrada 19 6" xfId="17147" xr:uid="{00000000-0005-0000-0000-0000FC210000}"/>
    <cellStyle name="Entrada 2" xfId="3698" xr:uid="{00000000-0005-0000-0000-0000FD210000}"/>
    <cellStyle name="Entrada 2 2" xfId="17148" xr:uid="{00000000-0005-0000-0000-0000FE210000}"/>
    <cellStyle name="Entrada 2 2 2" xfId="17149" xr:uid="{00000000-0005-0000-0000-0000FF210000}"/>
    <cellStyle name="Entrada 2 2 2 2" xfId="17150" xr:uid="{00000000-0005-0000-0000-000000220000}"/>
    <cellStyle name="Entrada 2 2 2 3" xfId="17151" xr:uid="{00000000-0005-0000-0000-000001220000}"/>
    <cellStyle name="Entrada 2 2 3" xfId="17152" xr:uid="{00000000-0005-0000-0000-000002220000}"/>
    <cellStyle name="Entrada 2 2 4" xfId="17153" xr:uid="{00000000-0005-0000-0000-000003220000}"/>
    <cellStyle name="Entrada 2 3" xfId="17154" xr:uid="{00000000-0005-0000-0000-000004220000}"/>
    <cellStyle name="Entrada 2 3 2" xfId="17155" xr:uid="{00000000-0005-0000-0000-000005220000}"/>
    <cellStyle name="Entrada 2 3 2 2" xfId="17156" xr:uid="{00000000-0005-0000-0000-000006220000}"/>
    <cellStyle name="Entrada 2 3 2 3" xfId="17157" xr:uid="{00000000-0005-0000-0000-000007220000}"/>
    <cellStyle name="Entrada 2 3 3" xfId="17158" xr:uid="{00000000-0005-0000-0000-000008220000}"/>
    <cellStyle name="Entrada 2 3 3 2" xfId="17159" xr:uid="{00000000-0005-0000-0000-000009220000}"/>
    <cellStyle name="Entrada 2 3 3 3" xfId="17160" xr:uid="{00000000-0005-0000-0000-00000A220000}"/>
    <cellStyle name="Entrada 2 3 4" xfId="17161" xr:uid="{00000000-0005-0000-0000-00000B220000}"/>
    <cellStyle name="Entrada 2 3 5" xfId="17162" xr:uid="{00000000-0005-0000-0000-00000C220000}"/>
    <cellStyle name="Entrada 2 4" xfId="17163" xr:uid="{00000000-0005-0000-0000-00000D220000}"/>
    <cellStyle name="Entrada 2 4 2" xfId="17164" xr:uid="{00000000-0005-0000-0000-00000E220000}"/>
    <cellStyle name="Entrada 2 4 3" xfId="17165" xr:uid="{00000000-0005-0000-0000-00000F220000}"/>
    <cellStyle name="Entrada 2 5" xfId="17166" xr:uid="{00000000-0005-0000-0000-000010220000}"/>
    <cellStyle name="Entrada 2 5 2" xfId="17167" xr:uid="{00000000-0005-0000-0000-000011220000}"/>
    <cellStyle name="Entrada 2 6" xfId="17168" xr:uid="{00000000-0005-0000-0000-000012220000}"/>
    <cellStyle name="Entrada 20" xfId="11878" xr:uid="{00000000-0005-0000-0000-000013220000}"/>
    <cellStyle name="Entrada 20 2" xfId="17169" xr:uid="{00000000-0005-0000-0000-000014220000}"/>
    <cellStyle name="Entrada 20 2 2" xfId="17170" xr:uid="{00000000-0005-0000-0000-000015220000}"/>
    <cellStyle name="Entrada 20 2 2 2" xfId="17171" xr:uid="{00000000-0005-0000-0000-000016220000}"/>
    <cellStyle name="Entrada 20 2 2 3" xfId="17172" xr:uid="{00000000-0005-0000-0000-000017220000}"/>
    <cellStyle name="Entrada 20 2 3" xfId="17173" xr:uid="{00000000-0005-0000-0000-000018220000}"/>
    <cellStyle name="Entrada 20 2 4" xfId="17174" xr:uid="{00000000-0005-0000-0000-000019220000}"/>
    <cellStyle name="Entrada 20 3" xfId="17175" xr:uid="{00000000-0005-0000-0000-00001A220000}"/>
    <cellStyle name="Entrada 20 3 2" xfId="17176" xr:uid="{00000000-0005-0000-0000-00001B220000}"/>
    <cellStyle name="Entrada 20 3 2 2" xfId="17177" xr:uid="{00000000-0005-0000-0000-00001C220000}"/>
    <cellStyle name="Entrada 20 3 2 3" xfId="17178" xr:uid="{00000000-0005-0000-0000-00001D220000}"/>
    <cellStyle name="Entrada 20 3 3" xfId="17179" xr:uid="{00000000-0005-0000-0000-00001E220000}"/>
    <cellStyle name="Entrada 20 3 3 2" xfId="17180" xr:uid="{00000000-0005-0000-0000-00001F220000}"/>
    <cellStyle name="Entrada 20 3 3 3" xfId="17181" xr:uid="{00000000-0005-0000-0000-000020220000}"/>
    <cellStyle name="Entrada 20 3 4" xfId="17182" xr:uid="{00000000-0005-0000-0000-000021220000}"/>
    <cellStyle name="Entrada 20 3 5" xfId="17183" xr:uid="{00000000-0005-0000-0000-000022220000}"/>
    <cellStyle name="Entrada 20 4" xfId="17184" xr:uid="{00000000-0005-0000-0000-000023220000}"/>
    <cellStyle name="Entrada 20 4 2" xfId="17185" xr:uid="{00000000-0005-0000-0000-000024220000}"/>
    <cellStyle name="Entrada 20 4 3" xfId="17186" xr:uid="{00000000-0005-0000-0000-000025220000}"/>
    <cellStyle name="Entrada 20 5" xfId="17187" xr:uid="{00000000-0005-0000-0000-000026220000}"/>
    <cellStyle name="Entrada 20 5 2" xfId="17188" xr:uid="{00000000-0005-0000-0000-000027220000}"/>
    <cellStyle name="Entrada 20 6" xfId="17189" xr:uid="{00000000-0005-0000-0000-000028220000}"/>
    <cellStyle name="Entrada 21" xfId="11879" xr:uid="{00000000-0005-0000-0000-000029220000}"/>
    <cellStyle name="Entrada 21 2" xfId="17190" xr:uid="{00000000-0005-0000-0000-00002A220000}"/>
    <cellStyle name="Entrada 21 2 2" xfId="17191" xr:uid="{00000000-0005-0000-0000-00002B220000}"/>
    <cellStyle name="Entrada 21 2 2 2" xfId="17192" xr:uid="{00000000-0005-0000-0000-00002C220000}"/>
    <cellStyle name="Entrada 21 2 2 3" xfId="17193" xr:uid="{00000000-0005-0000-0000-00002D220000}"/>
    <cellStyle name="Entrada 21 2 3" xfId="17194" xr:uid="{00000000-0005-0000-0000-00002E220000}"/>
    <cellStyle name="Entrada 21 2 4" xfId="17195" xr:uid="{00000000-0005-0000-0000-00002F220000}"/>
    <cellStyle name="Entrada 21 3" xfId="17196" xr:uid="{00000000-0005-0000-0000-000030220000}"/>
    <cellStyle name="Entrada 21 3 2" xfId="17197" xr:uid="{00000000-0005-0000-0000-000031220000}"/>
    <cellStyle name="Entrada 21 3 2 2" xfId="17198" xr:uid="{00000000-0005-0000-0000-000032220000}"/>
    <cellStyle name="Entrada 21 3 2 3" xfId="17199" xr:uid="{00000000-0005-0000-0000-000033220000}"/>
    <cellStyle name="Entrada 21 3 3" xfId="17200" xr:uid="{00000000-0005-0000-0000-000034220000}"/>
    <cellStyle name="Entrada 21 3 3 2" xfId="17201" xr:uid="{00000000-0005-0000-0000-000035220000}"/>
    <cellStyle name="Entrada 21 3 3 3" xfId="17202" xr:uid="{00000000-0005-0000-0000-000036220000}"/>
    <cellStyle name="Entrada 21 3 4" xfId="17203" xr:uid="{00000000-0005-0000-0000-000037220000}"/>
    <cellStyle name="Entrada 21 3 5" xfId="17204" xr:uid="{00000000-0005-0000-0000-000038220000}"/>
    <cellStyle name="Entrada 21 4" xfId="17205" xr:uid="{00000000-0005-0000-0000-000039220000}"/>
    <cellStyle name="Entrada 21 4 2" xfId="17206" xr:uid="{00000000-0005-0000-0000-00003A220000}"/>
    <cellStyle name="Entrada 21 4 3" xfId="17207" xr:uid="{00000000-0005-0000-0000-00003B220000}"/>
    <cellStyle name="Entrada 21 5" xfId="17208" xr:uid="{00000000-0005-0000-0000-00003C220000}"/>
    <cellStyle name="Entrada 21 5 2" xfId="17209" xr:uid="{00000000-0005-0000-0000-00003D220000}"/>
    <cellStyle name="Entrada 21 6" xfId="17210" xr:uid="{00000000-0005-0000-0000-00003E220000}"/>
    <cellStyle name="Entrada 22" xfId="11880" xr:uid="{00000000-0005-0000-0000-00003F220000}"/>
    <cellStyle name="Entrada 22 2" xfId="17211" xr:uid="{00000000-0005-0000-0000-000040220000}"/>
    <cellStyle name="Entrada 22 2 2" xfId="17212" xr:uid="{00000000-0005-0000-0000-000041220000}"/>
    <cellStyle name="Entrada 22 2 2 2" xfId="17213" xr:uid="{00000000-0005-0000-0000-000042220000}"/>
    <cellStyle name="Entrada 22 2 2 3" xfId="17214" xr:uid="{00000000-0005-0000-0000-000043220000}"/>
    <cellStyle name="Entrada 22 2 3" xfId="17215" xr:uid="{00000000-0005-0000-0000-000044220000}"/>
    <cellStyle name="Entrada 22 2 4" xfId="17216" xr:uid="{00000000-0005-0000-0000-000045220000}"/>
    <cellStyle name="Entrada 22 3" xfId="17217" xr:uid="{00000000-0005-0000-0000-000046220000}"/>
    <cellStyle name="Entrada 22 3 2" xfId="17218" xr:uid="{00000000-0005-0000-0000-000047220000}"/>
    <cellStyle name="Entrada 22 3 2 2" xfId="17219" xr:uid="{00000000-0005-0000-0000-000048220000}"/>
    <cellStyle name="Entrada 22 3 2 3" xfId="17220" xr:uid="{00000000-0005-0000-0000-000049220000}"/>
    <cellStyle name="Entrada 22 3 3" xfId="17221" xr:uid="{00000000-0005-0000-0000-00004A220000}"/>
    <cellStyle name="Entrada 22 3 3 2" xfId="17222" xr:uid="{00000000-0005-0000-0000-00004B220000}"/>
    <cellStyle name="Entrada 22 3 3 3" xfId="17223" xr:uid="{00000000-0005-0000-0000-00004C220000}"/>
    <cellStyle name="Entrada 22 3 4" xfId="17224" xr:uid="{00000000-0005-0000-0000-00004D220000}"/>
    <cellStyle name="Entrada 22 3 5" xfId="17225" xr:uid="{00000000-0005-0000-0000-00004E220000}"/>
    <cellStyle name="Entrada 22 4" xfId="17226" xr:uid="{00000000-0005-0000-0000-00004F220000}"/>
    <cellStyle name="Entrada 22 4 2" xfId="17227" xr:uid="{00000000-0005-0000-0000-000050220000}"/>
    <cellStyle name="Entrada 22 4 3" xfId="17228" xr:uid="{00000000-0005-0000-0000-000051220000}"/>
    <cellStyle name="Entrada 22 5" xfId="17229" xr:uid="{00000000-0005-0000-0000-000052220000}"/>
    <cellStyle name="Entrada 22 5 2" xfId="17230" xr:uid="{00000000-0005-0000-0000-000053220000}"/>
    <cellStyle name="Entrada 22 6" xfId="17231" xr:uid="{00000000-0005-0000-0000-000054220000}"/>
    <cellStyle name="Entrada 23" xfId="11881" xr:uid="{00000000-0005-0000-0000-000055220000}"/>
    <cellStyle name="Entrada 23 2" xfId="17232" xr:uid="{00000000-0005-0000-0000-000056220000}"/>
    <cellStyle name="Entrada 23 2 2" xfId="17233" xr:uid="{00000000-0005-0000-0000-000057220000}"/>
    <cellStyle name="Entrada 23 2 2 2" xfId="17234" xr:uid="{00000000-0005-0000-0000-000058220000}"/>
    <cellStyle name="Entrada 23 2 2 3" xfId="17235" xr:uid="{00000000-0005-0000-0000-000059220000}"/>
    <cellStyle name="Entrada 23 2 3" xfId="17236" xr:uid="{00000000-0005-0000-0000-00005A220000}"/>
    <cellStyle name="Entrada 23 2 4" xfId="17237" xr:uid="{00000000-0005-0000-0000-00005B220000}"/>
    <cellStyle name="Entrada 23 3" xfId="17238" xr:uid="{00000000-0005-0000-0000-00005C220000}"/>
    <cellStyle name="Entrada 23 3 2" xfId="17239" xr:uid="{00000000-0005-0000-0000-00005D220000}"/>
    <cellStyle name="Entrada 23 3 2 2" xfId="17240" xr:uid="{00000000-0005-0000-0000-00005E220000}"/>
    <cellStyle name="Entrada 23 3 2 3" xfId="17241" xr:uid="{00000000-0005-0000-0000-00005F220000}"/>
    <cellStyle name="Entrada 23 3 3" xfId="17242" xr:uid="{00000000-0005-0000-0000-000060220000}"/>
    <cellStyle name="Entrada 23 3 3 2" xfId="17243" xr:uid="{00000000-0005-0000-0000-000061220000}"/>
    <cellStyle name="Entrada 23 3 3 3" xfId="17244" xr:uid="{00000000-0005-0000-0000-000062220000}"/>
    <cellStyle name="Entrada 23 3 4" xfId="17245" xr:uid="{00000000-0005-0000-0000-000063220000}"/>
    <cellStyle name="Entrada 23 3 5" xfId="17246" xr:uid="{00000000-0005-0000-0000-000064220000}"/>
    <cellStyle name="Entrada 23 4" xfId="17247" xr:uid="{00000000-0005-0000-0000-000065220000}"/>
    <cellStyle name="Entrada 23 4 2" xfId="17248" xr:uid="{00000000-0005-0000-0000-000066220000}"/>
    <cellStyle name="Entrada 23 4 3" xfId="17249" xr:uid="{00000000-0005-0000-0000-000067220000}"/>
    <cellStyle name="Entrada 23 5" xfId="17250" xr:uid="{00000000-0005-0000-0000-000068220000}"/>
    <cellStyle name="Entrada 23 5 2" xfId="17251" xr:uid="{00000000-0005-0000-0000-000069220000}"/>
    <cellStyle name="Entrada 23 6" xfId="17252" xr:uid="{00000000-0005-0000-0000-00006A220000}"/>
    <cellStyle name="Entrada 24" xfId="11882" xr:uid="{00000000-0005-0000-0000-00006B220000}"/>
    <cellStyle name="Entrada 24 2" xfId="17253" xr:uid="{00000000-0005-0000-0000-00006C220000}"/>
    <cellStyle name="Entrada 24 2 2" xfId="17254" xr:uid="{00000000-0005-0000-0000-00006D220000}"/>
    <cellStyle name="Entrada 24 2 2 2" xfId="17255" xr:uid="{00000000-0005-0000-0000-00006E220000}"/>
    <cellStyle name="Entrada 24 2 2 3" xfId="17256" xr:uid="{00000000-0005-0000-0000-00006F220000}"/>
    <cellStyle name="Entrada 24 2 3" xfId="17257" xr:uid="{00000000-0005-0000-0000-000070220000}"/>
    <cellStyle name="Entrada 24 2 4" xfId="17258" xr:uid="{00000000-0005-0000-0000-000071220000}"/>
    <cellStyle name="Entrada 24 3" xfId="17259" xr:uid="{00000000-0005-0000-0000-000072220000}"/>
    <cellStyle name="Entrada 24 3 2" xfId="17260" xr:uid="{00000000-0005-0000-0000-000073220000}"/>
    <cellStyle name="Entrada 24 3 2 2" xfId="17261" xr:uid="{00000000-0005-0000-0000-000074220000}"/>
    <cellStyle name="Entrada 24 3 2 3" xfId="17262" xr:uid="{00000000-0005-0000-0000-000075220000}"/>
    <cellStyle name="Entrada 24 3 3" xfId="17263" xr:uid="{00000000-0005-0000-0000-000076220000}"/>
    <cellStyle name="Entrada 24 3 3 2" xfId="17264" xr:uid="{00000000-0005-0000-0000-000077220000}"/>
    <cellStyle name="Entrada 24 3 3 3" xfId="17265" xr:uid="{00000000-0005-0000-0000-000078220000}"/>
    <cellStyle name="Entrada 24 3 4" xfId="17266" xr:uid="{00000000-0005-0000-0000-000079220000}"/>
    <cellStyle name="Entrada 24 3 5" xfId="17267" xr:uid="{00000000-0005-0000-0000-00007A220000}"/>
    <cellStyle name="Entrada 24 4" xfId="17268" xr:uid="{00000000-0005-0000-0000-00007B220000}"/>
    <cellStyle name="Entrada 24 4 2" xfId="17269" xr:uid="{00000000-0005-0000-0000-00007C220000}"/>
    <cellStyle name="Entrada 24 4 3" xfId="17270" xr:uid="{00000000-0005-0000-0000-00007D220000}"/>
    <cellStyle name="Entrada 24 5" xfId="17271" xr:uid="{00000000-0005-0000-0000-00007E220000}"/>
    <cellStyle name="Entrada 24 5 2" xfId="17272" xr:uid="{00000000-0005-0000-0000-00007F220000}"/>
    <cellStyle name="Entrada 24 6" xfId="17273" xr:uid="{00000000-0005-0000-0000-000080220000}"/>
    <cellStyle name="Entrada 25" xfId="11883" xr:uid="{00000000-0005-0000-0000-000081220000}"/>
    <cellStyle name="Entrada 25 2" xfId="17274" xr:uid="{00000000-0005-0000-0000-000082220000}"/>
    <cellStyle name="Entrada 25 2 2" xfId="17275" xr:uid="{00000000-0005-0000-0000-000083220000}"/>
    <cellStyle name="Entrada 25 2 2 2" xfId="17276" xr:uid="{00000000-0005-0000-0000-000084220000}"/>
    <cellStyle name="Entrada 25 2 2 3" xfId="17277" xr:uid="{00000000-0005-0000-0000-000085220000}"/>
    <cellStyle name="Entrada 25 2 3" xfId="17278" xr:uid="{00000000-0005-0000-0000-000086220000}"/>
    <cellStyle name="Entrada 25 2 4" xfId="17279" xr:uid="{00000000-0005-0000-0000-000087220000}"/>
    <cellStyle name="Entrada 25 3" xfId="17280" xr:uid="{00000000-0005-0000-0000-000088220000}"/>
    <cellStyle name="Entrada 25 3 2" xfId="17281" xr:uid="{00000000-0005-0000-0000-000089220000}"/>
    <cellStyle name="Entrada 25 3 2 2" xfId="17282" xr:uid="{00000000-0005-0000-0000-00008A220000}"/>
    <cellStyle name="Entrada 25 3 2 3" xfId="17283" xr:uid="{00000000-0005-0000-0000-00008B220000}"/>
    <cellStyle name="Entrada 25 3 3" xfId="17284" xr:uid="{00000000-0005-0000-0000-00008C220000}"/>
    <cellStyle name="Entrada 25 3 3 2" xfId="17285" xr:uid="{00000000-0005-0000-0000-00008D220000}"/>
    <cellStyle name="Entrada 25 3 3 3" xfId="17286" xr:uid="{00000000-0005-0000-0000-00008E220000}"/>
    <cellStyle name="Entrada 25 3 4" xfId="17287" xr:uid="{00000000-0005-0000-0000-00008F220000}"/>
    <cellStyle name="Entrada 25 3 5" xfId="17288" xr:uid="{00000000-0005-0000-0000-000090220000}"/>
    <cellStyle name="Entrada 25 4" xfId="17289" xr:uid="{00000000-0005-0000-0000-000091220000}"/>
    <cellStyle name="Entrada 25 4 2" xfId="17290" xr:uid="{00000000-0005-0000-0000-000092220000}"/>
    <cellStyle name="Entrada 25 4 3" xfId="17291" xr:uid="{00000000-0005-0000-0000-000093220000}"/>
    <cellStyle name="Entrada 25 5" xfId="17292" xr:uid="{00000000-0005-0000-0000-000094220000}"/>
    <cellStyle name="Entrada 25 5 2" xfId="17293" xr:uid="{00000000-0005-0000-0000-000095220000}"/>
    <cellStyle name="Entrada 25 6" xfId="17294" xr:uid="{00000000-0005-0000-0000-000096220000}"/>
    <cellStyle name="Entrada 26" xfId="11884" xr:uid="{00000000-0005-0000-0000-000097220000}"/>
    <cellStyle name="Entrada 26 2" xfId="17295" xr:uid="{00000000-0005-0000-0000-000098220000}"/>
    <cellStyle name="Entrada 26 2 2" xfId="17296" xr:uid="{00000000-0005-0000-0000-000099220000}"/>
    <cellStyle name="Entrada 26 2 2 2" xfId="17297" xr:uid="{00000000-0005-0000-0000-00009A220000}"/>
    <cellStyle name="Entrada 26 2 2 3" xfId="17298" xr:uid="{00000000-0005-0000-0000-00009B220000}"/>
    <cellStyle name="Entrada 26 2 3" xfId="17299" xr:uid="{00000000-0005-0000-0000-00009C220000}"/>
    <cellStyle name="Entrada 26 2 4" xfId="17300" xr:uid="{00000000-0005-0000-0000-00009D220000}"/>
    <cellStyle name="Entrada 26 3" xfId="17301" xr:uid="{00000000-0005-0000-0000-00009E220000}"/>
    <cellStyle name="Entrada 26 3 2" xfId="17302" xr:uid="{00000000-0005-0000-0000-00009F220000}"/>
    <cellStyle name="Entrada 26 3 2 2" xfId="17303" xr:uid="{00000000-0005-0000-0000-0000A0220000}"/>
    <cellStyle name="Entrada 26 3 2 3" xfId="17304" xr:uid="{00000000-0005-0000-0000-0000A1220000}"/>
    <cellStyle name="Entrada 26 3 3" xfId="17305" xr:uid="{00000000-0005-0000-0000-0000A2220000}"/>
    <cellStyle name="Entrada 26 3 3 2" xfId="17306" xr:uid="{00000000-0005-0000-0000-0000A3220000}"/>
    <cellStyle name="Entrada 26 3 3 3" xfId="17307" xr:uid="{00000000-0005-0000-0000-0000A4220000}"/>
    <cellStyle name="Entrada 26 3 4" xfId="17308" xr:uid="{00000000-0005-0000-0000-0000A5220000}"/>
    <cellStyle name="Entrada 26 3 5" xfId="17309" xr:uid="{00000000-0005-0000-0000-0000A6220000}"/>
    <cellStyle name="Entrada 26 4" xfId="17310" xr:uid="{00000000-0005-0000-0000-0000A7220000}"/>
    <cellStyle name="Entrada 26 4 2" xfId="17311" xr:uid="{00000000-0005-0000-0000-0000A8220000}"/>
    <cellStyle name="Entrada 26 4 3" xfId="17312" xr:uid="{00000000-0005-0000-0000-0000A9220000}"/>
    <cellStyle name="Entrada 26 5" xfId="17313" xr:uid="{00000000-0005-0000-0000-0000AA220000}"/>
    <cellStyle name="Entrada 26 5 2" xfId="17314" xr:uid="{00000000-0005-0000-0000-0000AB220000}"/>
    <cellStyle name="Entrada 26 6" xfId="17315" xr:uid="{00000000-0005-0000-0000-0000AC220000}"/>
    <cellStyle name="Entrada 27" xfId="11885" xr:uid="{00000000-0005-0000-0000-0000AD220000}"/>
    <cellStyle name="Entrada 27 2" xfId="17316" xr:uid="{00000000-0005-0000-0000-0000AE220000}"/>
    <cellStyle name="Entrada 27 2 2" xfId="17317" xr:uid="{00000000-0005-0000-0000-0000AF220000}"/>
    <cellStyle name="Entrada 27 2 2 2" xfId="17318" xr:uid="{00000000-0005-0000-0000-0000B0220000}"/>
    <cellStyle name="Entrada 27 2 2 3" xfId="17319" xr:uid="{00000000-0005-0000-0000-0000B1220000}"/>
    <cellStyle name="Entrada 27 2 3" xfId="17320" xr:uid="{00000000-0005-0000-0000-0000B2220000}"/>
    <cellStyle name="Entrada 27 2 4" xfId="17321" xr:uid="{00000000-0005-0000-0000-0000B3220000}"/>
    <cellStyle name="Entrada 27 3" xfId="17322" xr:uid="{00000000-0005-0000-0000-0000B4220000}"/>
    <cellStyle name="Entrada 27 3 2" xfId="17323" xr:uid="{00000000-0005-0000-0000-0000B5220000}"/>
    <cellStyle name="Entrada 27 3 2 2" xfId="17324" xr:uid="{00000000-0005-0000-0000-0000B6220000}"/>
    <cellStyle name="Entrada 27 3 2 3" xfId="17325" xr:uid="{00000000-0005-0000-0000-0000B7220000}"/>
    <cellStyle name="Entrada 27 3 3" xfId="17326" xr:uid="{00000000-0005-0000-0000-0000B8220000}"/>
    <cellStyle name="Entrada 27 3 3 2" xfId="17327" xr:uid="{00000000-0005-0000-0000-0000B9220000}"/>
    <cellStyle name="Entrada 27 3 3 3" xfId="17328" xr:uid="{00000000-0005-0000-0000-0000BA220000}"/>
    <cellStyle name="Entrada 27 3 4" xfId="17329" xr:uid="{00000000-0005-0000-0000-0000BB220000}"/>
    <cellStyle name="Entrada 27 3 5" xfId="17330" xr:uid="{00000000-0005-0000-0000-0000BC220000}"/>
    <cellStyle name="Entrada 27 4" xfId="17331" xr:uid="{00000000-0005-0000-0000-0000BD220000}"/>
    <cellStyle name="Entrada 27 4 2" xfId="17332" xr:uid="{00000000-0005-0000-0000-0000BE220000}"/>
    <cellStyle name="Entrada 27 4 3" xfId="17333" xr:uid="{00000000-0005-0000-0000-0000BF220000}"/>
    <cellStyle name="Entrada 27 5" xfId="17334" xr:uid="{00000000-0005-0000-0000-0000C0220000}"/>
    <cellStyle name="Entrada 27 5 2" xfId="17335" xr:uid="{00000000-0005-0000-0000-0000C1220000}"/>
    <cellStyle name="Entrada 27 6" xfId="17336" xr:uid="{00000000-0005-0000-0000-0000C2220000}"/>
    <cellStyle name="Entrada 28" xfId="11886" xr:uid="{00000000-0005-0000-0000-0000C3220000}"/>
    <cellStyle name="Entrada 28 2" xfId="17337" xr:uid="{00000000-0005-0000-0000-0000C4220000}"/>
    <cellStyle name="Entrada 28 2 2" xfId="17338" xr:uid="{00000000-0005-0000-0000-0000C5220000}"/>
    <cellStyle name="Entrada 28 2 2 2" xfId="17339" xr:uid="{00000000-0005-0000-0000-0000C6220000}"/>
    <cellStyle name="Entrada 28 2 2 3" xfId="17340" xr:uid="{00000000-0005-0000-0000-0000C7220000}"/>
    <cellStyle name="Entrada 28 2 3" xfId="17341" xr:uid="{00000000-0005-0000-0000-0000C8220000}"/>
    <cellStyle name="Entrada 28 2 4" xfId="17342" xr:uid="{00000000-0005-0000-0000-0000C9220000}"/>
    <cellStyle name="Entrada 28 3" xfId="17343" xr:uid="{00000000-0005-0000-0000-0000CA220000}"/>
    <cellStyle name="Entrada 28 3 2" xfId="17344" xr:uid="{00000000-0005-0000-0000-0000CB220000}"/>
    <cellStyle name="Entrada 28 3 2 2" xfId="17345" xr:uid="{00000000-0005-0000-0000-0000CC220000}"/>
    <cellStyle name="Entrada 28 3 2 3" xfId="17346" xr:uid="{00000000-0005-0000-0000-0000CD220000}"/>
    <cellStyle name="Entrada 28 3 3" xfId="17347" xr:uid="{00000000-0005-0000-0000-0000CE220000}"/>
    <cellStyle name="Entrada 28 3 3 2" xfId="17348" xr:uid="{00000000-0005-0000-0000-0000CF220000}"/>
    <cellStyle name="Entrada 28 3 3 3" xfId="17349" xr:uid="{00000000-0005-0000-0000-0000D0220000}"/>
    <cellStyle name="Entrada 28 3 4" xfId="17350" xr:uid="{00000000-0005-0000-0000-0000D1220000}"/>
    <cellStyle name="Entrada 28 3 5" xfId="17351" xr:uid="{00000000-0005-0000-0000-0000D2220000}"/>
    <cellStyle name="Entrada 28 4" xfId="17352" xr:uid="{00000000-0005-0000-0000-0000D3220000}"/>
    <cellStyle name="Entrada 28 4 2" xfId="17353" xr:uid="{00000000-0005-0000-0000-0000D4220000}"/>
    <cellStyle name="Entrada 28 4 3" xfId="17354" xr:uid="{00000000-0005-0000-0000-0000D5220000}"/>
    <cellStyle name="Entrada 28 5" xfId="17355" xr:uid="{00000000-0005-0000-0000-0000D6220000}"/>
    <cellStyle name="Entrada 28 5 2" xfId="17356" xr:uid="{00000000-0005-0000-0000-0000D7220000}"/>
    <cellStyle name="Entrada 28 6" xfId="17357" xr:uid="{00000000-0005-0000-0000-0000D8220000}"/>
    <cellStyle name="Entrada 29" xfId="11887" xr:uid="{00000000-0005-0000-0000-0000D9220000}"/>
    <cellStyle name="Entrada 29 2" xfId="17358" xr:uid="{00000000-0005-0000-0000-0000DA220000}"/>
    <cellStyle name="Entrada 29 2 2" xfId="17359" xr:uid="{00000000-0005-0000-0000-0000DB220000}"/>
    <cellStyle name="Entrada 29 2 2 2" xfId="17360" xr:uid="{00000000-0005-0000-0000-0000DC220000}"/>
    <cellStyle name="Entrada 29 2 2 3" xfId="17361" xr:uid="{00000000-0005-0000-0000-0000DD220000}"/>
    <cellStyle name="Entrada 29 2 3" xfId="17362" xr:uid="{00000000-0005-0000-0000-0000DE220000}"/>
    <cellStyle name="Entrada 29 2 4" xfId="17363" xr:uid="{00000000-0005-0000-0000-0000DF220000}"/>
    <cellStyle name="Entrada 29 3" xfId="17364" xr:uid="{00000000-0005-0000-0000-0000E0220000}"/>
    <cellStyle name="Entrada 29 3 2" xfId="17365" xr:uid="{00000000-0005-0000-0000-0000E1220000}"/>
    <cellStyle name="Entrada 29 3 2 2" xfId="17366" xr:uid="{00000000-0005-0000-0000-0000E2220000}"/>
    <cellStyle name="Entrada 29 3 2 3" xfId="17367" xr:uid="{00000000-0005-0000-0000-0000E3220000}"/>
    <cellStyle name="Entrada 29 3 3" xfId="17368" xr:uid="{00000000-0005-0000-0000-0000E4220000}"/>
    <cellStyle name="Entrada 29 3 3 2" xfId="17369" xr:uid="{00000000-0005-0000-0000-0000E5220000}"/>
    <cellStyle name="Entrada 29 3 3 3" xfId="17370" xr:uid="{00000000-0005-0000-0000-0000E6220000}"/>
    <cellStyle name="Entrada 29 3 4" xfId="17371" xr:uid="{00000000-0005-0000-0000-0000E7220000}"/>
    <cellStyle name="Entrada 29 3 5" xfId="17372" xr:uid="{00000000-0005-0000-0000-0000E8220000}"/>
    <cellStyle name="Entrada 29 4" xfId="17373" xr:uid="{00000000-0005-0000-0000-0000E9220000}"/>
    <cellStyle name="Entrada 29 4 2" xfId="17374" xr:uid="{00000000-0005-0000-0000-0000EA220000}"/>
    <cellStyle name="Entrada 29 4 3" xfId="17375" xr:uid="{00000000-0005-0000-0000-0000EB220000}"/>
    <cellStyle name="Entrada 29 5" xfId="17376" xr:uid="{00000000-0005-0000-0000-0000EC220000}"/>
    <cellStyle name="Entrada 29 5 2" xfId="17377" xr:uid="{00000000-0005-0000-0000-0000ED220000}"/>
    <cellStyle name="Entrada 29 6" xfId="17378" xr:uid="{00000000-0005-0000-0000-0000EE220000}"/>
    <cellStyle name="Entrada 3" xfId="3699" xr:uid="{00000000-0005-0000-0000-0000EF220000}"/>
    <cellStyle name="Entrada 3 2" xfId="17379" xr:uid="{00000000-0005-0000-0000-0000F0220000}"/>
    <cellStyle name="Entrada 3 2 2" xfId="17380" xr:uid="{00000000-0005-0000-0000-0000F1220000}"/>
    <cellStyle name="Entrada 3 2 2 2" xfId="17381" xr:uid="{00000000-0005-0000-0000-0000F2220000}"/>
    <cellStyle name="Entrada 3 2 2 3" xfId="17382" xr:uid="{00000000-0005-0000-0000-0000F3220000}"/>
    <cellStyle name="Entrada 3 2 3" xfId="17383" xr:uid="{00000000-0005-0000-0000-0000F4220000}"/>
    <cellStyle name="Entrada 3 2 4" xfId="17384" xr:uid="{00000000-0005-0000-0000-0000F5220000}"/>
    <cellStyle name="Entrada 3 3" xfId="17385" xr:uid="{00000000-0005-0000-0000-0000F6220000}"/>
    <cellStyle name="Entrada 3 3 2" xfId="17386" xr:uid="{00000000-0005-0000-0000-0000F7220000}"/>
    <cellStyle name="Entrada 3 3 2 2" xfId="17387" xr:uid="{00000000-0005-0000-0000-0000F8220000}"/>
    <cellStyle name="Entrada 3 3 2 3" xfId="17388" xr:uid="{00000000-0005-0000-0000-0000F9220000}"/>
    <cellStyle name="Entrada 3 3 3" xfId="17389" xr:uid="{00000000-0005-0000-0000-0000FA220000}"/>
    <cellStyle name="Entrada 3 3 3 2" xfId="17390" xr:uid="{00000000-0005-0000-0000-0000FB220000}"/>
    <cellStyle name="Entrada 3 3 3 3" xfId="17391" xr:uid="{00000000-0005-0000-0000-0000FC220000}"/>
    <cellStyle name="Entrada 3 3 4" xfId="17392" xr:uid="{00000000-0005-0000-0000-0000FD220000}"/>
    <cellStyle name="Entrada 3 3 5" xfId="17393" xr:uid="{00000000-0005-0000-0000-0000FE220000}"/>
    <cellStyle name="Entrada 3 4" xfId="17394" xr:uid="{00000000-0005-0000-0000-0000FF220000}"/>
    <cellStyle name="Entrada 3 4 2" xfId="17395" xr:uid="{00000000-0005-0000-0000-000000230000}"/>
    <cellStyle name="Entrada 3 4 3" xfId="17396" xr:uid="{00000000-0005-0000-0000-000001230000}"/>
    <cellStyle name="Entrada 3 5" xfId="17397" xr:uid="{00000000-0005-0000-0000-000002230000}"/>
    <cellStyle name="Entrada 3 5 2" xfId="17398" xr:uid="{00000000-0005-0000-0000-000003230000}"/>
    <cellStyle name="Entrada 3 6" xfId="17399" xr:uid="{00000000-0005-0000-0000-000004230000}"/>
    <cellStyle name="Entrada 30" xfId="11888" xr:uid="{00000000-0005-0000-0000-000005230000}"/>
    <cellStyle name="Entrada 30 2" xfId="17400" xr:uid="{00000000-0005-0000-0000-000006230000}"/>
    <cellStyle name="Entrada 30 2 2" xfId="17401" xr:uid="{00000000-0005-0000-0000-000007230000}"/>
    <cellStyle name="Entrada 30 2 2 2" xfId="17402" xr:uid="{00000000-0005-0000-0000-000008230000}"/>
    <cellStyle name="Entrada 30 2 2 3" xfId="17403" xr:uid="{00000000-0005-0000-0000-000009230000}"/>
    <cellStyle name="Entrada 30 2 3" xfId="17404" xr:uid="{00000000-0005-0000-0000-00000A230000}"/>
    <cellStyle name="Entrada 30 2 4" xfId="17405" xr:uid="{00000000-0005-0000-0000-00000B230000}"/>
    <cellStyle name="Entrada 30 3" xfId="17406" xr:uid="{00000000-0005-0000-0000-00000C230000}"/>
    <cellStyle name="Entrada 30 3 2" xfId="17407" xr:uid="{00000000-0005-0000-0000-00000D230000}"/>
    <cellStyle name="Entrada 30 3 2 2" xfId="17408" xr:uid="{00000000-0005-0000-0000-00000E230000}"/>
    <cellStyle name="Entrada 30 3 2 3" xfId="17409" xr:uid="{00000000-0005-0000-0000-00000F230000}"/>
    <cellStyle name="Entrada 30 3 3" xfId="17410" xr:uid="{00000000-0005-0000-0000-000010230000}"/>
    <cellStyle name="Entrada 30 3 3 2" xfId="17411" xr:uid="{00000000-0005-0000-0000-000011230000}"/>
    <cellStyle name="Entrada 30 3 3 3" xfId="17412" xr:uid="{00000000-0005-0000-0000-000012230000}"/>
    <cellStyle name="Entrada 30 3 4" xfId="17413" xr:uid="{00000000-0005-0000-0000-000013230000}"/>
    <cellStyle name="Entrada 30 3 5" xfId="17414" xr:uid="{00000000-0005-0000-0000-000014230000}"/>
    <cellStyle name="Entrada 30 4" xfId="17415" xr:uid="{00000000-0005-0000-0000-000015230000}"/>
    <cellStyle name="Entrada 30 4 2" xfId="17416" xr:uid="{00000000-0005-0000-0000-000016230000}"/>
    <cellStyle name="Entrada 30 4 3" xfId="17417" xr:uid="{00000000-0005-0000-0000-000017230000}"/>
    <cellStyle name="Entrada 30 5" xfId="17418" xr:uid="{00000000-0005-0000-0000-000018230000}"/>
    <cellStyle name="Entrada 30 5 2" xfId="17419" xr:uid="{00000000-0005-0000-0000-000019230000}"/>
    <cellStyle name="Entrada 30 6" xfId="17420" xr:uid="{00000000-0005-0000-0000-00001A230000}"/>
    <cellStyle name="Entrada 31" xfId="11889" xr:uid="{00000000-0005-0000-0000-00001B230000}"/>
    <cellStyle name="Entrada 31 2" xfId="17421" xr:uid="{00000000-0005-0000-0000-00001C230000}"/>
    <cellStyle name="Entrada 31 2 2" xfId="17422" xr:uid="{00000000-0005-0000-0000-00001D230000}"/>
    <cellStyle name="Entrada 31 2 2 2" xfId="17423" xr:uid="{00000000-0005-0000-0000-00001E230000}"/>
    <cellStyle name="Entrada 31 2 2 3" xfId="17424" xr:uid="{00000000-0005-0000-0000-00001F230000}"/>
    <cellStyle name="Entrada 31 2 3" xfId="17425" xr:uid="{00000000-0005-0000-0000-000020230000}"/>
    <cellStyle name="Entrada 31 2 4" xfId="17426" xr:uid="{00000000-0005-0000-0000-000021230000}"/>
    <cellStyle name="Entrada 31 3" xfId="17427" xr:uid="{00000000-0005-0000-0000-000022230000}"/>
    <cellStyle name="Entrada 31 3 2" xfId="17428" xr:uid="{00000000-0005-0000-0000-000023230000}"/>
    <cellStyle name="Entrada 31 3 2 2" xfId="17429" xr:uid="{00000000-0005-0000-0000-000024230000}"/>
    <cellStyle name="Entrada 31 3 2 3" xfId="17430" xr:uid="{00000000-0005-0000-0000-000025230000}"/>
    <cellStyle name="Entrada 31 3 3" xfId="17431" xr:uid="{00000000-0005-0000-0000-000026230000}"/>
    <cellStyle name="Entrada 31 3 3 2" xfId="17432" xr:uid="{00000000-0005-0000-0000-000027230000}"/>
    <cellStyle name="Entrada 31 3 3 3" xfId="17433" xr:uid="{00000000-0005-0000-0000-000028230000}"/>
    <cellStyle name="Entrada 31 3 4" xfId="17434" xr:uid="{00000000-0005-0000-0000-000029230000}"/>
    <cellStyle name="Entrada 31 3 5" xfId="17435" xr:uid="{00000000-0005-0000-0000-00002A230000}"/>
    <cellStyle name="Entrada 31 4" xfId="17436" xr:uid="{00000000-0005-0000-0000-00002B230000}"/>
    <cellStyle name="Entrada 31 4 2" xfId="17437" xr:uid="{00000000-0005-0000-0000-00002C230000}"/>
    <cellStyle name="Entrada 31 4 3" xfId="17438" xr:uid="{00000000-0005-0000-0000-00002D230000}"/>
    <cellStyle name="Entrada 31 5" xfId="17439" xr:uid="{00000000-0005-0000-0000-00002E230000}"/>
    <cellStyle name="Entrada 31 5 2" xfId="17440" xr:uid="{00000000-0005-0000-0000-00002F230000}"/>
    <cellStyle name="Entrada 31 6" xfId="17441" xr:uid="{00000000-0005-0000-0000-000030230000}"/>
    <cellStyle name="Entrada 32" xfId="11890" xr:uid="{00000000-0005-0000-0000-000031230000}"/>
    <cellStyle name="Entrada 32 2" xfId="17442" xr:uid="{00000000-0005-0000-0000-000032230000}"/>
    <cellStyle name="Entrada 32 2 2" xfId="17443" xr:uid="{00000000-0005-0000-0000-000033230000}"/>
    <cellStyle name="Entrada 32 2 2 2" xfId="17444" xr:uid="{00000000-0005-0000-0000-000034230000}"/>
    <cellStyle name="Entrada 32 2 2 3" xfId="17445" xr:uid="{00000000-0005-0000-0000-000035230000}"/>
    <cellStyle name="Entrada 32 2 3" xfId="17446" xr:uid="{00000000-0005-0000-0000-000036230000}"/>
    <cellStyle name="Entrada 32 2 4" xfId="17447" xr:uid="{00000000-0005-0000-0000-000037230000}"/>
    <cellStyle name="Entrada 32 3" xfId="17448" xr:uid="{00000000-0005-0000-0000-000038230000}"/>
    <cellStyle name="Entrada 32 3 2" xfId="17449" xr:uid="{00000000-0005-0000-0000-000039230000}"/>
    <cellStyle name="Entrada 32 3 2 2" xfId="17450" xr:uid="{00000000-0005-0000-0000-00003A230000}"/>
    <cellStyle name="Entrada 32 3 2 3" xfId="17451" xr:uid="{00000000-0005-0000-0000-00003B230000}"/>
    <cellStyle name="Entrada 32 3 3" xfId="17452" xr:uid="{00000000-0005-0000-0000-00003C230000}"/>
    <cellStyle name="Entrada 32 3 3 2" xfId="17453" xr:uid="{00000000-0005-0000-0000-00003D230000}"/>
    <cellStyle name="Entrada 32 3 3 3" xfId="17454" xr:uid="{00000000-0005-0000-0000-00003E230000}"/>
    <cellStyle name="Entrada 32 3 4" xfId="17455" xr:uid="{00000000-0005-0000-0000-00003F230000}"/>
    <cellStyle name="Entrada 32 3 5" xfId="17456" xr:uid="{00000000-0005-0000-0000-000040230000}"/>
    <cellStyle name="Entrada 32 4" xfId="17457" xr:uid="{00000000-0005-0000-0000-000041230000}"/>
    <cellStyle name="Entrada 32 4 2" xfId="17458" xr:uid="{00000000-0005-0000-0000-000042230000}"/>
    <cellStyle name="Entrada 32 4 3" xfId="17459" xr:uid="{00000000-0005-0000-0000-000043230000}"/>
    <cellStyle name="Entrada 32 5" xfId="17460" xr:uid="{00000000-0005-0000-0000-000044230000}"/>
    <cellStyle name="Entrada 32 5 2" xfId="17461" xr:uid="{00000000-0005-0000-0000-000045230000}"/>
    <cellStyle name="Entrada 32 6" xfId="17462" xr:uid="{00000000-0005-0000-0000-000046230000}"/>
    <cellStyle name="Entrada 33" xfId="11891" xr:uid="{00000000-0005-0000-0000-000047230000}"/>
    <cellStyle name="Entrada 33 2" xfId="17463" xr:uid="{00000000-0005-0000-0000-000048230000}"/>
    <cellStyle name="Entrada 33 2 2" xfId="17464" xr:uid="{00000000-0005-0000-0000-000049230000}"/>
    <cellStyle name="Entrada 33 2 2 2" xfId="17465" xr:uid="{00000000-0005-0000-0000-00004A230000}"/>
    <cellStyle name="Entrada 33 2 2 3" xfId="17466" xr:uid="{00000000-0005-0000-0000-00004B230000}"/>
    <cellStyle name="Entrada 33 2 3" xfId="17467" xr:uid="{00000000-0005-0000-0000-00004C230000}"/>
    <cellStyle name="Entrada 33 2 4" xfId="17468" xr:uid="{00000000-0005-0000-0000-00004D230000}"/>
    <cellStyle name="Entrada 33 3" xfId="17469" xr:uid="{00000000-0005-0000-0000-00004E230000}"/>
    <cellStyle name="Entrada 33 3 2" xfId="17470" xr:uid="{00000000-0005-0000-0000-00004F230000}"/>
    <cellStyle name="Entrada 33 3 2 2" xfId="17471" xr:uid="{00000000-0005-0000-0000-000050230000}"/>
    <cellStyle name="Entrada 33 3 2 3" xfId="17472" xr:uid="{00000000-0005-0000-0000-000051230000}"/>
    <cellStyle name="Entrada 33 3 3" xfId="17473" xr:uid="{00000000-0005-0000-0000-000052230000}"/>
    <cellStyle name="Entrada 33 3 3 2" xfId="17474" xr:uid="{00000000-0005-0000-0000-000053230000}"/>
    <cellStyle name="Entrada 33 3 3 3" xfId="17475" xr:uid="{00000000-0005-0000-0000-000054230000}"/>
    <cellStyle name="Entrada 33 3 4" xfId="17476" xr:uid="{00000000-0005-0000-0000-000055230000}"/>
    <cellStyle name="Entrada 33 3 5" xfId="17477" xr:uid="{00000000-0005-0000-0000-000056230000}"/>
    <cellStyle name="Entrada 33 4" xfId="17478" xr:uid="{00000000-0005-0000-0000-000057230000}"/>
    <cellStyle name="Entrada 33 4 2" xfId="17479" xr:uid="{00000000-0005-0000-0000-000058230000}"/>
    <cellStyle name="Entrada 33 4 3" xfId="17480" xr:uid="{00000000-0005-0000-0000-000059230000}"/>
    <cellStyle name="Entrada 33 5" xfId="17481" xr:uid="{00000000-0005-0000-0000-00005A230000}"/>
    <cellStyle name="Entrada 33 5 2" xfId="17482" xr:uid="{00000000-0005-0000-0000-00005B230000}"/>
    <cellStyle name="Entrada 33 6" xfId="17483" xr:uid="{00000000-0005-0000-0000-00005C230000}"/>
    <cellStyle name="Entrada 34" xfId="11892" xr:uid="{00000000-0005-0000-0000-00005D230000}"/>
    <cellStyle name="Entrada 34 2" xfId="17484" xr:uid="{00000000-0005-0000-0000-00005E230000}"/>
    <cellStyle name="Entrada 34 2 2" xfId="17485" xr:uid="{00000000-0005-0000-0000-00005F230000}"/>
    <cellStyle name="Entrada 34 2 2 2" xfId="17486" xr:uid="{00000000-0005-0000-0000-000060230000}"/>
    <cellStyle name="Entrada 34 2 2 3" xfId="17487" xr:uid="{00000000-0005-0000-0000-000061230000}"/>
    <cellStyle name="Entrada 34 2 3" xfId="17488" xr:uid="{00000000-0005-0000-0000-000062230000}"/>
    <cellStyle name="Entrada 34 2 4" xfId="17489" xr:uid="{00000000-0005-0000-0000-000063230000}"/>
    <cellStyle name="Entrada 34 3" xfId="17490" xr:uid="{00000000-0005-0000-0000-000064230000}"/>
    <cellStyle name="Entrada 34 3 2" xfId="17491" xr:uid="{00000000-0005-0000-0000-000065230000}"/>
    <cellStyle name="Entrada 34 3 2 2" xfId="17492" xr:uid="{00000000-0005-0000-0000-000066230000}"/>
    <cellStyle name="Entrada 34 3 2 3" xfId="17493" xr:uid="{00000000-0005-0000-0000-000067230000}"/>
    <cellStyle name="Entrada 34 3 3" xfId="17494" xr:uid="{00000000-0005-0000-0000-000068230000}"/>
    <cellStyle name="Entrada 34 3 3 2" xfId="17495" xr:uid="{00000000-0005-0000-0000-000069230000}"/>
    <cellStyle name="Entrada 34 3 3 3" xfId="17496" xr:uid="{00000000-0005-0000-0000-00006A230000}"/>
    <cellStyle name="Entrada 34 3 4" xfId="17497" xr:uid="{00000000-0005-0000-0000-00006B230000}"/>
    <cellStyle name="Entrada 34 3 5" xfId="17498" xr:uid="{00000000-0005-0000-0000-00006C230000}"/>
    <cellStyle name="Entrada 34 4" xfId="17499" xr:uid="{00000000-0005-0000-0000-00006D230000}"/>
    <cellStyle name="Entrada 34 4 2" xfId="17500" xr:uid="{00000000-0005-0000-0000-00006E230000}"/>
    <cellStyle name="Entrada 34 4 3" xfId="17501" xr:uid="{00000000-0005-0000-0000-00006F230000}"/>
    <cellStyle name="Entrada 34 5" xfId="17502" xr:uid="{00000000-0005-0000-0000-000070230000}"/>
    <cellStyle name="Entrada 34 5 2" xfId="17503" xr:uid="{00000000-0005-0000-0000-000071230000}"/>
    <cellStyle name="Entrada 34 6" xfId="17504" xr:uid="{00000000-0005-0000-0000-000072230000}"/>
    <cellStyle name="Entrada 35" xfId="11893" xr:uid="{00000000-0005-0000-0000-000073230000}"/>
    <cellStyle name="Entrada 35 2" xfId="17505" xr:uid="{00000000-0005-0000-0000-000074230000}"/>
    <cellStyle name="Entrada 35 2 2" xfId="17506" xr:uid="{00000000-0005-0000-0000-000075230000}"/>
    <cellStyle name="Entrada 35 2 2 2" xfId="17507" xr:uid="{00000000-0005-0000-0000-000076230000}"/>
    <cellStyle name="Entrada 35 2 2 3" xfId="17508" xr:uid="{00000000-0005-0000-0000-000077230000}"/>
    <cellStyle name="Entrada 35 2 3" xfId="17509" xr:uid="{00000000-0005-0000-0000-000078230000}"/>
    <cellStyle name="Entrada 35 2 4" xfId="17510" xr:uid="{00000000-0005-0000-0000-000079230000}"/>
    <cellStyle name="Entrada 35 3" xfId="17511" xr:uid="{00000000-0005-0000-0000-00007A230000}"/>
    <cellStyle name="Entrada 35 3 2" xfId="17512" xr:uid="{00000000-0005-0000-0000-00007B230000}"/>
    <cellStyle name="Entrada 35 3 2 2" xfId="17513" xr:uid="{00000000-0005-0000-0000-00007C230000}"/>
    <cellStyle name="Entrada 35 3 2 3" xfId="17514" xr:uid="{00000000-0005-0000-0000-00007D230000}"/>
    <cellStyle name="Entrada 35 3 3" xfId="17515" xr:uid="{00000000-0005-0000-0000-00007E230000}"/>
    <cellStyle name="Entrada 35 3 3 2" xfId="17516" xr:uid="{00000000-0005-0000-0000-00007F230000}"/>
    <cellStyle name="Entrada 35 3 3 3" xfId="17517" xr:uid="{00000000-0005-0000-0000-000080230000}"/>
    <cellStyle name="Entrada 35 3 4" xfId="17518" xr:uid="{00000000-0005-0000-0000-000081230000}"/>
    <cellStyle name="Entrada 35 3 5" xfId="17519" xr:uid="{00000000-0005-0000-0000-000082230000}"/>
    <cellStyle name="Entrada 35 4" xfId="17520" xr:uid="{00000000-0005-0000-0000-000083230000}"/>
    <cellStyle name="Entrada 35 4 2" xfId="17521" xr:uid="{00000000-0005-0000-0000-000084230000}"/>
    <cellStyle name="Entrada 35 4 3" xfId="17522" xr:uid="{00000000-0005-0000-0000-000085230000}"/>
    <cellStyle name="Entrada 35 5" xfId="17523" xr:uid="{00000000-0005-0000-0000-000086230000}"/>
    <cellStyle name="Entrada 35 5 2" xfId="17524" xr:uid="{00000000-0005-0000-0000-000087230000}"/>
    <cellStyle name="Entrada 35 6" xfId="17525" xr:uid="{00000000-0005-0000-0000-000088230000}"/>
    <cellStyle name="Entrada 36" xfId="11894" xr:uid="{00000000-0005-0000-0000-000089230000}"/>
    <cellStyle name="Entrada 36 2" xfId="17526" xr:uid="{00000000-0005-0000-0000-00008A230000}"/>
    <cellStyle name="Entrada 36 2 2" xfId="17527" xr:uid="{00000000-0005-0000-0000-00008B230000}"/>
    <cellStyle name="Entrada 36 2 2 2" xfId="17528" xr:uid="{00000000-0005-0000-0000-00008C230000}"/>
    <cellStyle name="Entrada 36 2 2 3" xfId="17529" xr:uid="{00000000-0005-0000-0000-00008D230000}"/>
    <cellStyle name="Entrada 36 2 3" xfId="17530" xr:uid="{00000000-0005-0000-0000-00008E230000}"/>
    <cellStyle name="Entrada 36 2 4" xfId="17531" xr:uid="{00000000-0005-0000-0000-00008F230000}"/>
    <cellStyle name="Entrada 36 3" xfId="17532" xr:uid="{00000000-0005-0000-0000-000090230000}"/>
    <cellStyle name="Entrada 36 3 2" xfId="17533" xr:uid="{00000000-0005-0000-0000-000091230000}"/>
    <cellStyle name="Entrada 36 3 2 2" xfId="17534" xr:uid="{00000000-0005-0000-0000-000092230000}"/>
    <cellStyle name="Entrada 36 3 2 3" xfId="17535" xr:uid="{00000000-0005-0000-0000-000093230000}"/>
    <cellStyle name="Entrada 36 3 3" xfId="17536" xr:uid="{00000000-0005-0000-0000-000094230000}"/>
    <cellStyle name="Entrada 36 3 3 2" xfId="17537" xr:uid="{00000000-0005-0000-0000-000095230000}"/>
    <cellStyle name="Entrada 36 3 3 3" xfId="17538" xr:uid="{00000000-0005-0000-0000-000096230000}"/>
    <cellStyle name="Entrada 36 3 4" xfId="17539" xr:uid="{00000000-0005-0000-0000-000097230000}"/>
    <cellStyle name="Entrada 36 3 5" xfId="17540" xr:uid="{00000000-0005-0000-0000-000098230000}"/>
    <cellStyle name="Entrada 36 4" xfId="17541" xr:uid="{00000000-0005-0000-0000-000099230000}"/>
    <cellStyle name="Entrada 36 4 2" xfId="17542" xr:uid="{00000000-0005-0000-0000-00009A230000}"/>
    <cellStyle name="Entrada 36 4 3" xfId="17543" xr:uid="{00000000-0005-0000-0000-00009B230000}"/>
    <cellStyle name="Entrada 36 5" xfId="17544" xr:uid="{00000000-0005-0000-0000-00009C230000}"/>
    <cellStyle name="Entrada 36 5 2" xfId="17545" xr:uid="{00000000-0005-0000-0000-00009D230000}"/>
    <cellStyle name="Entrada 36 6" xfId="17546" xr:uid="{00000000-0005-0000-0000-00009E230000}"/>
    <cellStyle name="Entrada 37" xfId="11895" xr:uid="{00000000-0005-0000-0000-00009F230000}"/>
    <cellStyle name="Entrada 37 2" xfId="17547" xr:uid="{00000000-0005-0000-0000-0000A0230000}"/>
    <cellStyle name="Entrada 37 2 2" xfId="17548" xr:uid="{00000000-0005-0000-0000-0000A1230000}"/>
    <cellStyle name="Entrada 37 2 2 2" xfId="17549" xr:uid="{00000000-0005-0000-0000-0000A2230000}"/>
    <cellStyle name="Entrada 37 2 2 3" xfId="17550" xr:uid="{00000000-0005-0000-0000-0000A3230000}"/>
    <cellStyle name="Entrada 37 2 3" xfId="17551" xr:uid="{00000000-0005-0000-0000-0000A4230000}"/>
    <cellStyle name="Entrada 37 2 4" xfId="17552" xr:uid="{00000000-0005-0000-0000-0000A5230000}"/>
    <cellStyle name="Entrada 37 3" xfId="17553" xr:uid="{00000000-0005-0000-0000-0000A6230000}"/>
    <cellStyle name="Entrada 37 3 2" xfId="17554" xr:uid="{00000000-0005-0000-0000-0000A7230000}"/>
    <cellStyle name="Entrada 37 3 2 2" xfId="17555" xr:uid="{00000000-0005-0000-0000-0000A8230000}"/>
    <cellStyle name="Entrada 37 3 2 3" xfId="17556" xr:uid="{00000000-0005-0000-0000-0000A9230000}"/>
    <cellStyle name="Entrada 37 3 3" xfId="17557" xr:uid="{00000000-0005-0000-0000-0000AA230000}"/>
    <cellStyle name="Entrada 37 3 3 2" xfId="17558" xr:uid="{00000000-0005-0000-0000-0000AB230000}"/>
    <cellStyle name="Entrada 37 3 3 3" xfId="17559" xr:uid="{00000000-0005-0000-0000-0000AC230000}"/>
    <cellStyle name="Entrada 37 3 4" xfId="17560" xr:uid="{00000000-0005-0000-0000-0000AD230000}"/>
    <cellStyle name="Entrada 37 3 5" xfId="17561" xr:uid="{00000000-0005-0000-0000-0000AE230000}"/>
    <cellStyle name="Entrada 37 4" xfId="17562" xr:uid="{00000000-0005-0000-0000-0000AF230000}"/>
    <cellStyle name="Entrada 37 4 2" xfId="17563" xr:uid="{00000000-0005-0000-0000-0000B0230000}"/>
    <cellStyle name="Entrada 37 4 3" xfId="17564" xr:uid="{00000000-0005-0000-0000-0000B1230000}"/>
    <cellStyle name="Entrada 37 5" xfId="17565" xr:uid="{00000000-0005-0000-0000-0000B2230000}"/>
    <cellStyle name="Entrada 37 5 2" xfId="17566" xr:uid="{00000000-0005-0000-0000-0000B3230000}"/>
    <cellStyle name="Entrada 37 6" xfId="17567" xr:uid="{00000000-0005-0000-0000-0000B4230000}"/>
    <cellStyle name="Entrada 38" xfId="11896" xr:uid="{00000000-0005-0000-0000-0000B5230000}"/>
    <cellStyle name="Entrada 38 2" xfId="17568" xr:uid="{00000000-0005-0000-0000-0000B6230000}"/>
    <cellStyle name="Entrada 38 2 2" xfId="17569" xr:uid="{00000000-0005-0000-0000-0000B7230000}"/>
    <cellStyle name="Entrada 38 2 2 2" xfId="17570" xr:uid="{00000000-0005-0000-0000-0000B8230000}"/>
    <cellStyle name="Entrada 38 2 2 3" xfId="17571" xr:uid="{00000000-0005-0000-0000-0000B9230000}"/>
    <cellStyle name="Entrada 38 2 3" xfId="17572" xr:uid="{00000000-0005-0000-0000-0000BA230000}"/>
    <cellStyle name="Entrada 38 2 4" xfId="17573" xr:uid="{00000000-0005-0000-0000-0000BB230000}"/>
    <cellStyle name="Entrada 38 3" xfId="17574" xr:uid="{00000000-0005-0000-0000-0000BC230000}"/>
    <cellStyle name="Entrada 38 3 2" xfId="17575" xr:uid="{00000000-0005-0000-0000-0000BD230000}"/>
    <cellStyle name="Entrada 38 3 2 2" xfId="17576" xr:uid="{00000000-0005-0000-0000-0000BE230000}"/>
    <cellStyle name="Entrada 38 3 2 3" xfId="17577" xr:uid="{00000000-0005-0000-0000-0000BF230000}"/>
    <cellStyle name="Entrada 38 3 3" xfId="17578" xr:uid="{00000000-0005-0000-0000-0000C0230000}"/>
    <cellStyle name="Entrada 38 3 3 2" xfId="17579" xr:uid="{00000000-0005-0000-0000-0000C1230000}"/>
    <cellStyle name="Entrada 38 3 3 3" xfId="17580" xr:uid="{00000000-0005-0000-0000-0000C2230000}"/>
    <cellStyle name="Entrada 38 3 4" xfId="17581" xr:uid="{00000000-0005-0000-0000-0000C3230000}"/>
    <cellStyle name="Entrada 38 3 5" xfId="17582" xr:uid="{00000000-0005-0000-0000-0000C4230000}"/>
    <cellStyle name="Entrada 38 4" xfId="17583" xr:uid="{00000000-0005-0000-0000-0000C5230000}"/>
    <cellStyle name="Entrada 38 4 2" xfId="17584" xr:uid="{00000000-0005-0000-0000-0000C6230000}"/>
    <cellStyle name="Entrada 38 4 3" xfId="17585" xr:uid="{00000000-0005-0000-0000-0000C7230000}"/>
    <cellStyle name="Entrada 38 5" xfId="17586" xr:uid="{00000000-0005-0000-0000-0000C8230000}"/>
    <cellStyle name="Entrada 38 5 2" xfId="17587" xr:uid="{00000000-0005-0000-0000-0000C9230000}"/>
    <cellStyle name="Entrada 38 6" xfId="17588" xr:uid="{00000000-0005-0000-0000-0000CA230000}"/>
    <cellStyle name="Entrada 39" xfId="11897" xr:uid="{00000000-0005-0000-0000-0000CB230000}"/>
    <cellStyle name="Entrada 39 2" xfId="17589" xr:uid="{00000000-0005-0000-0000-0000CC230000}"/>
    <cellStyle name="Entrada 39 2 2" xfId="17590" xr:uid="{00000000-0005-0000-0000-0000CD230000}"/>
    <cellStyle name="Entrada 39 2 2 2" xfId="17591" xr:uid="{00000000-0005-0000-0000-0000CE230000}"/>
    <cellStyle name="Entrada 39 2 2 3" xfId="17592" xr:uid="{00000000-0005-0000-0000-0000CF230000}"/>
    <cellStyle name="Entrada 39 2 3" xfId="17593" xr:uid="{00000000-0005-0000-0000-0000D0230000}"/>
    <cellStyle name="Entrada 39 2 4" xfId="17594" xr:uid="{00000000-0005-0000-0000-0000D1230000}"/>
    <cellStyle name="Entrada 39 3" xfId="17595" xr:uid="{00000000-0005-0000-0000-0000D2230000}"/>
    <cellStyle name="Entrada 39 3 2" xfId="17596" xr:uid="{00000000-0005-0000-0000-0000D3230000}"/>
    <cellStyle name="Entrada 39 3 2 2" xfId="17597" xr:uid="{00000000-0005-0000-0000-0000D4230000}"/>
    <cellStyle name="Entrada 39 3 2 3" xfId="17598" xr:uid="{00000000-0005-0000-0000-0000D5230000}"/>
    <cellStyle name="Entrada 39 3 3" xfId="17599" xr:uid="{00000000-0005-0000-0000-0000D6230000}"/>
    <cellStyle name="Entrada 39 3 3 2" xfId="17600" xr:uid="{00000000-0005-0000-0000-0000D7230000}"/>
    <cellStyle name="Entrada 39 3 3 3" xfId="17601" xr:uid="{00000000-0005-0000-0000-0000D8230000}"/>
    <cellStyle name="Entrada 39 3 4" xfId="17602" xr:uid="{00000000-0005-0000-0000-0000D9230000}"/>
    <cellStyle name="Entrada 39 3 5" xfId="17603" xr:uid="{00000000-0005-0000-0000-0000DA230000}"/>
    <cellStyle name="Entrada 39 4" xfId="17604" xr:uid="{00000000-0005-0000-0000-0000DB230000}"/>
    <cellStyle name="Entrada 39 4 2" xfId="17605" xr:uid="{00000000-0005-0000-0000-0000DC230000}"/>
    <cellStyle name="Entrada 39 4 3" xfId="17606" xr:uid="{00000000-0005-0000-0000-0000DD230000}"/>
    <cellStyle name="Entrada 39 5" xfId="17607" xr:uid="{00000000-0005-0000-0000-0000DE230000}"/>
    <cellStyle name="Entrada 39 5 2" xfId="17608" xr:uid="{00000000-0005-0000-0000-0000DF230000}"/>
    <cellStyle name="Entrada 39 6" xfId="17609" xr:uid="{00000000-0005-0000-0000-0000E0230000}"/>
    <cellStyle name="Entrada 4" xfId="11898" xr:uid="{00000000-0005-0000-0000-0000E1230000}"/>
    <cellStyle name="Entrada 4 2" xfId="17610" xr:uid="{00000000-0005-0000-0000-0000E2230000}"/>
    <cellStyle name="Entrada 4 2 2" xfId="17611" xr:uid="{00000000-0005-0000-0000-0000E3230000}"/>
    <cellStyle name="Entrada 4 2 2 2" xfId="17612" xr:uid="{00000000-0005-0000-0000-0000E4230000}"/>
    <cellStyle name="Entrada 4 2 2 3" xfId="17613" xr:uid="{00000000-0005-0000-0000-0000E5230000}"/>
    <cellStyle name="Entrada 4 2 3" xfId="17614" xr:uid="{00000000-0005-0000-0000-0000E6230000}"/>
    <cellStyle name="Entrada 4 2 4" xfId="17615" xr:uid="{00000000-0005-0000-0000-0000E7230000}"/>
    <cellStyle name="Entrada 4 3" xfId="17616" xr:uid="{00000000-0005-0000-0000-0000E8230000}"/>
    <cellStyle name="Entrada 4 3 2" xfId="17617" xr:uid="{00000000-0005-0000-0000-0000E9230000}"/>
    <cellStyle name="Entrada 4 3 2 2" xfId="17618" xr:uid="{00000000-0005-0000-0000-0000EA230000}"/>
    <cellStyle name="Entrada 4 3 2 3" xfId="17619" xr:uid="{00000000-0005-0000-0000-0000EB230000}"/>
    <cellStyle name="Entrada 4 3 3" xfId="17620" xr:uid="{00000000-0005-0000-0000-0000EC230000}"/>
    <cellStyle name="Entrada 4 3 3 2" xfId="17621" xr:uid="{00000000-0005-0000-0000-0000ED230000}"/>
    <cellStyle name="Entrada 4 3 3 3" xfId="17622" xr:uid="{00000000-0005-0000-0000-0000EE230000}"/>
    <cellStyle name="Entrada 4 3 4" xfId="17623" xr:uid="{00000000-0005-0000-0000-0000EF230000}"/>
    <cellStyle name="Entrada 4 3 5" xfId="17624" xr:uid="{00000000-0005-0000-0000-0000F0230000}"/>
    <cellStyle name="Entrada 4 4" xfId="17625" xr:uid="{00000000-0005-0000-0000-0000F1230000}"/>
    <cellStyle name="Entrada 4 4 2" xfId="17626" xr:uid="{00000000-0005-0000-0000-0000F2230000}"/>
    <cellStyle name="Entrada 4 4 3" xfId="17627" xr:uid="{00000000-0005-0000-0000-0000F3230000}"/>
    <cellStyle name="Entrada 4 5" xfId="17628" xr:uid="{00000000-0005-0000-0000-0000F4230000}"/>
    <cellStyle name="Entrada 4 5 2" xfId="17629" xr:uid="{00000000-0005-0000-0000-0000F5230000}"/>
    <cellStyle name="Entrada 4 6" xfId="17630" xr:uid="{00000000-0005-0000-0000-0000F6230000}"/>
    <cellStyle name="Entrada 40" xfId="11899" xr:uid="{00000000-0005-0000-0000-0000F7230000}"/>
    <cellStyle name="Entrada 40 2" xfId="17631" xr:uid="{00000000-0005-0000-0000-0000F8230000}"/>
    <cellStyle name="Entrada 40 2 2" xfId="17632" xr:uid="{00000000-0005-0000-0000-0000F9230000}"/>
    <cellStyle name="Entrada 40 2 2 2" xfId="17633" xr:uid="{00000000-0005-0000-0000-0000FA230000}"/>
    <cellStyle name="Entrada 40 2 2 3" xfId="17634" xr:uid="{00000000-0005-0000-0000-0000FB230000}"/>
    <cellStyle name="Entrada 40 2 3" xfId="17635" xr:uid="{00000000-0005-0000-0000-0000FC230000}"/>
    <cellStyle name="Entrada 40 2 4" xfId="17636" xr:uid="{00000000-0005-0000-0000-0000FD230000}"/>
    <cellStyle name="Entrada 40 3" xfId="17637" xr:uid="{00000000-0005-0000-0000-0000FE230000}"/>
    <cellStyle name="Entrada 40 3 2" xfId="17638" xr:uid="{00000000-0005-0000-0000-0000FF230000}"/>
    <cellStyle name="Entrada 40 3 2 2" xfId="17639" xr:uid="{00000000-0005-0000-0000-000000240000}"/>
    <cellStyle name="Entrada 40 3 2 3" xfId="17640" xr:uid="{00000000-0005-0000-0000-000001240000}"/>
    <cellStyle name="Entrada 40 3 3" xfId="17641" xr:uid="{00000000-0005-0000-0000-000002240000}"/>
    <cellStyle name="Entrada 40 3 3 2" xfId="17642" xr:uid="{00000000-0005-0000-0000-000003240000}"/>
    <cellStyle name="Entrada 40 3 3 3" xfId="17643" xr:uid="{00000000-0005-0000-0000-000004240000}"/>
    <cellStyle name="Entrada 40 3 4" xfId="17644" xr:uid="{00000000-0005-0000-0000-000005240000}"/>
    <cellStyle name="Entrada 40 3 5" xfId="17645" xr:uid="{00000000-0005-0000-0000-000006240000}"/>
    <cellStyle name="Entrada 40 4" xfId="17646" xr:uid="{00000000-0005-0000-0000-000007240000}"/>
    <cellStyle name="Entrada 40 4 2" xfId="17647" xr:uid="{00000000-0005-0000-0000-000008240000}"/>
    <cellStyle name="Entrada 40 4 3" xfId="17648" xr:uid="{00000000-0005-0000-0000-000009240000}"/>
    <cellStyle name="Entrada 40 5" xfId="17649" xr:uid="{00000000-0005-0000-0000-00000A240000}"/>
    <cellStyle name="Entrada 40 5 2" xfId="17650" xr:uid="{00000000-0005-0000-0000-00000B240000}"/>
    <cellStyle name="Entrada 40 6" xfId="17651" xr:uid="{00000000-0005-0000-0000-00000C240000}"/>
    <cellStyle name="Entrada 41" xfId="11900" xr:uid="{00000000-0005-0000-0000-00000D240000}"/>
    <cellStyle name="Entrada 41 2" xfId="17652" xr:uid="{00000000-0005-0000-0000-00000E240000}"/>
    <cellStyle name="Entrada 41 2 2" xfId="17653" xr:uid="{00000000-0005-0000-0000-00000F240000}"/>
    <cellStyle name="Entrada 41 2 2 2" xfId="17654" xr:uid="{00000000-0005-0000-0000-000010240000}"/>
    <cellStyle name="Entrada 41 2 2 3" xfId="17655" xr:uid="{00000000-0005-0000-0000-000011240000}"/>
    <cellStyle name="Entrada 41 2 3" xfId="17656" xr:uid="{00000000-0005-0000-0000-000012240000}"/>
    <cellStyle name="Entrada 41 2 4" xfId="17657" xr:uid="{00000000-0005-0000-0000-000013240000}"/>
    <cellStyle name="Entrada 41 3" xfId="17658" xr:uid="{00000000-0005-0000-0000-000014240000}"/>
    <cellStyle name="Entrada 41 3 2" xfId="17659" xr:uid="{00000000-0005-0000-0000-000015240000}"/>
    <cellStyle name="Entrada 41 3 2 2" xfId="17660" xr:uid="{00000000-0005-0000-0000-000016240000}"/>
    <cellStyle name="Entrada 41 3 2 3" xfId="17661" xr:uid="{00000000-0005-0000-0000-000017240000}"/>
    <cellStyle name="Entrada 41 3 3" xfId="17662" xr:uid="{00000000-0005-0000-0000-000018240000}"/>
    <cellStyle name="Entrada 41 3 3 2" xfId="17663" xr:uid="{00000000-0005-0000-0000-000019240000}"/>
    <cellStyle name="Entrada 41 3 3 3" xfId="17664" xr:uid="{00000000-0005-0000-0000-00001A240000}"/>
    <cellStyle name="Entrada 41 3 4" xfId="17665" xr:uid="{00000000-0005-0000-0000-00001B240000}"/>
    <cellStyle name="Entrada 41 3 5" xfId="17666" xr:uid="{00000000-0005-0000-0000-00001C240000}"/>
    <cellStyle name="Entrada 41 4" xfId="17667" xr:uid="{00000000-0005-0000-0000-00001D240000}"/>
    <cellStyle name="Entrada 41 4 2" xfId="17668" xr:uid="{00000000-0005-0000-0000-00001E240000}"/>
    <cellStyle name="Entrada 41 4 3" xfId="17669" xr:uid="{00000000-0005-0000-0000-00001F240000}"/>
    <cellStyle name="Entrada 41 5" xfId="17670" xr:uid="{00000000-0005-0000-0000-000020240000}"/>
    <cellStyle name="Entrada 41 5 2" xfId="17671" xr:uid="{00000000-0005-0000-0000-000021240000}"/>
    <cellStyle name="Entrada 41 6" xfId="17672" xr:uid="{00000000-0005-0000-0000-000022240000}"/>
    <cellStyle name="Entrada 42" xfId="11901" xr:uid="{00000000-0005-0000-0000-000023240000}"/>
    <cellStyle name="Entrada 42 2" xfId="17673" xr:uid="{00000000-0005-0000-0000-000024240000}"/>
    <cellStyle name="Entrada 42 2 2" xfId="17674" xr:uid="{00000000-0005-0000-0000-000025240000}"/>
    <cellStyle name="Entrada 42 2 2 2" xfId="17675" xr:uid="{00000000-0005-0000-0000-000026240000}"/>
    <cellStyle name="Entrada 42 2 2 3" xfId="17676" xr:uid="{00000000-0005-0000-0000-000027240000}"/>
    <cellStyle name="Entrada 42 2 3" xfId="17677" xr:uid="{00000000-0005-0000-0000-000028240000}"/>
    <cellStyle name="Entrada 42 2 4" xfId="17678" xr:uid="{00000000-0005-0000-0000-000029240000}"/>
    <cellStyle name="Entrada 42 3" xfId="17679" xr:uid="{00000000-0005-0000-0000-00002A240000}"/>
    <cellStyle name="Entrada 42 3 2" xfId="17680" xr:uid="{00000000-0005-0000-0000-00002B240000}"/>
    <cellStyle name="Entrada 42 3 2 2" xfId="17681" xr:uid="{00000000-0005-0000-0000-00002C240000}"/>
    <cellStyle name="Entrada 42 3 2 3" xfId="17682" xr:uid="{00000000-0005-0000-0000-00002D240000}"/>
    <cellStyle name="Entrada 42 3 3" xfId="17683" xr:uid="{00000000-0005-0000-0000-00002E240000}"/>
    <cellStyle name="Entrada 42 3 3 2" xfId="17684" xr:uid="{00000000-0005-0000-0000-00002F240000}"/>
    <cellStyle name="Entrada 42 3 3 3" xfId="17685" xr:uid="{00000000-0005-0000-0000-000030240000}"/>
    <cellStyle name="Entrada 42 3 4" xfId="17686" xr:uid="{00000000-0005-0000-0000-000031240000}"/>
    <cellStyle name="Entrada 42 3 5" xfId="17687" xr:uid="{00000000-0005-0000-0000-000032240000}"/>
    <cellStyle name="Entrada 42 4" xfId="17688" xr:uid="{00000000-0005-0000-0000-000033240000}"/>
    <cellStyle name="Entrada 42 4 2" xfId="17689" xr:uid="{00000000-0005-0000-0000-000034240000}"/>
    <cellStyle name="Entrada 42 4 3" xfId="17690" xr:uid="{00000000-0005-0000-0000-000035240000}"/>
    <cellStyle name="Entrada 42 5" xfId="17691" xr:uid="{00000000-0005-0000-0000-000036240000}"/>
    <cellStyle name="Entrada 42 5 2" xfId="17692" xr:uid="{00000000-0005-0000-0000-000037240000}"/>
    <cellStyle name="Entrada 42 6" xfId="17693" xr:uid="{00000000-0005-0000-0000-000038240000}"/>
    <cellStyle name="Entrada 43" xfId="11902" xr:uid="{00000000-0005-0000-0000-000039240000}"/>
    <cellStyle name="Entrada 43 2" xfId="17694" xr:uid="{00000000-0005-0000-0000-00003A240000}"/>
    <cellStyle name="Entrada 43 2 2" xfId="17695" xr:uid="{00000000-0005-0000-0000-00003B240000}"/>
    <cellStyle name="Entrada 43 2 2 2" xfId="17696" xr:uid="{00000000-0005-0000-0000-00003C240000}"/>
    <cellStyle name="Entrada 43 2 2 3" xfId="17697" xr:uid="{00000000-0005-0000-0000-00003D240000}"/>
    <cellStyle name="Entrada 43 2 3" xfId="17698" xr:uid="{00000000-0005-0000-0000-00003E240000}"/>
    <cellStyle name="Entrada 43 2 4" xfId="17699" xr:uid="{00000000-0005-0000-0000-00003F240000}"/>
    <cellStyle name="Entrada 43 3" xfId="17700" xr:uid="{00000000-0005-0000-0000-000040240000}"/>
    <cellStyle name="Entrada 43 3 2" xfId="17701" xr:uid="{00000000-0005-0000-0000-000041240000}"/>
    <cellStyle name="Entrada 43 3 2 2" xfId="17702" xr:uid="{00000000-0005-0000-0000-000042240000}"/>
    <cellStyle name="Entrada 43 3 2 3" xfId="17703" xr:uid="{00000000-0005-0000-0000-000043240000}"/>
    <cellStyle name="Entrada 43 3 3" xfId="17704" xr:uid="{00000000-0005-0000-0000-000044240000}"/>
    <cellStyle name="Entrada 43 3 3 2" xfId="17705" xr:uid="{00000000-0005-0000-0000-000045240000}"/>
    <cellStyle name="Entrada 43 3 3 3" xfId="17706" xr:uid="{00000000-0005-0000-0000-000046240000}"/>
    <cellStyle name="Entrada 43 3 4" xfId="17707" xr:uid="{00000000-0005-0000-0000-000047240000}"/>
    <cellStyle name="Entrada 43 3 5" xfId="17708" xr:uid="{00000000-0005-0000-0000-000048240000}"/>
    <cellStyle name="Entrada 43 4" xfId="17709" xr:uid="{00000000-0005-0000-0000-000049240000}"/>
    <cellStyle name="Entrada 43 4 2" xfId="17710" xr:uid="{00000000-0005-0000-0000-00004A240000}"/>
    <cellStyle name="Entrada 43 4 3" xfId="17711" xr:uid="{00000000-0005-0000-0000-00004B240000}"/>
    <cellStyle name="Entrada 43 5" xfId="17712" xr:uid="{00000000-0005-0000-0000-00004C240000}"/>
    <cellStyle name="Entrada 43 5 2" xfId="17713" xr:uid="{00000000-0005-0000-0000-00004D240000}"/>
    <cellStyle name="Entrada 43 6" xfId="17714" xr:uid="{00000000-0005-0000-0000-00004E240000}"/>
    <cellStyle name="Entrada 44" xfId="11903" xr:uid="{00000000-0005-0000-0000-00004F240000}"/>
    <cellStyle name="Entrada 44 2" xfId="17715" xr:uid="{00000000-0005-0000-0000-000050240000}"/>
    <cellStyle name="Entrada 44 2 2" xfId="17716" xr:uid="{00000000-0005-0000-0000-000051240000}"/>
    <cellStyle name="Entrada 44 2 2 2" xfId="17717" xr:uid="{00000000-0005-0000-0000-000052240000}"/>
    <cellStyle name="Entrada 44 2 2 3" xfId="17718" xr:uid="{00000000-0005-0000-0000-000053240000}"/>
    <cellStyle name="Entrada 44 2 3" xfId="17719" xr:uid="{00000000-0005-0000-0000-000054240000}"/>
    <cellStyle name="Entrada 44 2 4" xfId="17720" xr:uid="{00000000-0005-0000-0000-000055240000}"/>
    <cellStyle name="Entrada 44 3" xfId="17721" xr:uid="{00000000-0005-0000-0000-000056240000}"/>
    <cellStyle name="Entrada 44 3 2" xfId="17722" xr:uid="{00000000-0005-0000-0000-000057240000}"/>
    <cellStyle name="Entrada 44 3 2 2" xfId="17723" xr:uid="{00000000-0005-0000-0000-000058240000}"/>
    <cellStyle name="Entrada 44 3 2 3" xfId="17724" xr:uid="{00000000-0005-0000-0000-000059240000}"/>
    <cellStyle name="Entrada 44 3 3" xfId="17725" xr:uid="{00000000-0005-0000-0000-00005A240000}"/>
    <cellStyle name="Entrada 44 3 3 2" xfId="17726" xr:uid="{00000000-0005-0000-0000-00005B240000}"/>
    <cellStyle name="Entrada 44 3 3 3" xfId="17727" xr:uid="{00000000-0005-0000-0000-00005C240000}"/>
    <cellStyle name="Entrada 44 3 4" xfId="17728" xr:uid="{00000000-0005-0000-0000-00005D240000}"/>
    <cellStyle name="Entrada 44 3 5" xfId="17729" xr:uid="{00000000-0005-0000-0000-00005E240000}"/>
    <cellStyle name="Entrada 44 4" xfId="17730" xr:uid="{00000000-0005-0000-0000-00005F240000}"/>
    <cellStyle name="Entrada 44 4 2" xfId="17731" xr:uid="{00000000-0005-0000-0000-000060240000}"/>
    <cellStyle name="Entrada 44 4 3" xfId="17732" xr:uid="{00000000-0005-0000-0000-000061240000}"/>
    <cellStyle name="Entrada 44 5" xfId="17733" xr:uid="{00000000-0005-0000-0000-000062240000}"/>
    <cellStyle name="Entrada 44 5 2" xfId="17734" xr:uid="{00000000-0005-0000-0000-000063240000}"/>
    <cellStyle name="Entrada 44 6" xfId="17735" xr:uid="{00000000-0005-0000-0000-000064240000}"/>
    <cellStyle name="Entrada 45" xfId="11904" xr:uid="{00000000-0005-0000-0000-000065240000}"/>
    <cellStyle name="Entrada 45 2" xfId="17736" xr:uid="{00000000-0005-0000-0000-000066240000}"/>
    <cellStyle name="Entrada 45 2 2" xfId="17737" xr:uid="{00000000-0005-0000-0000-000067240000}"/>
    <cellStyle name="Entrada 45 2 2 2" xfId="17738" xr:uid="{00000000-0005-0000-0000-000068240000}"/>
    <cellStyle name="Entrada 45 2 2 3" xfId="17739" xr:uid="{00000000-0005-0000-0000-000069240000}"/>
    <cellStyle name="Entrada 45 2 3" xfId="17740" xr:uid="{00000000-0005-0000-0000-00006A240000}"/>
    <cellStyle name="Entrada 45 2 4" xfId="17741" xr:uid="{00000000-0005-0000-0000-00006B240000}"/>
    <cellStyle name="Entrada 45 3" xfId="17742" xr:uid="{00000000-0005-0000-0000-00006C240000}"/>
    <cellStyle name="Entrada 45 3 2" xfId="17743" xr:uid="{00000000-0005-0000-0000-00006D240000}"/>
    <cellStyle name="Entrada 45 3 2 2" xfId="17744" xr:uid="{00000000-0005-0000-0000-00006E240000}"/>
    <cellStyle name="Entrada 45 3 2 3" xfId="17745" xr:uid="{00000000-0005-0000-0000-00006F240000}"/>
    <cellStyle name="Entrada 45 3 3" xfId="17746" xr:uid="{00000000-0005-0000-0000-000070240000}"/>
    <cellStyle name="Entrada 45 3 3 2" xfId="17747" xr:uid="{00000000-0005-0000-0000-000071240000}"/>
    <cellStyle name="Entrada 45 3 3 3" xfId="17748" xr:uid="{00000000-0005-0000-0000-000072240000}"/>
    <cellStyle name="Entrada 45 3 4" xfId="17749" xr:uid="{00000000-0005-0000-0000-000073240000}"/>
    <cellStyle name="Entrada 45 3 5" xfId="17750" xr:uid="{00000000-0005-0000-0000-000074240000}"/>
    <cellStyle name="Entrada 45 4" xfId="17751" xr:uid="{00000000-0005-0000-0000-000075240000}"/>
    <cellStyle name="Entrada 45 4 2" xfId="17752" xr:uid="{00000000-0005-0000-0000-000076240000}"/>
    <cellStyle name="Entrada 45 4 3" xfId="17753" xr:uid="{00000000-0005-0000-0000-000077240000}"/>
    <cellStyle name="Entrada 45 5" xfId="17754" xr:uid="{00000000-0005-0000-0000-000078240000}"/>
    <cellStyle name="Entrada 45 5 2" xfId="17755" xr:uid="{00000000-0005-0000-0000-000079240000}"/>
    <cellStyle name="Entrada 45 6" xfId="17756" xr:uid="{00000000-0005-0000-0000-00007A240000}"/>
    <cellStyle name="Entrada 46" xfId="11905" xr:uid="{00000000-0005-0000-0000-00007B240000}"/>
    <cellStyle name="Entrada 46 2" xfId="17757" xr:uid="{00000000-0005-0000-0000-00007C240000}"/>
    <cellStyle name="Entrada 46 2 2" xfId="17758" xr:uid="{00000000-0005-0000-0000-00007D240000}"/>
    <cellStyle name="Entrada 46 2 2 2" xfId="17759" xr:uid="{00000000-0005-0000-0000-00007E240000}"/>
    <cellStyle name="Entrada 46 2 2 3" xfId="17760" xr:uid="{00000000-0005-0000-0000-00007F240000}"/>
    <cellStyle name="Entrada 46 2 3" xfId="17761" xr:uid="{00000000-0005-0000-0000-000080240000}"/>
    <cellStyle name="Entrada 46 2 4" xfId="17762" xr:uid="{00000000-0005-0000-0000-000081240000}"/>
    <cellStyle name="Entrada 46 3" xfId="17763" xr:uid="{00000000-0005-0000-0000-000082240000}"/>
    <cellStyle name="Entrada 46 3 2" xfId="17764" xr:uid="{00000000-0005-0000-0000-000083240000}"/>
    <cellStyle name="Entrada 46 3 2 2" xfId="17765" xr:uid="{00000000-0005-0000-0000-000084240000}"/>
    <cellStyle name="Entrada 46 3 2 3" xfId="17766" xr:uid="{00000000-0005-0000-0000-000085240000}"/>
    <cellStyle name="Entrada 46 3 3" xfId="17767" xr:uid="{00000000-0005-0000-0000-000086240000}"/>
    <cellStyle name="Entrada 46 3 3 2" xfId="17768" xr:uid="{00000000-0005-0000-0000-000087240000}"/>
    <cellStyle name="Entrada 46 3 3 3" xfId="17769" xr:uid="{00000000-0005-0000-0000-000088240000}"/>
    <cellStyle name="Entrada 46 3 4" xfId="17770" xr:uid="{00000000-0005-0000-0000-000089240000}"/>
    <cellStyle name="Entrada 46 3 5" xfId="17771" xr:uid="{00000000-0005-0000-0000-00008A240000}"/>
    <cellStyle name="Entrada 46 4" xfId="17772" xr:uid="{00000000-0005-0000-0000-00008B240000}"/>
    <cellStyle name="Entrada 46 4 2" xfId="17773" xr:uid="{00000000-0005-0000-0000-00008C240000}"/>
    <cellStyle name="Entrada 46 4 3" xfId="17774" xr:uid="{00000000-0005-0000-0000-00008D240000}"/>
    <cellStyle name="Entrada 46 5" xfId="17775" xr:uid="{00000000-0005-0000-0000-00008E240000}"/>
    <cellStyle name="Entrada 46 5 2" xfId="17776" xr:uid="{00000000-0005-0000-0000-00008F240000}"/>
    <cellStyle name="Entrada 46 6" xfId="17777" xr:uid="{00000000-0005-0000-0000-000090240000}"/>
    <cellStyle name="Entrada 47" xfId="11906" xr:uid="{00000000-0005-0000-0000-000091240000}"/>
    <cellStyle name="Entrada 47 2" xfId="17778" xr:uid="{00000000-0005-0000-0000-000092240000}"/>
    <cellStyle name="Entrada 47 2 2" xfId="17779" xr:uid="{00000000-0005-0000-0000-000093240000}"/>
    <cellStyle name="Entrada 47 2 2 2" xfId="17780" xr:uid="{00000000-0005-0000-0000-000094240000}"/>
    <cellStyle name="Entrada 47 2 2 3" xfId="17781" xr:uid="{00000000-0005-0000-0000-000095240000}"/>
    <cellStyle name="Entrada 47 2 3" xfId="17782" xr:uid="{00000000-0005-0000-0000-000096240000}"/>
    <cellStyle name="Entrada 47 2 4" xfId="17783" xr:uid="{00000000-0005-0000-0000-000097240000}"/>
    <cellStyle name="Entrada 47 3" xfId="17784" xr:uid="{00000000-0005-0000-0000-000098240000}"/>
    <cellStyle name="Entrada 47 3 2" xfId="17785" xr:uid="{00000000-0005-0000-0000-000099240000}"/>
    <cellStyle name="Entrada 47 3 2 2" xfId="17786" xr:uid="{00000000-0005-0000-0000-00009A240000}"/>
    <cellStyle name="Entrada 47 3 2 3" xfId="17787" xr:uid="{00000000-0005-0000-0000-00009B240000}"/>
    <cellStyle name="Entrada 47 3 3" xfId="17788" xr:uid="{00000000-0005-0000-0000-00009C240000}"/>
    <cellStyle name="Entrada 47 3 3 2" xfId="17789" xr:uid="{00000000-0005-0000-0000-00009D240000}"/>
    <cellStyle name="Entrada 47 3 3 3" xfId="17790" xr:uid="{00000000-0005-0000-0000-00009E240000}"/>
    <cellStyle name="Entrada 47 3 4" xfId="17791" xr:uid="{00000000-0005-0000-0000-00009F240000}"/>
    <cellStyle name="Entrada 47 3 5" xfId="17792" xr:uid="{00000000-0005-0000-0000-0000A0240000}"/>
    <cellStyle name="Entrada 47 4" xfId="17793" xr:uid="{00000000-0005-0000-0000-0000A1240000}"/>
    <cellStyle name="Entrada 47 4 2" xfId="17794" xr:uid="{00000000-0005-0000-0000-0000A2240000}"/>
    <cellStyle name="Entrada 47 4 3" xfId="17795" xr:uid="{00000000-0005-0000-0000-0000A3240000}"/>
    <cellStyle name="Entrada 47 5" xfId="17796" xr:uid="{00000000-0005-0000-0000-0000A4240000}"/>
    <cellStyle name="Entrada 47 5 2" xfId="17797" xr:uid="{00000000-0005-0000-0000-0000A5240000}"/>
    <cellStyle name="Entrada 47 6" xfId="17798" xr:uid="{00000000-0005-0000-0000-0000A6240000}"/>
    <cellStyle name="Entrada 48" xfId="11907" xr:uid="{00000000-0005-0000-0000-0000A7240000}"/>
    <cellStyle name="Entrada 48 2" xfId="17799" xr:uid="{00000000-0005-0000-0000-0000A8240000}"/>
    <cellStyle name="Entrada 48 2 2" xfId="17800" xr:uid="{00000000-0005-0000-0000-0000A9240000}"/>
    <cellStyle name="Entrada 48 2 2 2" xfId="17801" xr:uid="{00000000-0005-0000-0000-0000AA240000}"/>
    <cellStyle name="Entrada 48 2 2 3" xfId="17802" xr:uid="{00000000-0005-0000-0000-0000AB240000}"/>
    <cellStyle name="Entrada 48 2 3" xfId="17803" xr:uid="{00000000-0005-0000-0000-0000AC240000}"/>
    <cellStyle name="Entrada 48 2 4" xfId="17804" xr:uid="{00000000-0005-0000-0000-0000AD240000}"/>
    <cellStyle name="Entrada 48 3" xfId="17805" xr:uid="{00000000-0005-0000-0000-0000AE240000}"/>
    <cellStyle name="Entrada 48 3 2" xfId="17806" xr:uid="{00000000-0005-0000-0000-0000AF240000}"/>
    <cellStyle name="Entrada 48 3 2 2" xfId="17807" xr:uid="{00000000-0005-0000-0000-0000B0240000}"/>
    <cellStyle name="Entrada 48 3 2 3" xfId="17808" xr:uid="{00000000-0005-0000-0000-0000B1240000}"/>
    <cellStyle name="Entrada 48 3 3" xfId="17809" xr:uid="{00000000-0005-0000-0000-0000B2240000}"/>
    <cellStyle name="Entrada 48 3 3 2" xfId="17810" xr:uid="{00000000-0005-0000-0000-0000B3240000}"/>
    <cellStyle name="Entrada 48 3 3 3" xfId="17811" xr:uid="{00000000-0005-0000-0000-0000B4240000}"/>
    <cellStyle name="Entrada 48 3 4" xfId="17812" xr:uid="{00000000-0005-0000-0000-0000B5240000}"/>
    <cellStyle name="Entrada 48 3 5" xfId="17813" xr:uid="{00000000-0005-0000-0000-0000B6240000}"/>
    <cellStyle name="Entrada 48 4" xfId="17814" xr:uid="{00000000-0005-0000-0000-0000B7240000}"/>
    <cellStyle name="Entrada 48 4 2" xfId="17815" xr:uid="{00000000-0005-0000-0000-0000B8240000}"/>
    <cellStyle name="Entrada 48 4 3" xfId="17816" xr:uid="{00000000-0005-0000-0000-0000B9240000}"/>
    <cellStyle name="Entrada 48 5" xfId="17817" xr:uid="{00000000-0005-0000-0000-0000BA240000}"/>
    <cellStyle name="Entrada 48 5 2" xfId="17818" xr:uid="{00000000-0005-0000-0000-0000BB240000}"/>
    <cellStyle name="Entrada 48 6" xfId="17819" xr:uid="{00000000-0005-0000-0000-0000BC240000}"/>
    <cellStyle name="Entrada 49" xfId="11908" xr:uid="{00000000-0005-0000-0000-0000BD240000}"/>
    <cellStyle name="Entrada 49 2" xfId="17820" xr:uid="{00000000-0005-0000-0000-0000BE240000}"/>
    <cellStyle name="Entrada 49 2 2" xfId="17821" xr:uid="{00000000-0005-0000-0000-0000BF240000}"/>
    <cellStyle name="Entrada 49 2 2 2" xfId="17822" xr:uid="{00000000-0005-0000-0000-0000C0240000}"/>
    <cellStyle name="Entrada 49 2 2 3" xfId="17823" xr:uid="{00000000-0005-0000-0000-0000C1240000}"/>
    <cellStyle name="Entrada 49 2 3" xfId="17824" xr:uid="{00000000-0005-0000-0000-0000C2240000}"/>
    <cellStyle name="Entrada 49 2 4" xfId="17825" xr:uid="{00000000-0005-0000-0000-0000C3240000}"/>
    <cellStyle name="Entrada 49 3" xfId="17826" xr:uid="{00000000-0005-0000-0000-0000C4240000}"/>
    <cellStyle name="Entrada 49 3 2" xfId="17827" xr:uid="{00000000-0005-0000-0000-0000C5240000}"/>
    <cellStyle name="Entrada 49 3 2 2" xfId="17828" xr:uid="{00000000-0005-0000-0000-0000C6240000}"/>
    <cellStyle name="Entrada 49 3 2 3" xfId="17829" xr:uid="{00000000-0005-0000-0000-0000C7240000}"/>
    <cellStyle name="Entrada 49 3 3" xfId="17830" xr:uid="{00000000-0005-0000-0000-0000C8240000}"/>
    <cellStyle name="Entrada 49 3 3 2" xfId="17831" xr:uid="{00000000-0005-0000-0000-0000C9240000}"/>
    <cellStyle name="Entrada 49 3 3 3" xfId="17832" xr:uid="{00000000-0005-0000-0000-0000CA240000}"/>
    <cellStyle name="Entrada 49 3 4" xfId="17833" xr:uid="{00000000-0005-0000-0000-0000CB240000}"/>
    <cellStyle name="Entrada 49 3 5" xfId="17834" xr:uid="{00000000-0005-0000-0000-0000CC240000}"/>
    <cellStyle name="Entrada 49 4" xfId="17835" xr:uid="{00000000-0005-0000-0000-0000CD240000}"/>
    <cellStyle name="Entrada 49 4 2" xfId="17836" xr:uid="{00000000-0005-0000-0000-0000CE240000}"/>
    <cellStyle name="Entrada 49 4 3" xfId="17837" xr:uid="{00000000-0005-0000-0000-0000CF240000}"/>
    <cellStyle name="Entrada 49 5" xfId="17838" xr:uid="{00000000-0005-0000-0000-0000D0240000}"/>
    <cellStyle name="Entrada 49 5 2" xfId="17839" xr:uid="{00000000-0005-0000-0000-0000D1240000}"/>
    <cellStyle name="Entrada 49 6" xfId="17840" xr:uid="{00000000-0005-0000-0000-0000D2240000}"/>
    <cellStyle name="Entrada 5" xfId="11909" xr:uid="{00000000-0005-0000-0000-0000D3240000}"/>
    <cellStyle name="Entrada 5 2" xfId="17841" xr:uid="{00000000-0005-0000-0000-0000D4240000}"/>
    <cellStyle name="Entrada 5 2 2" xfId="17842" xr:uid="{00000000-0005-0000-0000-0000D5240000}"/>
    <cellStyle name="Entrada 5 2 2 2" xfId="17843" xr:uid="{00000000-0005-0000-0000-0000D6240000}"/>
    <cellStyle name="Entrada 5 2 2 3" xfId="17844" xr:uid="{00000000-0005-0000-0000-0000D7240000}"/>
    <cellStyle name="Entrada 5 2 3" xfId="17845" xr:uid="{00000000-0005-0000-0000-0000D8240000}"/>
    <cellStyle name="Entrada 5 2 4" xfId="17846" xr:uid="{00000000-0005-0000-0000-0000D9240000}"/>
    <cellStyle name="Entrada 5 3" xfId="17847" xr:uid="{00000000-0005-0000-0000-0000DA240000}"/>
    <cellStyle name="Entrada 5 3 2" xfId="17848" xr:uid="{00000000-0005-0000-0000-0000DB240000}"/>
    <cellStyle name="Entrada 5 3 2 2" xfId="17849" xr:uid="{00000000-0005-0000-0000-0000DC240000}"/>
    <cellStyle name="Entrada 5 3 2 3" xfId="17850" xr:uid="{00000000-0005-0000-0000-0000DD240000}"/>
    <cellStyle name="Entrada 5 3 3" xfId="17851" xr:uid="{00000000-0005-0000-0000-0000DE240000}"/>
    <cellStyle name="Entrada 5 3 3 2" xfId="17852" xr:uid="{00000000-0005-0000-0000-0000DF240000}"/>
    <cellStyle name="Entrada 5 3 3 3" xfId="17853" xr:uid="{00000000-0005-0000-0000-0000E0240000}"/>
    <cellStyle name="Entrada 5 3 4" xfId="17854" xr:uid="{00000000-0005-0000-0000-0000E1240000}"/>
    <cellStyle name="Entrada 5 3 5" xfId="17855" xr:uid="{00000000-0005-0000-0000-0000E2240000}"/>
    <cellStyle name="Entrada 5 4" xfId="17856" xr:uid="{00000000-0005-0000-0000-0000E3240000}"/>
    <cellStyle name="Entrada 5 4 2" xfId="17857" xr:uid="{00000000-0005-0000-0000-0000E4240000}"/>
    <cellStyle name="Entrada 5 4 3" xfId="17858" xr:uid="{00000000-0005-0000-0000-0000E5240000}"/>
    <cellStyle name="Entrada 5 5" xfId="17859" xr:uid="{00000000-0005-0000-0000-0000E6240000}"/>
    <cellStyle name="Entrada 5 5 2" xfId="17860" xr:uid="{00000000-0005-0000-0000-0000E7240000}"/>
    <cellStyle name="Entrada 5 6" xfId="17861" xr:uid="{00000000-0005-0000-0000-0000E8240000}"/>
    <cellStyle name="Entrada 50" xfId="11910" xr:uid="{00000000-0005-0000-0000-0000E9240000}"/>
    <cellStyle name="Entrada 50 2" xfId="17862" xr:uid="{00000000-0005-0000-0000-0000EA240000}"/>
    <cellStyle name="Entrada 50 2 2" xfId="17863" xr:uid="{00000000-0005-0000-0000-0000EB240000}"/>
    <cellStyle name="Entrada 50 2 2 2" xfId="17864" xr:uid="{00000000-0005-0000-0000-0000EC240000}"/>
    <cellStyle name="Entrada 50 2 2 3" xfId="17865" xr:uid="{00000000-0005-0000-0000-0000ED240000}"/>
    <cellStyle name="Entrada 50 2 3" xfId="17866" xr:uid="{00000000-0005-0000-0000-0000EE240000}"/>
    <cellStyle name="Entrada 50 2 4" xfId="17867" xr:uid="{00000000-0005-0000-0000-0000EF240000}"/>
    <cellStyle name="Entrada 50 3" xfId="17868" xr:uid="{00000000-0005-0000-0000-0000F0240000}"/>
    <cellStyle name="Entrada 50 3 2" xfId="17869" xr:uid="{00000000-0005-0000-0000-0000F1240000}"/>
    <cellStyle name="Entrada 50 3 2 2" xfId="17870" xr:uid="{00000000-0005-0000-0000-0000F2240000}"/>
    <cellStyle name="Entrada 50 3 2 3" xfId="17871" xr:uid="{00000000-0005-0000-0000-0000F3240000}"/>
    <cellStyle name="Entrada 50 3 3" xfId="17872" xr:uid="{00000000-0005-0000-0000-0000F4240000}"/>
    <cellStyle name="Entrada 50 3 3 2" xfId="17873" xr:uid="{00000000-0005-0000-0000-0000F5240000}"/>
    <cellStyle name="Entrada 50 3 3 3" xfId="17874" xr:uid="{00000000-0005-0000-0000-0000F6240000}"/>
    <cellStyle name="Entrada 50 3 4" xfId="17875" xr:uid="{00000000-0005-0000-0000-0000F7240000}"/>
    <cellStyle name="Entrada 50 3 5" xfId="17876" xr:uid="{00000000-0005-0000-0000-0000F8240000}"/>
    <cellStyle name="Entrada 50 4" xfId="17877" xr:uid="{00000000-0005-0000-0000-0000F9240000}"/>
    <cellStyle name="Entrada 50 4 2" xfId="17878" xr:uid="{00000000-0005-0000-0000-0000FA240000}"/>
    <cellStyle name="Entrada 50 4 3" xfId="17879" xr:uid="{00000000-0005-0000-0000-0000FB240000}"/>
    <cellStyle name="Entrada 50 5" xfId="17880" xr:uid="{00000000-0005-0000-0000-0000FC240000}"/>
    <cellStyle name="Entrada 50 5 2" xfId="17881" xr:uid="{00000000-0005-0000-0000-0000FD240000}"/>
    <cellStyle name="Entrada 50 6" xfId="17882" xr:uid="{00000000-0005-0000-0000-0000FE240000}"/>
    <cellStyle name="Entrada 51" xfId="11911" xr:uid="{00000000-0005-0000-0000-0000FF240000}"/>
    <cellStyle name="Entrada 51 2" xfId="17883" xr:uid="{00000000-0005-0000-0000-000000250000}"/>
    <cellStyle name="Entrada 51 2 2" xfId="17884" xr:uid="{00000000-0005-0000-0000-000001250000}"/>
    <cellStyle name="Entrada 51 2 2 2" xfId="17885" xr:uid="{00000000-0005-0000-0000-000002250000}"/>
    <cellStyle name="Entrada 51 2 2 3" xfId="17886" xr:uid="{00000000-0005-0000-0000-000003250000}"/>
    <cellStyle name="Entrada 51 2 3" xfId="17887" xr:uid="{00000000-0005-0000-0000-000004250000}"/>
    <cellStyle name="Entrada 51 2 4" xfId="17888" xr:uid="{00000000-0005-0000-0000-000005250000}"/>
    <cellStyle name="Entrada 51 3" xfId="17889" xr:uid="{00000000-0005-0000-0000-000006250000}"/>
    <cellStyle name="Entrada 51 3 2" xfId="17890" xr:uid="{00000000-0005-0000-0000-000007250000}"/>
    <cellStyle name="Entrada 51 3 2 2" xfId="17891" xr:uid="{00000000-0005-0000-0000-000008250000}"/>
    <cellStyle name="Entrada 51 3 2 3" xfId="17892" xr:uid="{00000000-0005-0000-0000-000009250000}"/>
    <cellStyle name="Entrada 51 3 3" xfId="17893" xr:uid="{00000000-0005-0000-0000-00000A250000}"/>
    <cellStyle name="Entrada 51 3 3 2" xfId="17894" xr:uid="{00000000-0005-0000-0000-00000B250000}"/>
    <cellStyle name="Entrada 51 3 3 3" xfId="17895" xr:uid="{00000000-0005-0000-0000-00000C250000}"/>
    <cellStyle name="Entrada 51 3 4" xfId="17896" xr:uid="{00000000-0005-0000-0000-00000D250000}"/>
    <cellStyle name="Entrada 51 3 5" xfId="17897" xr:uid="{00000000-0005-0000-0000-00000E250000}"/>
    <cellStyle name="Entrada 51 4" xfId="17898" xr:uid="{00000000-0005-0000-0000-00000F250000}"/>
    <cellStyle name="Entrada 51 4 2" xfId="17899" xr:uid="{00000000-0005-0000-0000-000010250000}"/>
    <cellStyle name="Entrada 51 4 3" xfId="17900" xr:uid="{00000000-0005-0000-0000-000011250000}"/>
    <cellStyle name="Entrada 51 5" xfId="17901" xr:uid="{00000000-0005-0000-0000-000012250000}"/>
    <cellStyle name="Entrada 51 5 2" xfId="17902" xr:uid="{00000000-0005-0000-0000-000013250000}"/>
    <cellStyle name="Entrada 51 6" xfId="17903" xr:uid="{00000000-0005-0000-0000-000014250000}"/>
    <cellStyle name="Entrada 52" xfId="11912" xr:uid="{00000000-0005-0000-0000-000015250000}"/>
    <cellStyle name="Entrada 52 2" xfId="17904" xr:uid="{00000000-0005-0000-0000-000016250000}"/>
    <cellStyle name="Entrada 52 2 2" xfId="17905" xr:uid="{00000000-0005-0000-0000-000017250000}"/>
    <cellStyle name="Entrada 52 2 2 2" xfId="17906" xr:uid="{00000000-0005-0000-0000-000018250000}"/>
    <cellStyle name="Entrada 52 2 2 3" xfId="17907" xr:uid="{00000000-0005-0000-0000-000019250000}"/>
    <cellStyle name="Entrada 52 2 3" xfId="17908" xr:uid="{00000000-0005-0000-0000-00001A250000}"/>
    <cellStyle name="Entrada 52 2 4" xfId="17909" xr:uid="{00000000-0005-0000-0000-00001B250000}"/>
    <cellStyle name="Entrada 52 3" xfId="17910" xr:uid="{00000000-0005-0000-0000-00001C250000}"/>
    <cellStyle name="Entrada 52 3 2" xfId="17911" xr:uid="{00000000-0005-0000-0000-00001D250000}"/>
    <cellStyle name="Entrada 52 3 2 2" xfId="17912" xr:uid="{00000000-0005-0000-0000-00001E250000}"/>
    <cellStyle name="Entrada 52 3 2 3" xfId="17913" xr:uid="{00000000-0005-0000-0000-00001F250000}"/>
    <cellStyle name="Entrada 52 3 3" xfId="17914" xr:uid="{00000000-0005-0000-0000-000020250000}"/>
    <cellStyle name="Entrada 52 3 3 2" xfId="17915" xr:uid="{00000000-0005-0000-0000-000021250000}"/>
    <cellStyle name="Entrada 52 3 3 3" xfId="17916" xr:uid="{00000000-0005-0000-0000-000022250000}"/>
    <cellStyle name="Entrada 52 3 4" xfId="17917" xr:uid="{00000000-0005-0000-0000-000023250000}"/>
    <cellStyle name="Entrada 52 3 5" xfId="17918" xr:uid="{00000000-0005-0000-0000-000024250000}"/>
    <cellStyle name="Entrada 52 4" xfId="17919" xr:uid="{00000000-0005-0000-0000-000025250000}"/>
    <cellStyle name="Entrada 52 4 2" xfId="17920" xr:uid="{00000000-0005-0000-0000-000026250000}"/>
    <cellStyle name="Entrada 52 4 3" xfId="17921" xr:uid="{00000000-0005-0000-0000-000027250000}"/>
    <cellStyle name="Entrada 52 5" xfId="17922" xr:uid="{00000000-0005-0000-0000-000028250000}"/>
    <cellStyle name="Entrada 52 5 2" xfId="17923" xr:uid="{00000000-0005-0000-0000-000029250000}"/>
    <cellStyle name="Entrada 52 6" xfId="17924" xr:uid="{00000000-0005-0000-0000-00002A250000}"/>
    <cellStyle name="Entrada 53" xfId="11913" xr:uid="{00000000-0005-0000-0000-00002B250000}"/>
    <cellStyle name="Entrada 53 2" xfId="17925" xr:uid="{00000000-0005-0000-0000-00002C250000}"/>
    <cellStyle name="Entrada 53 2 2" xfId="17926" xr:uid="{00000000-0005-0000-0000-00002D250000}"/>
    <cellStyle name="Entrada 53 2 2 2" xfId="17927" xr:uid="{00000000-0005-0000-0000-00002E250000}"/>
    <cellStyle name="Entrada 53 2 2 3" xfId="17928" xr:uid="{00000000-0005-0000-0000-00002F250000}"/>
    <cellStyle name="Entrada 53 2 3" xfId="17929" xr:uid="{00000000-0005-0000-0000-000030250000}"/>
    <cellStyle name="Entrada 53 2 4" xfId="17930" xr:uid="{00000000-0005-0000-0000-000031250000}"/>
    <cellStyle name="Entrada 53 3" xfId="17931" xr:uid="{00000000-0005-0000-0000-000032250000}"/>
    <cellStyle name="Entrada 53 3 2" xfId="17932" xr:uid="{00000000-0005-0000-0000-000033250000}"/>
    <cellStyle name="Entrada 53 3 2 2" xfId="17933" xr:uid="{00000000-0005-0000-0000-000034250000}"/>
    <cellStyle name="Entrada 53 3 2 3" xfId="17934" xr:uid="{00000000-0005-0000-0000-000035250000}"/>
    <cellStyle name="Entrada 53 3 3" xfId="17935" xr:uid="{00000000-0005-0000-0000-000036250000}"/>
    <cellStyle name="Entrada 53 3 3 2" xfId="17936" xr:uid="{00000000-0005-0000-0000-000037250000}"/>
    <cellStyle name="Entrada 53 3 3 3" xfId="17937" xr:uid="{00000000-0005-0000-0000-000038250000}"/>
    <cellStyle name="Entrada 53 3 4" xfId="17938" xr:uid="{00000000-0005-0000-0000-000039250000}"/>
    <cellStyle name="Entrada 53 3 5" xfId="17939" xr:uid="{00000000-0005-0000-0000-00003A250000}"/>
    <cellStyle name="Entrada 53 4" xfId="17940" xr:uid="{00000000-0005-0000-0000-00003B250000}"/>
    <cellStyle name="Entrada 53 4 2" xfId="17941" xr:uid="{00000000-0005-0000-0000-00003C250000}"/>
    <cellStyle name="Entrada 53 4 3" xfId="17942" xr:uid="{00000000-0005-0000-0000-00003D250000}"/>
    <cellStyle name="Entrada 53 5" xfId="17943" xr:uid="{00000000-0005-0000-0000-00003E250000}"/>
    <cellStyle name="Entrada 53 5 2" xfId="17944" xr:uid="{00000000-0005-0000-0000-00003F250000}"/>
    <cellStyle name="Entrada 53 6" xfId="17945" xr:uid="{00000000-0005-0000-0000-000040250000}"/>
    <cellStyle name="Entrada 54" xfId="11914" xr:uid="{00000000-0005-0000-0000-000041250000}"/>
    <cellStyle name="Entrada 54 2" xfId="17946" xr:uid="{00000000-0005-0000-0000-000042250000}"/>
    <cellStyle name="Entrada 54 2 2" xfId="17947" xr:uid="{00000000-0005-0000-0000-000043250000}"/>
    <cellStyle name="Entrada 54 2 2 2" xfId="17948" xr:uid="{00000000-0005-0000-0000-000044250000}"/>
    <cellStyle name="Entrada 54 2 2 3" xfId="17949" xr:uid="{00000000-0005-0000-0000-000045250000}"/>
    <cellStyle name="Entrada 54 2 3" xfId="17950" xr:uid="{00000000-0005-0000-0000-000046250000}"/>
    <cellStyle name="Entrada 54 2 4" xfId="17951" xr:uid="{00000000-0005-0000-0000-000047250000}"/>
    <cellStyle name="Entrada 54 3" xfId="17952" xr:uid="{00000000-0005-0000-0000-000048250000}"/>
    <cellStyle name="Entrada 54 3 2" xfId="17953" xr:uid="{00000000-0005-0000-0000-000049250000}"/>
    <cellStyle name="Entrada 54 3 2 2" xfId="17954" xr:uid="{00000000-0005-0000-0000-00004A250000}"/>
    <cellStyle name="Entrada 54 3 2 3" xfId="17955" xr:uid="{00000000-0005-0000-0000-00004B250000}"/>
    <cellStyle name="Entrada 54 3 3" xfId="17956" xr:uid="{00000000-0005-0000-0000-00004C250000}"/>
    <cellStyle name="Entrada 54 3 3 2" xfId="17957" xr:uid="{00000000-0005-0000-0000-00004D250000}"/>
    <cellStyle name="Entrada 54 3 3 3" xfId="17958" xr:uid="{00000000-0005-0000-0000-00004E250000}"/>
    <cellStyle name="Entrada 54 3 4" xfId="17959" xr:uid="{00000000-0005-0000-0000-00004F250000}"/>
    <cellStyle name="Entrada 54 3 5" xfId="17960" xr:uid="{00000000-0005-0000-0000-000050250000}"/>
    <cellStyle name="Entrada 54 4" xfId="17961" xr:uid="{00000000-0005-0000-0000-000051250000}"/>
    <cellStyle name="Entrada 54 4 2" xfId="17962" xr:uid="{00000000-0005-0000-0000-000052250000}"/>
    <cellStyle name="Entrada 54 4 3" xfId="17963" xr:uid="{00000000-0005-0000-0000-000053250000}"/>
    <cellStyle name="Entrada 54 5" xfId="17964" xr:uid="{00000000-0005-0000-0000-000054250000}"/>
    <cellStyle name="Entrada 54 5 2" xfId="17965" xr:uid="{00000000-0005-0000-0000-000055250000}"/>
    <cellStyle name="Entrada 54 6" xfId="17966" xr:uid="{00000000-0005-0000-0000-000056250000}"/>
    <cellStyle name="Entrada 55" xfId="11915" xr:uid="{00000000-0005-0000-0000-000057250000}"/>
    <cellStyle name="Entrada 55 2" xfId="17967" xr:uid="{00000000-0005-0000-0000-000058250000}"/>
    <cellStyle name="Entrada 55 2 2" xfId="17968" xr:uid="{00000000-0005-0000-0000-000059250000}"/>
    <cellStyle name="Entrada 55 2 2 2" xfId="17969" xr:uid="{00000000-0005-0000-0000-00005A250000}"/>
    <cellStyle name="Entrada 55 2 2 3" xfId="17970" xr:uid="{00000000-0005-0000-0000-00005B250000}"/>
    <cellStyle name="Entrada 55 2 3" xfId="17971" xr:uid="{00000000-0005-0000-0000-00005C250000}"/>
    <cellStyle name="Entrada 55 2 4" xfId="17972" xr:uid="{00000000-0005-0000-0000-00005D250000}"/>
    <cellStyle name="Entrada 55 3" xfId="17973" xr:uid="{00000000-0005-0000-0000-00005E250000}"/>
    <cellStyle name="Entrada 55 3 2" xfId="17974" xr:uid="{00000000-0005-0000-0000-00005F250000}"/>
    <cellStyle name="Entrada 55 3 2 2" xfId="17975" xr:uid="{00000000-0005-0000-0000-000060250000}"/>
    <cellStyle name="Entrada 55 3 2 3" xfId="17976" xr:uid="{00000000-0005-0000-0000-000061250000}"/>
    <cellStyle name="Entrada 55 3 3" xfId="17977" xr:uid="{00000000-0005-0000-0000-000062250000}"/>
    <cellStyle name="Entrada 55 3 3 2" xfId="17978" xr:uid="{00000000-0005-0000-0000-000063250000}"/>
    <cellStyle name="Entrada 55 3 3 3" xfId="17979" xr:uid="{00000000-0005-0000-0000-000064250000}"/>
    <cellStyle name="Entrada 55 3 4" xfId="17980" xr:uid="{00000000-0005-0000-0000-000065250000}"/>
    <cellStyle name="Entrada 55 3 5" xfId="17981" xr:uid="{00000000-0005-0000-0000-000066250000}"/>
    <cellStyle name="Entrada 55 4" xfId="17982" xr:uid="{00000000-0005-0000-0000-000067250000}"/>
    <cellStyle name="Entrada 55 4 2" xfId="17983" xr:uid="{00000000-0005-0000-0000-000068250000}"/>
    <cellStyle name="Entrada 55 4 3" xfId="17984" xr:uid="{00000000-0005-0000-0000-000069250000}"/>
    <cellStyle name="Entrada 55 5" xfId="17985" xr:uid="{00000000-0005-0000-0000-00006A250000}"/>
    <cellStyle name="Entrada 55 5 2" xfId="17986" xr:uid="{00000000-0005-0000-0000-00006B250000}"/>
    <cellStyle name="Entrada 55 6" xfId="17987" xr:uid="{00000000-0005-0000-0000-00006C250000}"/>
    <cellStyle name="Entrada 56" xfId="11916" xr:uid="{00000000-0005-0000-0000-00006D250000}"/>
    <cellStyle name="Entrada 56 2" xfId="17988" xr:uid="{00000000-0005-0000-0000-00006E250000}"/>
    <cellStyle name="Entrada 56 2 2" xfId="17989" xr:uid="{00000000-0005-0000-0000-00006F250000}"/>
    <cellStyle name="Entrada 56 2 2 2" xfId="17990" xr:uid="{00000000-0005-0000-0000-000070250000}"/>
    <cellStyle name="Entrada 56 2 2 3" xfId="17991" xr:uid="{00000000-0005-0000-0000-000071250000}"/>
    <cellStyle name="Entrada 56 2 3" xfId="17992" xr:uid="{00000000-0005-0000-0000-000072250000}"/>
    <cellStyle name="Entrada 56 2 4" xfId="17993" xr:uid="{00000000-0005-0000-0000-000073250000}"/>
    <cellStyle name="Entrada 56 3" xfId="17994" xr:uid="{00000000-0005-0000-0000-000074250000}"/>
    <cellStyle name="Entrada 56 3 2" xfId="17995" xr:uid="{00000000-0005-0000-0000-000075250000}"/>
    <cellStyle name="Entrada 56 3 2 2" xfId="17996" xr:uid="{00000000-0005-0000-0000-000076250000}"/>
    <cellStyle name="Entrada 56 3 2 3" xfId="17997" xr:uid="{00000000-0005-0000-0000-000077250000}"/>
    <cellStyle name="Entrada 56 3 3" xfId="17998" xr:uid="{00000000-0005-0000-0000-000078250000}"/>
    <cellStyle name="Entrada 56 3 3 2" xfId="17999" xr:uid="{00000000-0005-0000-0000-000079250000}"/>
    <cellStyle name="Entrada 56 3 3 3" xfId="18000" xr:uid="{00000000-0005-0000-0000-00007A250000}"/>
    <cellStyle name="Entrada 56 3 4" xfId="18001" xr:uid="{00000000-0005-0000-0000-00007B250000}"/>
    <cellStyle name="Entrada 56 3 5" xfId="18002" xr:uid="{00000000-0005-0000-0000-00007C250000}"/>
    <cellStyle name="Entrada 56 4" xfId="18003" xr:uid="{00000000-0005-0000-0000-00007D250000}"/>
    <cellStyle name="Entrada 56 4 2" xfId="18004" xr:uid="{00000000-0005-0000-0000-00007E250000}"/>
    <cellStyle name="Entrada 56 4 3" xfId="18005" xr:uid="{00000000-0005-0000-0000-00007F250000}"/>
    <cellStyle name="Entrada 56 5" xfId="18006" xr:uid="{00000000-0005-0000-0000-000080250000}"/>
    <cellStyle name="Entrada 56 5 2" xfId="18007" xr:uid="{00000000-0005-0000-0000-000081250000}"/>
    <cellStyle name="Entrada 56 6" xfId="18008" xr:uid="{00000000-0005-0000-0000-000082250000}"/>
    <cellStyle name="Entrada 57" xfId="11917" xr:uid="{00000000-0005-0000-0000-000083250000}"/>
    <cellStyle name="Entrada 57 2" xfId="18009" xr:uid="{00000000-0005-0000-0000-000084250000}"/>
    <cellStyle name="Entrada 57 2 2" xfId="18010" xr:uid="{00000000-0005-0000-0000-000085250000}"/>
    <cellStyle name="Entrada 57 2 2 2" xfId="18011" xr:uid="{00000000-0005-0000-0000-000086250000}"/>
    <cellStyle name="Entrada 57 2 2 3" xfId="18012" xr:uid="{00000000-0005-0000-0000-000087250000}"/>
    <cellStyle name="Entrada 57 2 3" xfId="18013" xr:uid="{00000000-0005-0000-0000-000088250000}"/>
    <cellStyle name="Entrada 57 2 4" xfId="18014" xr:uid="{00000000-0005-0000-0000-000089250000}"/>
    <cellStyle name="Entrada 57 3" xfId="18015" xr:uid="{00000000-0005-0000-0000-00008A250000}"/>
    <cellStyle name="Entrada 57 3 2" xfId="18016" xr:uid="{00000000-0005-0000-0000-00008B250000}"/>
    <cellStyle name="Entrada 57 3 2 2" xfId="18017" xr:uid="{00000000-0005-0000-0000-00008C250000}"/>
    <cellStyle name="Entrada 57 3 2 3" xfId="18018" xr:uid="{00000000-0005-0000-0000-00008D250000}"/>
    <cellStyle name="Entrada 57 3 3" xfId="18019" xr:uid="{00000000-0005-0000-0000-00008E250000}"/>
    <cellStyle name="Entrada 57 3 3 2" xfId="18020" xr:uid="{00000000-0005-0000-0000-00008F250000}"/>
    <cellStyle name="Entrada 57 3 3 3" xfId="18021" xr:uid="{00000000-0005-0000-0000-000090250000}"/>
    <cellStyle name="Entrada 57 3 4" xfId="18022" xr:uid="{00000000-0005-0000-0000-000091250000}"/>
    <cellStyle name="Entrada 57 3 5" xfId="18023" xr:uid="{00000000-0005-0000-0000-000092250000}"/>
    <cellStyle name="Entrada 57 4" xfId="18024" xr:uid="{00000000-0005-0000-0000-000093250000}"/>
    <cellStyle name="Entrada 57 4 2" xfId="18025" xr:uid="{00000000-0005-0000-0000-000094250000}"/>
    <cellStyle name="Entrada 57 4 3" xfId="18026" xr:uid="{00000000-0005-0000-0000-000095250000}"/>
    <cellStyle name="Entrada 57 5" xfId="18027" xr:uid="{00000000-0005-0000-0000-000096250000}"/>
    <cellStyle name="Entrada 57 5 2" xfId="18028" xr:uid="{00000000-0005-0000-0000-000097250000}"/>
    <cellStyle name="Entrada 57 6" xfId="18029" xr:uid="{00000000-0005-0000-0000-000098250000}"/>
    <cellStyle name="Entrada 58" xfId="11918" xr:uid="{00000000-0005-0000-0000-000099250000}"/>
    <cellStyle name="Entrada 58 2" xfId="18030" xr:uid="{00000000-0005-0000-0000-00009A250000}"/>
    <cellStyle name="Entrada 58 2 2" xfId="18031" xr:uid="{00000000-0005-0000-0000-00009B250000}"/>
    <cellStyle name="Entrada 58 2 2 2" xfId="18032" xr:uid="{00000000-0005-0000-0000-00009C250000}"/>
    <cellStyle name="Entrada 58 2 2 3" xfId="18033" xr:uid="{00000000-0005-0000-0000-00009D250000}"/>
    <cellStyle name="Entrada 58 2 3" xfId="18034" xr:uid="{00000000-0005-0000-0000-00009E250000}"/>
    <cellStyle name="Entrada 58 2 4" xfId="18035" xr:uid="{00000000-0005-0000-0000-00009F250000}"/>
    <cellStyle name="Entrada 58 3" xfId="18036" xr:uid="{00000000-0005-0000-0000-0000A0250000}"/>
    <cellStyle name="Entrada 58 3 2" xfId="18037" xr:uid="{00000000-0005-0000-0000-0000A1250000}"/>
    <cellStyle name="Entrada 58 3 2 2" xfId="18038" xr:uid="{00000000-0005-0000-0000-0000A2250000}"/>
    <cellStyle name="Entrada 58 3 2 3" xfId="18039" xr:uid="{00000000-0005-0000-0000-0000A3250000}"/>
    <cellStyle name="Entrada 58 3 3" xfId="18040" xr:uid="{00000000-0005-0000-0000-0000A4250000}"/>
    <cellStyle name="Entrada 58 3 3 2" xfId="18041" xr:uid="{00000000-0005-0000-0000-0000A5250000}"/>
    <cellStyle name="Entrada 58 3 3 3" xfId="18042" xr:uid="{00000000-0005-0000-0000-0000A6250000}"/>
    <cellStyle name="Entrada 58 3 4" xfId="18043" xr:uid="{00000000-0005-0000-0000-0000A7250000}"/>
    <cellStyle name="Entrada 58 3 5" xfId="18044" xr:uid="{00000000-0005-0000-0000-0000A8250000}"/>
    <cellStyle name="Entrada 58 4" xfId="18045" xr:uid="{00000000-0005-0000-0000-0000A9250000}"/>
    <cellStyle name="Entrada 58 4 2" xfId="18046" xr:uid="{00000000-0005-0000-0000-0000AA250000}"/>
    <cellStyle name="Entrada 58 4 3" xfId="18047" xr:uid="{00000000-0005-0000-0000-0000AB250000}"/>
    <cellStyle name="Entrada 58 5" xfId="18048" xr:uid="{00000000-0005-0000-0000-0000AC250000}"/>
    <cellStyle name="Entrada 58 5 2" xfId="18049" xr:uid="{00000000-0005-0000-0000-0000AD250000}"/>
    <cellStyle name="Entrada 58 6" xfId="18050" xr:uid="{00000000-0005-0000-0000-0000AE250000}"/>
    <cellStyle name="Entrada 59" xfId="18051" xr:uid="{00000000-0005-0000-0000-0000AF250000}"/>
    <cellStyle name="Entrada 59 2" xfId="18052" xr:uid="{00000000-0005-0000-0000-0000B0250000}"/>
    <cellStyle name="Entrada 59 2 2" xfId="18053" xr:uid="{00000000-0005-0000-0000-0000B1250000}"/>
    <cellStyle name="Entrada 59 2 3" xfId="18054" xr:uid="{00000000-0005-0000-0000-0000B2250000}"/>
    <cellStyle name="Entrada 59 3" xfId="18055" xr:uid="{00000000-0005-0000-0000-0000B3250000}"/>
    <cellStyle name="Entrada 59 4" xfId="18056" xr:uid="{00000000-0005-0000-0000-0000B4250000}"/>
    <cellStyle name="Entrada 6" xfId="11919" xr:uid="{00000000-0005-0000-0000-0000B5250000}"/>
    <cellStyle name="Entrada 6 2" xfId="18057" xr:uid="{00000000-0005-0000-0000-0000B6250000}"/>
    <cellStyle name="Entrada 6 2 2" xfId="18058" xr:uid="{00000000-0005-0000-0000-0000B7250000}"/>
    <cellStyle name="Entrada 6 2 2 2" xfId="18059" xr:uid="{00000000-0005-0000-0000-0000B8250000}"/>
    <cellStyle name="Entrada 6 2 2 3" xfId="18060" xr:uid="{00000000-0005-0000-0000-0000B9250000}"/>
    <cellStyle name="Entrada 6 2 3" xfId="18061" xr:uid="{00000000-0005-0000-0000-0000BA250000}"/>
    <cellStyle name="Entrada 6 2 4" xfId="18062" xr:uid="{00000000-0005-0000-0000-0000BB250000}"/>
    <cellStyle name="Entrada 6 3" xfId="18063" xr:uid="{00000000-0005-0000-0000-0000BC250000}"/>
    <cellStyle name="Entrada 6 3 2" xfId="18064" xr:uid="{00000000-0005-0000-0000-0000BD250000}"/>
    <cellStyle name="Entrada 6 3 2 2" xfId="18065" xr:uid="{00000000-0005-0000-0000-0000BE250000}"/>
    <cellStyle name="Entrada 6 3 2 3" xfId="18066" xr:uid="{00000000-0005-0000-0000-0000BF250000}"/>
    <cellStyle name="Entrada 6 3 3" xfId="18067" xr:uid="{00000000-0005-0000-0000-0000C0250000}"/>
    <cellStyle name="Entrada 6 3 3 2" xfId="18068" xr:uid="{00000000-0005-0000-0000-0000C1250000}"/>
    <cellStyle name="Entrada 6 3 3 3" xfId="18069" xr:uid="{00000000-0005-0000-0000-0000C2250000}"/>
    <cellStyle name="Entrada 6 3 4" xfId="18070" xr:uid="{00000000-0005-0000-0000-0000C3250000}"/>
    <cellStyle name="Entrada 6 3 5" xfId="18071" xr:uid="{00000000-0005-0000-0000-0000C4250000}"/>
    <cellStyle name="Entrada 6 4" xfId="18072" xr:uid="{00000000-0005-0000-0000-0000C5250000}"/>
    <cellStyle name="Entrada 6 4 2" xfId="18073" xr:uid="{00000000-0005-0000-0000-0000C6250000}"/>
    <cellStyle name="Entrada 6 4 3" xfId="18074" xr:uid="{00000000-0005-0000-0000-0000C7250000}"/>
    <cellStyle name="Entrada 6 5" xfId="18075" xr:uid="{00000000-0005-0000-0000-0000C8250000}"/>
    <cellStyle name="Entrada 6 5 2" xfId="18076" xr:uid="{00000000-0005-0000-0000-0000C9250000}"/>
    <cellStyle name="Entrada 6 6" xfId="18077" xr:uid="{00000000-0005-0000-0000-0000CA250000}"/>
    <cellStyle name="Entrada 60" xfId="18078" xr:uid="{00000000-0005-0000-0000-0000CB250000}"/>
    <cellStyle name="Entrada 60 2" xfId="18079" xr:uid="{00000000-0005-0000-0000-0000CC250000}"/>
    <cellStyle name="Entrada 60 2 2" xfId="18080" xr:uid="{00000000-0005-0000-0000-0000CD250000}"/>
    <cellStyle name="Entrada 60 2 3" xfId="18081" xr:uid="{00000000-0005-0000-0000-0000CE250000}"/>
    <cellStyle name="Entrada 60 3" xfId="18082" xr:uid="{00000000-0005-0000-0000-0000CF250000}"/>
    <cellStyle name="Entrada 60 3 2" xfId="18083" xr:uid="{00000000-0005-0000-0000-0000D0250000}"/>
    <cellStyle name="Entrada 60 3 3" xfId="18084" xr:uid="{00000000-0005-0000-0000-0000D1250000}"/>
    <cellStyle name="Entrada 60 4" xfId="18085" xr:uid="{00000000-0005-0000-0000-0000D2250000}"/>
    <cellStyle name="Entrada 60 5" xfId="18086" xr:uid="{00000000-0005-0000-0000-0000D3250000}"/>
    <cellStyle name="Entrada 61" xfId="18087" xr:uid="{00000000-0005-0000-0000-0000D4250000}"/>
    <cellStyle name="Entrada 61 2" xfId="18088" xr:uid="{00000000-0005-0000-0000-0000D5250000}"/>
    <cellStyle name="Entrada 61 3" xfId="18089" xr:uid="{00000000-0005-0000-0000-0000D6250000}"/>
    <cellStyle name="Entrada 62" xfId="18090" xr:uid="{00000000-0005-0000-0000-0000D7250000}"/>
    <cellStyle name="Entrada 62 2" xfId="18091" xr:uid="{00000000-0005-0000-0000-0000D8250000}"/>
    <cellStyle name="Entrada 63" xfId="18092" xr:uid="{00000000-0005-0000-0000-0000D9250000}"/>
    <cellStyle name="Entrada 7" xfId="11920" xr:uid="{00000000-0005-0000-0000-0000DA250000}"/>
    <cellStyle name="Entrada 7 2" xfId="18093" xr:uid="{00000000-0005-0000-0000-0000DB250000}"/>
    <cellStyle name="Entrada 7 2 2" xfId="18094" xr:uid="{00000000-0005-0000-0000-0000DC250000}"/>
    <cellStyle name="Entrada 7 2 2 2" xfId="18095" xr:uid="{00000000-0005-0000-0000-0000DD250000}"/>
    <cellStyle name="Entrada 7 2 2 3" xfId="18096" xr:uid="{00000000-0005-0000-0000-0000DE250000}"/>
    <cellStyle name="Entrada 7 2 3" xfId="18097" xr:uid="{00000000-0005-0000-0000-0000DF250000}"/>
    <cellStyle name="Entrada 7 2 4" xfId="18098" xr:uid="{00000000-0005-0000-0000-0000E0250000}"/>
    <cellStyle name="Entrada 7 3" xfId="18099" xr:uid="{00000000-0005-0000-0000-0000E1250000}"/>
    <cellStyle name="Entrada 7 3 2" xfId="18100" xr:uid="{00000000-0005-0000-0000-0000E2250000}"/>
    <cellStyle name="Entrada 7 3 2 2" xfId="18101" xr:uid="{00000000-0005-0000-0000-0000E3250000}"/>
    <cellStyle name="Entrada 7 3 2 3" xfId="18102" xr:uid="{00000000-0005-0000-0000-0000E4250000}"/>
    <cellStyle name="Entrada 7 3 3" xfId="18103" xr:uid="{00000000-0005-0000-0000-0000E5250000}"/>
    <cellStyle name="Entrada 7 3 3 2" xfId="18104" xr:uid="{00000000-0005-0000-0000-0000E6250000}"/>
    <cellStyle name="Entrada 7 3 3 3" xfId="18105" xr:uid="{00000000-0005-0000-0000-0000E7250000}"/>
    <cellStyle name="Entrada 7 3 4" xfId="18106" xr:uid="{00000000-0005-0000-0000-0000E8250000}"/>
    <cellStyle name="Entrada 7 3 5" xfId="18107" xr:uid="{00000000-0005-0000-0000-0000E9250000}"/>
    <cellStyle name="Entrada 7 4" xfId="18108" xr:uid="{00000000-0005-0000-0000-0000EA250000}"/>
    <cellStyle name="Entrada 7 4 2" xfId="18109" xr:uid="{00000000-0005-0000-0000-0000EB250000}"/>
    <cellStyle name="Entrada 7 4 3" xfId="18110" xr:uid="{00000000-0005-0000-0000-0000EC250000}"/>
    <cellStyle name="Entrada 7 5" xfId="18111" xr:uid="{00000000-0005-0000-0000-0000ED250000}"/>
    <cellStyle name="Entrada 7 5 2" xfId="18112" xr:uid="{00000000-0005-0000-0000-0000EE250000}"/>
    <cellStyle name="Entrada 7 6" xfId="18113" xr:uid="{00000000-0005-0000-0000-0000EF250000}"/>
    <cellStyle name="Entrada 8" xfId="11921" xr:uid="{00000000-0005-0000-0000-0000F0250000}"/>
    <cellStyle name="Entrada 8 2" xfId="18114" xr:uid="{00000000-0005-0000-0000-0000F1250000}"/>
    <cellStyle name="Entrada 8 2 2" xfId="18115" xr:uid="{00000000-0005-0000-0000-0000F2250000}"/>
    <cellStyle name="Entrada 8 2 2 2" xfId="18116" xr:uid="{00000000-0005-0000-0000-0000F3250000}"/>
    <cellStyle name="Entrada 8 2 2 3" xfId="18117" xr:uid="{00000000-0005-0000-0000-0000F4250000}"/>
    <cellStyle name="Entrada 8 2 3" xfId="18118" xr:uid="{00000000-0005-0000-0000-0000F5250000}"/>
    <cellStyle name="Entrada 8 2 4" xfId="18119" xr:uid="{00000000-0005-0000-0000-0000F6250000}"/>
    <cellStyle name="Entrada 8 3" xfId="18120" xr:uid="{00000000-0005-0000-0000-0000F7250000}"/>
    <cellStyle name="Entrada 8 3 2" xfId="18121" xr:uid="{00000000-0005-0000-0000-0000F8250000}"/>
    <cellStyle name="Entrada 8 3 2 2" xfId="18122" xr:uid="{00000000-0005-0000-0000-0000F9250000}"/>
    <cellStyle name="Entrada 8 3 2 3" xfId="18123" xr:uid="{00000000-0005-0000-0000-0000FA250000}"/>
    <cellStyle name="Entrada 8 3 3" xfId="18124" xr:uid="{00000000-0005-0000-0000-0000FB250000}"/>
    <cellStyle name="Entrada 8 3 3 2" xfId="18125" xr:uid="{00000000-0005-0000-0000-0000FC250000}"/>
    <cellStyle name="Entrada 8 3 3 3" xfId="18126" xr:uid="{00000000-0005-0000-0000-0000FD250000}"/>
    <cellStyle name="Entrada 8 3 4" xfId="18127" xr:uid="{00000000-0005-0000-0000-0000FE250000}"/>
    <cellStyle name="Entrada 8 3 5" xfId="18128" xr:uid="{00000000-0005-0000-0000-0000FF250000}"/>
    <cellStyle name="Entrada 8 4" xfId="18129" xr:uid="{00000000-0005-0000-0000-000000260000}"/>
    <cellStyle name="Entrada 8 4 2" xfId="18130" xr:uid="{00000000-0005-0000-0000-000001260000}"/>
    <cellStyle name="Entrada 8 4 3" xfId="18131" xr:uid="{00000000-0005-0000-0000-000002260000}"/>
    <cellStyle name="Entrada 8 5" xfId="18132" xr:uid="{00000000-0005-0000-0000-000003260000}"/>
    <cellStyle name="Entrada 8 5 2" xfId="18133" xr:uid="{00000000-0005-0000-0000-000004260000}"/>
    <cellStyle name="Entrada 8 6" xfId="18134" xr:uid="{00000000-0005-0000-0000-000005260000}"/>
    <cellStyle name="Entrada 9" xfId="11922" xr:uid="{00000000-0005-0000-0000-000006260000}"/>
    <cellStyle name="Entrada 9 2" xfId="18135" xr:uid="{00000000-0005-0000-0000-000007260000}"/>
    <cellStyle name="Entrada 9 2 2" xfId="18136" xr:uid="{00000000-0005-0000-0000-000008260000}"/>
    <cellStyle name="Entrada 9 2 2 2" xfId="18137" xr:uid="{00000000-0005-0000-0000-000009260000}"/>
    <cellStyle name="Entrada 9 2 2 3" xfId="18138" xr:uid="{00000000-0005-0000-0000-00000A260000}"/>
    <cellStyle name="Entrada 9 2 3" xfId="18139" xr:uid="{00000000-0005-0000-0000-00000B260000}"/>
    <cellStyle name="Entrada 9 2 4" xfId="18140" xr:uid="{00000000-0005-0000-0000-00000C260000}"/>
    <cellStyle name="Entrada 9 3" xfId="18141" xr:uid="{00000000-0005-0000-0000-00000D260000}"/>
    <cellStyle name="Entrada 9 3 2" xfId="18142" xr:uid="{00000000-0005-0000-0000-00000E260000}"/>
    <cellStyle name="Entrada 9 3 2 2" xfId="18143" xr:uid="{00000000-0005-0000-0000-00000F260000}"/>
    <cellStyle name="Entrada 9 3 2 3" xfId="18144" xr:uid="{00000000-0005-0000-0000-000010260000}"/>
    <cellStyle name="Entrada 9 3 3" xfId="18145" xr:uid="{00000000-0005-0000-0000-000011260000}"/>
    <cellStyle name="Entrada 9 3 3 2" xfId="18146" xr:uid="{00000000-0005-0000-0000-000012260000}"/>
    <cellStyle name="Entrada 9 3 3 3" xfId="18147" xr:uid="{00000000-0005-0000-0000-000013260000}"/>
    <cellStyle name="Entrada 9 3 4" xfId="18148" xr:uid="{00000000-0005-0000-0000-000014260000}"/>
    <cellStyle name="Entrada 9 3 5" xfId="18149" xr:uid="{00000000-0005-0000-0000-000015260000}"/>
    <cellStyle name="Entrada 9 4" xfId="18150" xr:uid="{00000000-0005-0000-0000-000016260000}"/>
    <cellStyle name="Entrada 9 4 2" xfId="18151" xr:uid="{00000000-0005-0000-0000-000017260000}"/>
    <cellStyle name="Entrada 9 4 3" xfId="18152" xr:uid="{00000000-0005-0000-0000-000018260000}"/>
    <cellStyle name="Entrada 9 5" xfId="18153" xr:uid="{00000000-0005-0000-0000-000019260000}"/>
    <cellStyle name="Entrada 9 5 2" xfId="18154" xr:uid="{00000000-0005-0000-0000-00001A260000}"/>
    <cellStyle name="Entrada 9 6" xfId="18155" xr:uid="{00000000-0005-0000-0000-00001B260000}"/>
    <cellStyle name="Erase  - Style7" xfId="46413" xr:uid="{00000000-0005-0000-0000-00001C260000}"/>
    <cellStyle name="Euro" xfId="77" xr:uid="{00000000-0005-0000-0000-00001D260000}"/>
    <cellStyle name="Euro 10" xfId="3700" xr:uid="{00000000-0005-0000-0000-00001E260000}"/>
    <cellStyle name="Euro 10 2" xfId="3701" xr:uid="{00000000-0005-0000-0000-00001F260000}"/>
    <cellStyle name="Euro 10 3" xfId="18156" xr:uid="{00000000-0005-0000-0000-000020260000}"/>
    <cellStyle name="Euro 10 4" xfId="18157" xr:uid="{00000000-0005-0000-0000-000021260000}"/>
    <cellStyle name="Euro 100" xfId="18158" xr:uid="{00000000-0005-0000-0000-000022260000}"/>
    <cellStyle name="Euro 101" xfId="18159" xr:uid="{00000000-0005-0000-0000-000023260000}"/>
    <cellStyle name="Euro 102" xfId="18160" xr:uid="{00000000-0005-0000-0000-000024260000}"/>
    <cellStyle name="Euro 11" xfId="3702" xr:uid="{00000000-0005-0000-0000-000025260000}"/>
    <cellStyle name="Euro 11 2" xfId="3703" xr:uid="{00000000-0005-0000-0000-000026260000}"/>
    <cellStyle name="Euro 11 3" xfId="18161" xr:uid="{00000000-0005-0000-0000-000027260000}"/>
    <cellStyle name="Euro 11 4" xfId="18162" xr:uid="{00000000-0005-0000-0000-000028260000}"/>
    <cellStyle name="Euro 12" xfId="3704" xr:uid="{00000000-0005-0000-0000-000029260000}"/>
    <cellStyle name="Euro 12 2" xfId="3705" xr:uid="{00000000-0005-0000-0000-00002A260000}"/>
    <cellStyle name="Euro 12 3" xfId="18163" xr:uid="{00000000-0005-0000-0000-00002B260000}"/>
    <cellStyle name="Euro 12 4" xfId="18164" xr:uid="{00000000-0005-0000-0000-00002C260000}"/>
    <cellStyle name="Euro 13" xfId="3706" xr:uid="{00000000-0005-0000-0000-00002D260000}"/>
    <cellStyle name="Euro 13 2" xfId="3707" xr:uid="{00000000-0005-0000-0000-00002E260000}"/>
    <cellStyle name="Euro 13 3" xfId="18165" xr:uid="{00000000-0005-0000-0000-00002F260000}"/>
    <cellStyle name="Euro 13 4" xfId="18166" xr:uid="{00000000-0005-0000-0000-000030260000}"/>
    <cellStyle name="Euro 14" xfId="3708" xr:uid="{00000000-0005-0000-0000-000031260000}"/>
    <cellStyle name="Euro 14 2" xfId="3709" xr:uid="{00000000-0005-0000-0000-000032260000}"/>
    <cellStyle name="Euro 14 3" xfId="18167" xr:uid="{00000000-0005-0000-0000-000033260000}"/>
    <cellStyle name="Euro 14 4" xfId="18168" xr:uid="{00000000-0005-0000-0000-000034260000}"/>
    <cellStyle name="Euro 15" xfId="3710" xr:uid="{00000000-0005-0000-0000-000035260000}"/>
    <cellStyle name="Euro 15 2" xfId="3711" xr:uid="{00000000-0005-0000-0000-000036260000}"/>
    <cellStyle name="Euro 15 3" xfId="18169" xr:uid="{00000000-0005-0000-0000-000037260000}"/>
    <cellStyle name="Euro 15 4" xfId="18170" xr:uid="{00000000-0005-0000-0000-000038260000}"/>
    <cellStyle name="Euro 16" xfId="3712" xr:uid="{00000000-0005-0000-0000-000039260000}"/>
    <cellStyle name="Euro 16 2" xfId="3713" xr:uid="{00000000-0005-0000-0000-00003A260000}"/>
    <cellStyle name="Euro 16 3" xfId="18171" xr:uid="{00000000-0005-0000-0000-00003B260000}"/>
    <cellStyle name="Euro 16 4" xfId="18172" xr:uid="{00000000-0005-0000-0000-00003C260000}"/>
    <cellStyle name="Euro 17" xfId="3714" xr:uid="{00000000-0005-0000-0000-00003D260000}"/>
    <cellStyle name="Euro 17 2" xfId="3715" xr:uid="{00000000-0005-0000-0000-00003E260000}"/>
    <cellStyle name="Euro 17 3" xfId="18173" xr:uid="{00000000-0005-0000-0000-00003F260000}"/>
    <cellStyle name="Euro 17 4" xfId="18174" xr:uid="{00000000-0005-0000-0000-000040260000}"/>
    <cellStyle name="Euro 18" xfId="3716" xr:uid="{00000000-0005-0000-0000-000041260000}"/>
    <cellStyle name="Euro 18 2" xfId="3717" xr:uid="{00000000-0005-0000-0000-000042260000}"/>
    <cellStyle name="Euro 18 3" xfId="18175" xr:uid="{00000000-0005-0000-0000-000043260000}"/>
    <cellStyle name="Euro 18 4" xfId="18176" xr:uid="{00000000-0005-0000-0000-000044260000}"/>
    <cellStyle name="Euro 19" xfId="3718" xr:uid="{00000000-0005-0000-0000-000045260000}"/>
    <cellStyle name="Euro 19 2" xfId="3719" xr:uid="{00000000-0005-0000-0000-000046260000}"/>
    <cellStyle name="Euro 19 3" xfId="18177" xr:uid="{00000000-0005-0000-0000-000047260000}"/>
    <cellStyle name="Euro 19 4" xfId="18178" xr:uid="{00000000-0005-0000-0000-000048260000}"/>
    <cellStyle name="Euro 2" xfId="152" xr:uid="{00000000-0005-0000-0000-000049260000}"/>
    <cellStyle name="Euro 2 10" xfId="1450" xr:uid="{00000000-0005-0000-0000-00004A260000}"/>
    <cellStyle name="Euro 2 10 2" xfId="3720" xr:uid="{00000000-0005-0000-0000-00004B260000}"/>
    <cellStyle name="Euro 2 10 2 2" xfId="3721" xr:uid="{00000000-0005-0000-0000-00004C260000}"/>
    <cellStyle name="Euro 2 10 3" xfId="3722" xr:uid="{00000000-0005-0000-0000-00004D260000}"/>
    <cellStyle name="Euro 2 10 3 2" xfId="3723" xr:uid="{00000000-0005-0000-0000-00004E260000}"/>
    <cellStyle name="Euro 2 10 4" xfId="3724" xr:uid="{00000000-0005-0000-0000-00004F260000}"/>
    <cellStyle name="Euro 2 10 4 2" xfId="3725" xr:uid="{00000000-0005-0000-0000-000050260000}"/>
    <cellStyle name="Euro 2 10 5" xfId="3726" xr:uid="{00000000-0005-0000-0000-000051260000}"/>
    <cellStyle name="Euro 2 10 5 2" xfId="3727" xr:uid="{00000000-0005-0000-0000-000052260000}"/>
    <cellStyle name="Euro 2 11" xfId="1451" xr:uid="{00000000-0005-0000-0000-000053260000}"/>
    <cellStyle name="Euro 2 11 2" xfId="3728" xr:uid="{00000000-0005-0000-0000-000054260000}"/>
    <cellStyle name="Euro 2 11 2 2" xfId="3729" xr:uid="{00000000-0005-0000-0000-000055260000}"/>
    <cellStyle name="Euro 2 11 3" xfId="3730" xr:uid="{00000000-0005-0000-0000-000056260000}"/>
    <cellStyle name="Euro 2 11 3 2" xfId="3731" xr:uid="{00000000-0005-0000-0000-000057260000}"/>
    <cellStyle name="Euro 2 11 4" xfId="3732" xr:uid="{00000000-0005-0000-0000-000058260000}"/>
    <cellStyle name="Euro 2 11 4 2" xfId="3733" xr:uid="{00000000-0005-0000-0000-000059260000}"/>
    <cellStyle name="Euro 2 11 5" xfId="3734" xr:uid="{00000000-0005-0000-0000-00005A260000}"/>
    <cellStyle name="Euro 2 11 5 2" xfId="3735" xr:uid="{00000000-0005-0000-0000-00005B260000}"/>
    <cellStyle name="Euro 2 12" xfId="1452" xr:uid="{00000000-0005-0000-0000-00005C260000}"/>
    <cellStyle name="Euro 2 12 2" xfId="3736" xr:uid="{00000000-0005-0000-0000-00005D260000}"/>
    <cellStyle name="Euro 2 12 2 2" xfId="3737" xr:uid="{00000000-0005-0000-0000-00005E260000}"/>
    <cellStyle name="Euro 2 12 3" xfId="3738" xr:uid="{00000000-0005-0000-0000-00005F260000}"/>
    <cellStyle name="Euro 2 12 3 2" xfId="3739" xr:uid="{00000000-0005-0000-0000-000060260000}"/>
    <cellStyle name="Euro 2 12 4" xfId="3740" xr:uid="{00000000-0005-0000-0000-000061260000}"/>
    <cellStyle name="Euro 2 12 4 2" xfId="3741" xr:uid="{00000000-0005-0000-0000-000062260000}"/>
    <cellStyle name="Euro 2 12 5" xfId="3742" xr:uid="{00000000-0005-0000-0000-000063260000}"/>
    <cellStyle name="Euro 2 12 5 2" xfId="3743" xr:uid="{00000000-0005-0000-0000-000064260000}"/>
    <cellStyle name="Euro 2 13" xfId="1453" xr:uid="{00000000-0005-0000-0000-000065260000}"/>
    <cellStyle name="Euro 2 13 2" xfId="3744" xr:uid="{00000000-0005-0000-0000-000066260000}"/>
    <cellStyle name="Euro 2 13 2 2" xfId="3745" xr:uid="{00000000-0005-0000-0000-000067260000}"/>
    <cellStyle name="Euro 2 13 3" xfId="3746" xr:uid="{00000000-0005-0000-0000-000068260000}"/>
    <cellStyle name="Euro 2 13 3 2" xfId="3747" xr:uid="{00000000-0005-0000-0000-000069260000}"/>
    <cellStyle name="Euro 2 14" xfId="1454" xr:uid="{00000000-0005-0000-0000-00006A260000}"/>
    <cellStyle name="Euro 2 14 2" xfId="3748" xr:uid="{00000000-0005-0000-0000-00006B260000}"/>
    <cellStyle name="Euro 2 14 2 2" xfId="3749" xr:uid="{00000000-0005-0000-0000-00006C260000}"/>
    <cellStyle name="Euro 2 14 3" xfId="3750" xr:uid="{00000000-0005-0000-0000-00006D260000}"/>
    <cellStyle name="Euro 2 14 3 2" xfId="3751" xr:uid="{00000000-0005-0000-0000-00006E260000}"/>
    <cellStyle name="Euro 2 15" xfId="2089" xr:uid="{00000000-0005-0000-0000-00006F260000}"/>
    <cellStyle name="Euro 2 15 2" xfId="3752" xr:uid="{00000000-0005-0000-0000-000070260000}"/>
    <cellStyle name="Euro 2 15 2 2" xfId="3753" xr:uid="{00000000-0005-0000-0000-000071260000}"/>
    <cellStyle name="Euro 2 15 3" xfId="3754" xr:uid="{00000000-0005-0000-0000-000072260000}"/>
    <cellStyle name="Euro 2 15 3 2" xfId="3755" xr:uid="{00000000-0005-0000-0000-000073260000}"/>
    <cellStyle name="Euro 2 16" xfId="2090" xr:uid="{00000000-0005-0000-0000-000074260000}"/>
    <cellStyle name="Euro 2 16 2" xfId="3756" xr:uid="{00000000-0005-0000-0000-000075260000}"/>
    <cellStyle name="Euro 2 16 2 2" xfId="3757" xr:uid="{00000000-0005-0000-0000-000076260000}"/>
    <cellStyle name="Euro 2 16 3" xfId="3758" xr:uid="{00000000-0005-0000-0000-000077260000}"/>
    <cellStyle name="Euro 2 16 3 2" xfId="3759" xr:uid="{00000000-0005-0000-0000-000078260000}"/>
    <cellStyle name="Euro 2 17" xfId="2091" xr:uid="{00000000-0005-0000-0000-000079260000}"/>
    <cellStyle name="Euro 2 17 2" xfId="3760" xr:uid="{00000000-0005-0000-0000-00007A260000}"/>
    <cellStyle name="Euro 2 17 2 2" xfId="3761" xr:uid="{00000000-0005-0000-0000-00007B260000}"/>
    <cellStyle name="Euro 2 17 3" xfId="3762" xr:uid="{00000000-0005-0000-0000-00007C260000}"/>
    <cellStyle name="Euro 2 17 3 2" xfId="3763" xr:uid="{00000000-0005-0000-0000-00007D260000}"/>
    <cellStyle name="Euro 2 18" xfId="2092" xr:uid="{00000000-0005-0000-0000-00007E260000}"/>
    <cellStyle name="Euro 2 18 2" xfId="3764" xr:uid="{00000000-0005-0000-0000-00007F260000}"/>
    <cellStyle name="Euro 2 18 2 2" xfId="3765" xr:uid="{00000000-0005-0000-0000-000080260000}"/>
    <cellStyle name="Euro 2 18 3" xfId="3766" xr:uid="{00000000-0005-0000-0000-000081260000}"/>
    <cellStyle name="Euro 2 18 3 2" xfId="3767" xr:uid="{00000000-0005-0000-0000-000082260000}"/>
    <cellStyle name="Euro 2 19" xfId="2093" xr:uid="{00000000-0005-0000-0000-000083260000}"/>
    <cellStyle name="Euro 2 19 2" xfId="3768" xr:uid="{00000000-0005-0000-0000-000084260000}"/>
    <cellStyle name="Euro 2 19 2 2" xfId="3769" xr:uid="{00000000-0005-0000-0000-000085260000}"/>
    <cellStyle name="Euro 2 19 3" xfId="3770" xr:uid="{00000000-0005-0000-0000-000086260000}"/>
    <cellStyle name="Euro 2 19 3 2" xfId="3771" xr:uid="{00000000-0005-0000-0000-000087260000}"/>
    <cellStyle name="Euro 2 2" xfId="704" xr:uid="{00000000-0005-0000-0000-000088260000}"/>
    <cellStyle name="Euro 2 2 2" xfId="3772" xr:uid="{00000000-0005-0000-0000-000089260000}"/>
    <cellStyle name="Euro 2 2 2 2" xfId="3773" xr:uid="{00000000-0005-0000-0000-00008A260000}"/>
    <cellStyle name="Euro 2 2 2 2 2" xfId="3774" xr:uid="{00000000-0005-0000-0000-00008B260000}"/>
    <cellStyle name="Euro 2 2 2 3" xfId="3775" xr:uid="{00000000-0005-0000-0000-00008C260000}"/>
    <cellStyle name="Euro 2 2 2 3 2" xfId="3776" xr:uid="{00000000-0005-0000-0000-00008D260000}"/>
    <cellStyle name="Euro 2 2 2 4" xfId="3777" xr:uid="{00000000-0005-0000-0000-00008E260000}"/>
    <cellStyle name="Euro 2 2 2 5" xfId="3778" xr:uid="{00000000-0005-0000-0000-00008F260000}"/>
    <cellStyle name="Euro 2 2 2 6" xfId="3779" xr:uid="{00000000-0005-0000-0000-000090260000}"/>
    <cellStyle name="Euro 2 2 2 7" xfId="3780" xr:uid="{00000000-0005-0000-0000-000091260000}"/>
    <cellStyle name="Euro 2 2 2 8" xfId="3781" xr:uid="{00000000-0005-0000-0000-000092260000}"/>
    <cellStyle name="Euro 2 2 3" xfId="3782" xr:uid="{00000000-0005-0000-0000-000093260000}"/>
    <cellStyle name="Euro 2 2 3 2" xfId="3783" xr:uid="{00000000-0005-0000-0000-000094260000}"/>
    <cellStyle name="Euro 2 2 3 2 2" xfId="3784" xr:uid="{00000000-0005-0000-0000-000095260000}"/>
    <cellStyle name="Euro 2 2 3 3" xfId="3785" xr:uid="{00000000-0005-0000-0000-000096260000}"/>
    <cellStyle name="Euro 2 2 3 3 2" xfId="3786" xr:uid="{00000000-0005-0000-0000-000097260000}"/>
    <cellStyle name="Euro 2 2 3 4" xfId="3787" xr:uid="{00000000-0005-0000-0000-000098260000}"/>
    <cellStyle name="Euro 2 2 3 5" xfId="3788" xr:uid="{00000000-0005-0000-0000-000099260000}"/>
    <cellStyle name="Euro 2 2 3 6" xfId="3789" xr:uid="{00000000-0005-0000-0000-00009A260000}"/>
    <cellStyle name="Euro 2 2 3 7" xfId="3790" xr:uid="{00000000-0005-0000-0000-00009B260000}"/>
    <cellStyle name="Euro 2 2 3 8" xfId="3791" xr:uid="{00000000-0005-0000-0000-00009C260000}"/>
    <cellStyle name="Euro 2 2 4" xfId="3792" xr:uid="{00000000-0005-0000-0000-00009D260000}"/>
    <cellStyle name="Euro 2 2 4 2" xfId="3793" xr:uid="{00000000-0005-0000-0000-00009E260000}"/>
    <cellStyle name="Euro 2 2 5" xfId="3794" xr:uid="{00000000-0005-0000-0000-00009F260000}"/>
    <cellStyle name="Euro 2 2 5 2" xfId="3795" xr:uid="{00000000-0005-0000-0000-0000A0260000}"/>
    <cellStyle name="Euro 2 2 6" xfId="3796" xr:uid="{00000000-0005-0000-0000-0000A1260000}"/>
    <cellStyle name="Euro 2 2 6 2" xfId="3797" xr:uid="{00000000-0005-0000-0000-0000A2260000}"/>
    <cellStyle name="Euro 2 2 7" xfId="3798" xr:uid="{00000000-0005-0000-0000-0000A3260000}"/>
    <cellStyle name="Euro 2 2 7 2" xfId="3799" xr:uid="{00000000-0005-0000-0000-0000A4260000}"/>
    <cellStyle name="Euro 2 20" xfId="2094" xr:uid="{00000000-0005-0000-0000-0000A5260000}"/>
    <cellStyle name="Euro 2 20 2" xfId="3800" xr:uid="{00000000-0005-0000-0000-0000A6260000}"/>
    <cellStyle name="Euro 2 20 2 2" xfId="3801" xr:uid="{00000000-0005-0000-0000-0000A7260000}"/>
    <cellStyle name="Euro 2 20 3" xfId="3802" xr:uid="{00000000-0005-0000-0000-0000A8260000}"/>
    <cellStyle name="Euro 2 20 3 2" xfId="3803" xr:uid="{00000000-0005-0000-0000-0000A9260000}"/>
    <cellStyle name="Euro 2 21" xfId="2250" xr:uid="{00000000-0005-0000-0000-0000AA260000}"/>
    <cellStyle name="Euro 2 22" xfId="2251" xr:uid="{00000000-0005-0000-0000-0000AB260000}"/>
    <cellStyle name="Euro 2 23" xfId="2252" xr:uid="{00000000-0005-0000-0000-0000AC260000}"/>
    <cellStyle name="Euro 2 24" xfId="2253" xr:uid="{00000000-0005-0000-0000-0000AD260000}"/>
    <cellStyle name="Euro 2 25" xfId="2254" xr:uid="{00000000-0005-0000-0000-0000AE260000}"/>
    <cellStyle name="Euro 2 26" xfId="2396" xr:uid="{00000000-0005-0000-0000-0000AF260000}"/>
    <cellStyle name="Euro 2 26 2" xfId="3804" xr:uid="{00000000-0005-0000-0000-0000B0260000}"/>
    <cellStyle name="Euro 2 27" xfId="3805" xr:uid="{00000000-0005-0000-0000-0000B1260000}"/>
    <cellStyle name="Euro 2 27 2" xfId="3806" xr:uid="{00000000-0005-0000-0000-0000B2260000}"/>
    <cellStyle name="Euro 2 28" xfId="3807" xr:uid="{00000000-0005-0000-0000-0000B3260000}"/>
    <cellStyle name="Euro 2 29" xfId="3808" xr:uid="{00000000-0005-0000-0000-0000B4260000}"/>
    <cellStyle name="Euro 2 3" xfId="750" xr:uid="{00000000-0005-0000-0000-0000B5260000}"/>
    <cellStyle name="Euro 2 3 2" xfId="3809" xr:uid="{00000000-0005-0000-0000-0000B6260000}"/>
    <cellStyle name="Euro 2 3 2 2" xfId="3810" xr:uid="{00000000-0005-0000-0000-0000B7260000}"/>
    <cellStyle name="Euro 2 3 3" xfId="3811" xr:uid="{00000000-0005-0000-0000-0000B8260000}"/>
    <cellStyle name="Euro 2 3 3 2" xfId="3812" xr:uid="{00000000-0005-0000-0000-0000B9260000}"/>
    <cellStyle name="Euro 2 3 4" xfId="3813" xr:uid="{00000000-0005-0000-0000-0000BA260000}"/>
    <cellStyle name="Euro 2 3 4 2" xfId="3814" xr:uid="{00000000-0005-0000-0000-0000BB260000}"/>
    <cellStyle name="Euro 2 3 5" xfId="3815" xr:uid="{00000000-0005-0000-0000-0000BC260000}"/>
    <cellStyle name="Euro 2 3 5 2" xfId="3816" xr:uid="{00000000-0005-0000-0000-0000BD260000}"/>
    <cellStyle name="Euro 2 30" xfId="3817" xr:uid="{00000000-0005-0000-0000-0000BE260000}"/>
    <cellStyle name="Euro 2 31" xfId="3818" xr:uid="{00000000-0005-0000-0000-0000BF260000}"/>
    <cellStyle name="Euro 2 32" xfId="3819" xr:uid="{00000000-0005-0000-0000-0000C0260000}"/>
    <cellStyle name="Euro 2 33" xfId="3820" xr:uid="{00000000-0005-0000-0000-0000C1260000}"/>
    <cellStyle name="Euro 2 34" xfId="3821" xr:uid="{00000000-0005-0000-0000-0000C2260000}"/>
    <cellStyle name="Euro 2 35" xfId="3822" xr:uid="{00000000-0005-0000-0000-0000C3260000}"/>
    <cellStyle name="Euro 2 36" xfId="3823" xr:uid="{00000000-0005-0000-0000-0000C4260000}"/>
    <cellStyle name="Euro 2 36 2" xfId="3824" xr:uid="{00000000-0005-0000-0000-0000C5260000}"/>
    <cellStyle name="Euro 2 37" xfId="3825" xr:uid="{00000000-0005-0000-0000-0000C6260000}"/>
    <cellStyle name="Euro 2 37 2" xfId="3826" xr:uid="{00000000-0005-0000-0000-0000C7260000}"/>
    <cellStyle name="Euro 2 38" xfId="3827" xr:uid="{00000000-0005-0000-0000-0000C8260000}"/>
    <cellStyle name="Euro 2 38 2" xfId="3828" xr:uid="{00000000-0005-0000-0000-0000C9260000}"/>
    <cellStyle name="Euro 2 39" xfId="3829" xr:uid="{00000000-0005-0000-0000-0000CA260000}"/>
    <cellStyle name="Euro 2 39 2" xfId="3830" xr:uid="{00000000-0005-0000-0000-0000CB260000}"/>
    <cellStyle name="Euro 2 4" xfId="790" xr:uid="{00000000-0005-0000-0000-0000CC260000}"/>
    <cellStyle name="Euro 2 4 2" xfId="3831" xr:uid="{00000000-0005-0000-0000-0000CD260000}"/>
    <cellStyle name="Euro 2 4 2 2" xfId="3832" xr:uid="{00000000-0005-0000-0000-0000CE260000}"/>
    <cellStyle name="Euro 2 4 3" xfId="3833" xr:uid="{00000000-0005-0000-0000-0000CF260000}"/>
    <cellStyle name="Euro 2 4 3 2" xfId="3834" xr:uid="{00000000-0005-0000-0000-0000D0260000}"/>
    <cellStyle name="Euro 2 4 4" xfId="3835" xr:uid="{00000000-0005-0000-0000-0000D1260000}"/>
    <cellStyle name="Euro 2 4 4 2" xfId="3836" xr:uid="{00000000-0005-0000-0000-0000D2260000}"/>
    <cellStyle name="Euro 2 4 5" xfId="3837" xr:uid="{00000000-0005-0000-0000-0000D3260000}"/>
    <cellStyle name="Euro 2 4 5 2" xfId="3838" xr:uid="{00000000-0005-0000-0000-0000D4260000}"/>
    <cellStyle name="Euro 2 40" xfId="3839" xr:uid="{00000000-0005-0000-0000-0000D5260000}"/>
    <cellStyle name="Euro 2 40 2" xfId="3840" xr:uid="{00000000-0005-0000-0000-0000D6260000}"/>
    <cellStyle name="Euro 2 41" xfId="3841" xr:uid="{00000000-0005-0000-0000-0000D7260000}"/>
    <cellStyle name="Euro 2 5" xfId="826" xr:uid="{00000000-0005-0000-0000-0000D8260000}"/>
    <cellStyle name="Euro 2 5 2" xfId="3842" xr:uid="{00000000-0005-0000-0000-0000D9260000}"/>
    <cellStyle name="Euro 2 5 2 2" xfId="3843" xr:uid="{00000000-0005-0000-0000-0000DA260000}"/>
    <cellStyle name="Euro 2 5 3" xfId="3844" xr:uid="{00000000-0005-0000-0000-0000DB260000}"/>
    <cellStyle name="Euro 2 5 3 2" xfId="3845" xr:uid="{00000000-0005-0000-0000-0000DC260000}"/>
    <cellStyle name="Euro 2 5 4" xfId="3846" xr:uid="{00000000-0005-0000-0000-0000DD260000}"/>
    <cellStyle name="Euro 2 5 4 2" xfId="3847" xr:uid="{00000000-0005-0000-0000-0000DE260000}"/>
    <cellStyle name="Euro 2 5 5" xfId="3848" xr:uid="{00000000-0005-0000-0000-0000DF260000}"/>
    <cellStyle name="Euro 2 5 5 2" xfId="3849" xr:uid="{00000000-0005-0000-0000-0000E0260000}"/>
    <cellStyle name="Euro 2 6" xfId="858" xr:uid="{00000000-0005-0000-0000-0000E1260000}"/>
    <cellStyle name="Euro 2 6 2" xfId="3850" xr:uid="{00000000-0005-0000-0000-0000E2260000}"/>
    <cellStyle name="Euro 2 6 2 2" xfId="3851" xr:uid="{00000000-0005-0000-0000-0000E3260000}"/>
    <cellStyle name="Euro 2 6 3" xfId="3852" xr:uid="{00000000-0005-0000-0000-0000E4260000}"/>
    <cellStyle name="Euro 2 6 3 2" xfId="3853" xr:uid="{00000000-0005-0000-0000-0000E5260000}"/>
    <cellStyle name="Euro 2 6 4" xfId="3854" xr:uid="{00000000-0005-0000-0000-0000E6260000}"/>
    <cellStyle name="Euro 2 6 4 2" xfId="3855" xr:uid="{00000000-0005-0000-0000-0000E7260000}"/>
    <cellStyle name="Euro 2 6 5" xfId="3856" xr:uid="{00000000-0005-0000-0000-0000E8260000}"/>
    <cellStyle name="Euro 2 6 5 2" xfId="3857" xr:uid="{00000000-0005-0000-0000-0000E9260000}"/>
    <cellStyle name="Euro 2 7" xfId="867" xr:uid="{00000000-0005-0000-0000-0000EA260000}"/>
    <cellStyle name="Euro 2 7 2" xfId="3858" xr:uid="{00000000-0005-0000-0000-0000EB260000}"/>
    <cellStyle name="Euro 2 7 2 2" xfId="3859" xr:uid="{00000000-0005-0000-0000-0000EC260000}"/>
    <cellStyle name="Euro 2 7 3" xfId="3860" xr:uid="{00000000-0005-0000-0000-0000ED260000}"/>
    <cellStyle name="Euro 2 7 3 2" xfId="3861" xr:uid="{00000000-0005-0000-0000-0000EE260000}"/>
    <cellStyle name="Euro 2 7 4" xfId="3862" xr:uid="{00000000-0005-0000-0000-0000EF260000}"/>
    <cellStyle name="Euro 2 7 4 2" xfId="3863" xr:uid="{00000000-0005-0000-0000-0000F0260000}"/>
    <cellStyle name="Euro 2 7 5" xfId="3864" xr:uid="{00000000-0005-0000-0000-0000F1260000}"/>
    <cellStyle name="Euro 2 7 5 2" xfId="3865" xr:uid="{00000000-0005-0000-0000-0000F2260000}"/>
    <cellStyle name="Euro 2 8" xfId="889" xr:uid="{00000000-0005-0000-0000-0000F3260000}"/>
    <cellStyle name="Euro 2 8 2" xfId="3866" xr:uid="{00000000-0005-0000-0000-0000F4260000}"/>
    <cellStyle name="Euro 2 8 2 2" xfId="3867" xr:uid="{00000000-0005-0000-0000-0000F5260000}"/>
    <cellStyle name="Euro 2 8 3" xfId="3868" xr:uid="{00000000-0005-0000-0000-0000F6260000}"/>
    <cellStyle name="Euro 2 8 3 2" xfId="3869" xr:uid="{00000000-0005-0000-0000-0000F7260000}"/>
    <cellStyle name="Euro 2 8 4" xfId="3870" xr:uid="{00000000-0005-0000-0000-0000F8260000}"/>
    <cellStyle name="Euro 2 8 4 2" xfId="3871" xr:uid="{00000000-0005-0000-0000-0000F9260000}"/>
    <cellStyle name="Euro 2 8 5" xfId="3872" xr:uid="{00000000-0005-0000-0000-0000FA260000}"/>
    <cellStyle name="Euro 2 8 5 2" xfId="3873" xr:uid="{00000000-0005-0000-0000-0000FB260000}"/>
    <cellStyle name="Euro 2 9" xfId="1455" xr:uid="{00000000-0005-0000-0000-0000FC260000}"/>
    <cellStyle name="Euro 2 9 2" xfId="3874" xr:uid="{00000000-0005-0000-0000-0000FD260000}"/>
    <cellStyle name="Euro 2 9 2 2" xfId="3875" xr:uid="{00000000-0005-0000-0000-0000FE260000}"/>
    <cellStyle name="Euro 2 9 3" xfId="3876" xr:uid="{00000000-0005-0000-0000-0000FF260000}"/>
    <cellStyle name="Euro 2 9 3 2" xfId="3877" xr:uid="{00000000-0005-0000-0000-000000270000}"/>
    <cellStyle name="Euro 2 9 4" xfId="3878" xr:uid="{00000000-0005-0000-0000-000001270000}"/>
    <cellStyle name="Euro 2 9 4 2" xfId="3879" xr:uid="{00000000-0005-0000-0000-000002270000}"/>
    <cellStyle name="Euro 2 9 5" xfId="3880" xr:uid="{00000000-0005-0000-0000-000003270000}"/>
    <cellStyle name="Euro 2 9 5 2" xfId="3881" xr:uid="{00000000-0005-0000-0000-000004270000}"/>
    <cellStyle name="Euro 20" xfId="3882" xr:uid="{00000000-0005-0000-0000-000005270000}"/>
    <cellStyle name="Euro 20 2" xfId="3883" xr:uid="{00000000-0005-0000-0000-000006270000}"/>
    <cellStyle name="Euro 20 3" xfId="18179" xr:uid="{00000000-0005-0000-0000-000007270000}"/>
    <cellStyle name="Euro 20 4" xfId="18180" xr:uid="{00000000-0005-0000-0000-000008270000}"/>
    <cellStyle name="Euro 21" xfId="3884" xr:uid="{00000000-0005-0000-0000-000009270000}"/>
    <cellStyle name="Euro 21 2" xfId="3885" xr:uid="{00000000-0005-0000-0000-00000A270000}"/>
    <cellStyle name="Euro 21 3" xfId="18181" xr:uid="{00000000-0005-0000-0000-00000B270000}"/>
    <cellStyle name="Euro 21 4" xfId="18182" xr:uid="{00000000-0005-0000-0000-00000C270000}"/>
    <cellStyle name="Euro 22" xfId="11923" xr:uid="{00000000-0005-0000-0000-00000D270000}"/>
    <cellStyle name="Euro 22 2" xfId="18183" xr:uid="{00000000-0005-0000-0000-00000E270000}"/>
    <cellStyle name="Euro 22 3" xfId="18184" xr:uid="{00000000-0005-0000-0000-00000F270000}"/>
    <cellStyle name="Euro 22 4" xfId="18185" xr:uid="{00000000-0005-0000-0000-000010270000}"/>
    <cellStyle name="Euro 23" xfId="11924" xr:uid="{00000000-0005-0000-0000-000011270000}"/>
    <cellStyle name="Euro 23 2" xfId="18186" xr:uid="{00000000-0005-0000-0000-000012270000}"/>
    <cellStyle name="Euro 23 3" xfId="18187" xr:uid="{00000000-0005-0000-0000-000013270000}"/>
    <cellStyle name="Euro 23 4" xfId="18188" xr:uid="{00000000-0005-0000-0000-000014270000}"/>
    <cellStyle name="Euro 24" xfId="11925" xr:uid="{00000000-0005-0000-0000-000015270000}"/>
    <cellStyle name="Euro 24 2" xfId="18189" xr:uid="{00000000-0005-0000-0000-000016270000}"/>
    <cellStyle name="Euro 24 3" xfId="18190" xr:uid="{00000000-0005-0000-0000-000017270000}"/>
    <cellStyle name="Euro 24 4" xfId="18191" xr:uid="{00000000-0005-0000-0000-000018270000}"/>
    <cellStyle name="Euro 25" xfId="11926" xr:uid="{00000000-0005-0000-0000-000019270000}"/>
    <cellStyle name="Euro 25 2" xfId="18192" xr:uid="{00000000-0005-0000-0000-00001A270000}"/>
    <cellStyle name="Euro 25 3" xfId="18193" xr:uid="{00000000-0005-0000-0000-00001B270000}"/>
    <cellStyle name="Euro 25 4" xfId="18194" xr:uid="{00000000-0005-0000-0000-00001C270000}"/>
    <cellStyle name="Euro 26" xfId="11927" xr:uid="{00000000-0005-0000-0000-00001D270000}"/>
    <cellStyle name="Euro 26 2" xfId="18195" xr:uid="{00000000-0005-0000-0000-00001E270000}"/>
    <cellStyle name="Euro 26 3" xfId="18196" xr:uid="{00000000-0005-0000-0000-00001F270000}"/>
    <cellStyle name="Euro 26 4" xfId="18197" xr:uid="{00000000-0005-0000-0000-000020270000}"/>
    <cellStyle name="Euro 27" xfId="11928" xr:uid="{00000000-0005-0000-0000-000021270000}"/>
    <cellStyle name="Euro 27 2" xfId="18198" xr:uid="{00000000-0005-0000-0000-000022270000}"/>
    <cellStyle name="Euro 27 3" xfId="18199" xr:uid="{00000000-0005-0000-0000-000023270000}"/>
    <cellStyle name="Euro 27 4" xfId="18200" xr:uid="{00000000-0005-0000-0000-000024270000}"/>
    <cellStyle name="Euro 28" xfId="11929" xr:uid="{00000000-0005-0000-0000-000025270000}"/>
    <cellStyle name="Euro 28 2" xfId="18201" xr:uid="{00000000-0005-0000-0000-000026270000}"/>
    <cellStyle name="Euro 28 3" xfId="18202" xr:uid="{00000000-0005-0000-0000-000027270000}"/>
    <cellStyle name="Euro 28 4" xfId="18203" xr:uid="{00000000-0005-0000-0000-000028270000}"/>
    <cellStyle name="Euro 29" xfId="11930" xr:uid="{00000000-0005-0000-0000-000029270000}"/>
    <cellStyle name="Euro 29 2" xfId="18204" xr:uid="{00000000-0005-0000-0000-00002A270000}"/>
    <cellStyle name="Euro 29 3" xfId="18205" xr:uid="{00000000-0005-0000-0000-00002B270000}"/>
    <cellStyle name="Euro 29 4" xfId="18206" xr:uid="{00000000-0005-0000-0000-00002C270000}"/>
    <cellStyle name="Euro 3" xfId="151" xr:uid="{00000000-0005-0000-0000-00002D270000}"/>
    <cellStyle name="Euro 3 10" xfId="2095" xr:uid="{00000000-0005-0000-0000-00002E270000}"/>
    <cellStyle name="Euro 3 10 2" xfId="3886" xr:uid="{00000000-0005-0000-0000-00002F270000}"/>
    <cellStyle name="Euro 3 10 2 2" xfId="3887" xr:uid="{00000000-0005-0000-0000-000030270000}"/>
    <cellStyle name="Euro 3 10 3" xfId="3888" xr:uid="{00000000-0005-0000-0000-000031270000}"/>
    <cellStyle name="Euro 3 10 3 2" xfId="3889" xr:uid="{00000000-0005-0000-0000-000032270000}"/>
    <cellStyle name="Euro 3 11" xfId="2096" xr:uid="{00000000-0005-0000-0000-000033270000}"/>
    <cellStyle name="Euro 3 11 2" xfId="3890" xr:uid="{00000000-0005-0000-0000-000034270000}"/>
    <cellStyle name="Euro 3 11 2 2" xfId="3891" xr:uid="{00000000-0005-0000-0000-000035270000}"/>
    <cellStyle name="Euro 3 11 3" xfId="3892" xr:uid="{00000000-0005-0000-0000-000036270000}"/>
    <cellStyle name="Euro 3 11 3 2" xfId="3893" xr:uid="{00000000-0005-0000-0000-000037270000}"/>
    <cellStyle name="Euro 3 12" xfId="2097" xr:uid="{00000000-0005-0000-0000-000038270000}"/>
    <cellStyle name="Euro 3 12 2" xfId="3894" xr:uid="{00000000-0005-0000-0000-000039270000}"/>
    <cellStyle name="Euro 3 12 2 2" xfId="3895" xr:uid="{00000000-0005-0000-0000-00003A270000}"/>
    <cellStyle name="Euro 3 12 3" xfId="3896" xr:uid="{00000000-0005-0000-0000-00003B270000}"/>
    <cellStyle name="Euro 3 12 3 2" xfId="3897" xr:uid="{00000000-0005-0000-0000-00003C270000}"/>
    <cellStyle name="Euro 3 13" xfId="2098" xr:uid="{00000000-0005-0000-0000-00003D270000}"/>
    <cellStyle name="Euro 3 13 2" xfId="3898" xr:uid="{00000000-0005-0000-0000-00003E270000}"/>
    <cellStyle name="Euro 3 13 2 2" xfId="3899" xr:uid="{00000000-0005-0000-0000-00003F270000}"/>
    <cellStyle name="Euro 3 13 3" xfId="3900" xr:uid="{00000000-0005-0000-0000-000040270000}"/>
    <cellStyle name="Euro 3 13 3 2" xfId="3901" xr:uid="{00000000-0005-0000-0000-000041270000}"/>
    <cellStyle name="Euro 3 14" xfId="2099" xr:uid="{00000000-0005-0000-0000-000042270000}"/>
    <cellStyle name="Euro 3 14 2" xfId="3902" xr:uid="{00000000-0005-0000-0000-000043270000}"/>
    <cellStyle name="Euro 3 14 2 2" xfId="3903" xr:uid="{00000000-0005-0000-0000-000044270000}"/>
    <cellStyle name="Euro 3 14 3" xfId="3904" xr:uid="{00000000-0005-0000-0000-000045270000}"/>
    <cellStyle name="Euro 3 14 3 2" xfId="3905" xr:uid="{00000000-0005-0000-0000-000046270000}"/>
    <cellStyle name="Euro 3 15" xfId="2255" xr:uid="{00000000-0005-0000-0000-000047270000}"/>
    <cellStyle name="Euro 3 15 2" xfId="18207" xr:uid="{00000000-0005-0000-0000-000048270000}"/>
    <cellStyle name="Euro 3 16" xfId="2256" xr:uid="{00000000-0005-0000-0000-000049270000}"/>
    <cellStyle name="Euro 3 16 2" xfId="18208" xr:uid="{00000000-0005-0000-0000-00004A270000}"/>
    <cellStyle name="Euro 3 17" xfId="2257" xr:uid="{00000000-0005-0000-0000-00004B270000}"/>
    <cellStyle name="Euro 3 17 2" xfId="18209" xr:uid="{00000000-0005-0000-0000-00004C270000}"/>
    <cellStyle name="Euro 3 18" xfId="2258" xr:uid="{00000000-0005-0000-0000-00004D270000}"/>
    <cellStyle name="Euro 3 18 2" xfId="18210" xr:uid="{00000000-0005-0000-0000-00004E270000}"/>
    <cellStyle name="Euro 3 19" xfId="2259" xr:uid="{00000000-0005-0000-0000-00004F270000}"/>
    <cellStyle name="Euro 3 19 2" xfId="18211" xr:uid="{00000000-0005-0000-0000-000050270000}"/>
    <cellStyle name="Euro 3 2" xfId="888" xr:uid="{00000000-0005-0000-0000-000051270000}"/>
    <cellStyle name="Euro 3 2 2" xfId="3906" xr:uid="{00000000-0005-0000-0000-000052270000}"/>
    <cellStyle name="Euro 3 2 2 2" xfId="3907" xr:uid="{00000000-0005-0000-0000-000053270000}"/>
    <cellStyle name="Euro 3 2 3" xfId="3908" xr:uid="{00000000-0005-0000-0000-000054270000}"/>
    <cellStyle name="Euro 3 2 3 2" xfId="3909" xr:uid="{00000000-0005-0000-0000-000055270000}"/>
    <cellStyle name="Euro 3 2 4" xfId="3910" xr:uid="{00000000-0005-0000-0000-000056270000}"/>
    <cellStyle name="Euro 3 2 4 2" xfId="3911" xr:uid="{00000000-0005-0000-0000-000057270000}"/>
    <cellStyle name="Euro 3 2 5" xfId="3912" xr:uid="{00000000-0005-0000-0000-000058270000}"/>
    <cellStyle name="Euro 3 2 5 2" xfId="3913" xr:uid="{00000000-0005-0000-0000-000059270000}"/>
    <cellStyle name="Euro 3 20" xfId="2395" xr:uid="{00000000-0005-0000-0000-00005A270000}"/>
    <cellStyle name="Euro 3 20 2" xfId="3914" xr:uid="{00000000-0005-0000-0000-00005B270000}"/>
    <cellStyle name="Euro 3 21" xfId="3915" xr:uid="{00000000-0005-0000-0000-00005C270000}"/>
    <cellStyle name="Euro 3 21 2" xfId="3916" xr:uid="{00000000-0005-0000-0000-00005D270000}"/>
    <cellStyle name="Euro 3 22" xfId="3917" xr:uid="{00000000-0005-0000-0000-00005E270000}"/>
    <cellStyle name="Euro 3 22 2" xfId="18212" xr:uid="{00000000-0005-0000-0000-00005F270000}"/>
    <cellStyle name="Euro 3 23" xfId="3918" xr:uid="{00000000-0005-0000-0000-000060270000}"/>
    <cellStyle name="Euro 3 23 2" xfId="18213" xr:uid="{00000000-0005-0000-0000-000061270000}"/>
    <cellStyle name="Euro 3 24" xfId="3919" xr:uid="{00000000-0005-0000-0000-000062270000}"/>
    <cellStyle name="Euro 3 24 2" xfId="18214" xr:uid="{00000000-0005-0000-0000-000063270000}"/>
    <cellStyle name="Euro 3 25" xfId="3920" xr:uid="{00000000-0005-0000-0000-000064270000}"/>
    <cellStyle name="Euro 3 25 2" xfId="18215" xr:uid="{00000000-0005-0000-0000-000065270000}"/>
    <cellStyle name="Euro 3 26" xfId="3921" xr:uid="{00000000-0005-0000-0000-000066270000}"/>
    <cellStyle name="Euro 3 26 2" xfId="18216" xr:uid="{00000000-0005-0000-0000-000067270000}"/>
    <cellStyle name="Euro 3 27" xfId="3922" xr:uid="{00000000-0005-0000-0000-000068270000}"/>
    <cellStyle name="Euro 3 27 2" xfId="18217" xr:uid="{00000000-0005-0000-0000-000069270000}"/>
    <cellStyle name="Euro 3 28" xfId="3923" xr:uid="{00000000-0005-0000-0000-00006A270000}"/>
    <cellStyle name="Euro 3 28 2" xfId="18218" xr:uid="{00000000-0005-0000-0000-00006B270000}"/>
    <cellStyle name="Euro 3 29" xfId="3924" xr:uid="{00000000-0005-0000-0000-00006C270000}"/>
    <cellStyle name="Euro 3 29 2" xfId="18219" xr:uid="{00000000-0005-0000-0000-00006D270000}"/>
    <cellStyle name="Euro 3 3" xfId="1456" xr:uid="{00000000-0005-0000-0000-00006E270000}"/>
    <cellStyle name="Euro 3 3 2" xfId="3925" xr:uid="{00000000-0005-0000-0000-00006F270000}"/>
    <cellStyle name="Euro 3 3 2 2" xfId="3926" xr:uid="{00000000-0005-0000-0000-000070270000}"/>
    <cellStyle name="Euro 3 3 3" xfId="3927" xr:uid="{00000000-0005-0000-0000-000071270000}"/>
    <cellStyle name="Euro 3 3 3 2" xfId="3928" xr:uid="{00000000-0005-0000-0000-000072270000}"/>
    <cellStyle name="Euro 3 3 4" xfId="3929" xr:uid="{00000000-0005-0000-0000-000073270000}"/>
    <cellStyle name="Euro 3 3 4 2" xfId="3930" xr:uid="{00000000-0005-0000-0000-000074270000}"/>
    <cellStyle name="Euro 3 3 5" xfId="3931" xr:uid="{00000000-0005-0000-0000-000075270000}"/>
    <cellStyle name="Euro 3 3 5 2" xfId="3932" xr:uid="{00000000-0005-0000-0000-000076270000}"/>
    <cellStyle name="Euro 3 30" xfId="3933" xr:uid="{00000000-0005-0000-0000-000077270000}"/>
    <cellStyle name="Euro 3 30 2" xfId="3934" xr:uid="{00000000-0005-0000-0000-000078270000}"/>
    <cellStyle name="Euro 3 31" xfId="3935" xr:uid="{00000000-0005-0000-0000-000079270000}"/>
    <cellStyle name="Euro 3 31 2" xfId="3936" xr:uid="{00000000-0005-0000-0000-00007A270000}"/>
    <cellStyle name="Euro 3 32" xfId="3937" xr:uid="{00000000-0005-0000-0000-00007B270000}"/>
    <cellStyle name="Euro 3 32 2" xfId="3938" xr:uid="{00000000-0005-0000-0000-00007C270000}"/>
    <cellStyle name="Euro 3 33" xfId="3939" xr:uid="{00000000-0005-0000-0000-00007D270000}"/>
    <cellStyle name="Euro 3 33 2" xfId="3940" xr:uid="{00000000-0005-0000-0000-00007E270000}"/>
    <cellStyle name="Euro 3 34" xfId="3941" xr:uid="{00000000-0005-0000-0000-00007F270000}"/>
    <cellStyle name="Euro 3 34 2" xfId="3942" xr:uid="{00000000-0005-0000-0000-000080270000}"/>
    <cellStyle name="Euro 3 35" xfId="3943" xr:uid="{00000000-0005-0000-0000-000081270000}"/>
    <cellStyle name="Euro 3 35 2" xfId="18220" xr:uid="{00000000-0005-0000-0000-000082270000}"/>
    <cellStyle name="Euro 3 36" xfId="18221" xr:uid="{00000000-0005-0000-0000-000083270000}"/>
    <cellStyle name="Euro 3 36 2" xfId="18222" xr:uid="{00000000-0005-0000-0000-000084270000}"/>
    <cellStyle name="Euro 3 37" xfId="18223" xr:uid="{00000000-0005-0000-0000-000085270000}"/>
    <cellStyle name="Euro 3 37 2" xfId="18224" xr:uid="{00000000-0005-0000-0000-000086270000}"/>
    <cellStyle name="Euro 3 38" xfId="18225" xr:uid="{00000000-0005-0000-0000-000087270000}"/>
    <cellStyle name="Euro 3 38 2" xfId="18226" xr:uid="{00000000-0005-0000-0000-000088270000}"/>
    <cellStyle name="Euro 3 39" xfId="18227" xr:uid="{00000000-0005-0000-0000-000089270000}"/>
    <cellStyle name="Euro 3 39 2" xfId="18228" xr:uid="{00000000-0005-0000-0000-00008A270000}"/>
    <cellStyle name="Euro 3 4" xfId="1457" xr:uid="{00000000-0005-0000-0000-00008B270000}"/>
    <cellStyle name="Euro 3 4 2" xfId="3944" xr:uid="{00000000-0005-0000-0000-00008C270000}"/>
    <cellStyle name="Euro 3 4 2 2" xfId="3945" xr:uid="{00000000-0005-0000-0000-00008D270000}"/>
    <cellStyle name="Euro 3 4 3" xfId="3946" xr:uid="{00000000-0005-0000-0000-00008E270000}"/>
    <cellStyle name="Euro 3 4 3 2" xfId="3947" xr:uid="{00000000-0005-0000-0000-00008F270000}"/>
    <cellStyle name="Euro 3 4 4" xfId="3948" xr:uid="{00000000-0005-0000-0000-000090270000}"/>
    <cellStyle name="Euro 3 4 4 2" xfId="3949" xr:uid="{00000000-0005-0000-0000-000091270000}"/>
    <cellStyle name="Euro 3 4 5" xfId="3950" xr:uid="{00000000-0005-0000-0000-000092270000}"/>
    <cellStyle name="Euro 3 4 5 2" xfId="3951" xr:uid="{00000000-0005-0000-0000-000093270000}"/>
    <cellStyle name="Euro 3 40" xfId="18229" xr:uid="{00000000-0005-0000-0000-000094270000}"/>
    <cellStyle name="Euro 3 40 2" xfId="18230" xr:uid="{00000000-0005-0000-0000-000095270000}"/>
    <cellStyle name="Euro 3 41" xfId="18231" xr:uid="{00000000-0005-0000-0000-000096270000}"/>
    <cellStyle name="Euro 3 41 2" xfId="18232" xr:uid="{00000000-0005-0000-0000-000097270000}"/>
    <cellStyle name="Euro 3 42" xfId="18233" xr:uid="{00000000-0005-0000-0000-000098270000}"/>
    <cellStyle name="Euro 3 42 2" xfId="18234" xr:uid="{00000000-0005-0000-0000-000099270000}"/>
    <cellStyle name="Euro 3 43" xfId="18235" xr:uid="{00000000-0005-0000-0000-00009A270000}"/>
    <cellStyle name="Euro 3 43 2" xfId="18236" xr:uid="{00000000-0005-0000-0000-00009B270000}"/>
    <cellStyle name="Euro 3 44" xfId="18237" xr:uid="{00000000-0005-0000-0000-00009C270000}"/>
    <cellStyle name="Euro 3 44 2" xfId="18238" xr:uid="{00000000-0005-0000-0000-00009D270000}"/>
    <cellStyle name="Euro 3 45" xfId="18239" xr:uid="{00000000-0005-0000-0000-00009E270000}"/>
    <cellStyle name="Euro 3 45 2" xfId="18240" xr:uid="{00000000-0005-0000-0000-00009F270000}"/>
    <cellStyle name="Euro 3 46" xfId="18241" xr:uid="{00000000-0005-0000-0000-0000A0270000}"/>
    <cellStyle name="Euro 3 46 2" xfId="18242" xr:uid="{00000000-0005-0000-0000-0000A1270000}"/>
    <cellStyle name="Euro 3 47" xfId="18243" xr:uid="{00000000-0005-0000-0000-0000A2270000}"/>
    <cellStyle name="Euro 3 47 2" xfId="18244" xr:uid="{00000000-0005-0000-0000-0000A3270000}"/>
    <cellStyle name="Euro 3 48" xfId="18245" xr:uid="{00000000-0005-0000-0000-0000A4270000}"/>
    <cellStyle name="Euro 3 48 2" xfId="18246" xr:uid="{00000000-0005-0000-0000-0000A5270000}"/>
    <cellStyle name="Euro 3 49" xfId="18247" xr:uid="{00000000-0005-0000-0000-0000A6270000}"/>
    <cellStyle name="Euro 3 49 2" xfId="18248" xr:uid="{00000000-0005-0000-0000-0000A7270000}"/>
    <cellStyle name="Euro 3 5" xfId="1458" xr:uid="{00000000-0005-0000-0000-0000A8270000}"/>
    <cellStyle name="Euro 3 5 2" xfId="3952" xr:uid="{00000000-0005-0000-0000-0000A9270000}"/>
    <cellStyle name="Euro 3 5 2 2" xfId="3953" xr:uid="{00000000-0005-0000-0000-0000AA270000}"/>
    <cellStyle name="Euro 3 5 3" xfId="3954" xr:uid="{00000000-0005-0000-0000-0000AB270000}"/>
    <cellStyle name="Euro 3 5 3 2" xfId="3955" xr:uid="{00000000-0005-0000-0000-0000AC270000}"/>
    <cellStyle name="Euro 3 5 4" xfId="3956" xr:uid="{00000000-0005-0000-0000-0000AD270000}"/>
    <cellStyle name="Euro 3 5 4 2" xfId="3957" xr:uid="{00000000-0005-0000-0000-0000AE270000}"/>
    <cellStyle name="Euro 3 5 5" xfId="3958" xr:uid="{00000000-0005-0000-0000-0000AF270000}"/>
    <cellStyle name="Euro 3 5 5 2" xfId="3959" xr:uid="{00000000-0005-0000-0000-0000B0270000}"/>
    <cellStyle name="Euro 3 50" xfId="18249" xr:uid="{00000000-0005-0000-0000-0000B1270000}"/>
    <cellStyle name="Euro 3 50 2" xfId="18250" xr:uid="{00000000-0005-0000-0000-0000B2270000}"/>
    <cellStyle name="Euro 3 51" xfId="18251" xr:uid="{00000000-0005-0000-0000-0000B3270000}"/>
    <cellStyle name="Euro 3 51 2" xfId="18252" xr:uid="{00000000-0005-0000-0000-0000B4270000}"/>
    <cellStyle name="Euro 3 52" xfId="18253" xr:uid="{00000000-0005-0000-0000-0000B5270000}"/>
    <cellStyle name="Euro 3 52 2" xfId="18254" xr:uid="{00000000-0005-0000-0000-0000B6270000}"/>
    <cellStyle name="Euro 3 53" xfId="18255" xr:uid="{00000000-0005-0000-0000-0000B7270000}"/>
    <cellStyle name="Euro 3 53 2" xfId="18256" xr:uid="{00000000-0005-0000-0000-0000B8270000}"/>
    <cellStyle name="Euro 3 54" xfId="18257" xr:uid="{00000000-0005-0000-0000-0000B9270000}"/>
    <cellStyle name="Euro 3 54 2" xfId="18258" xr:uid="{00000000-0005-0000-0000-0000BA270000}"/>
    <cellStyle name="Euro 3 55" xfId="18259" xr:uid="{00000000-0005-0000-0000-0000BB270000}"/>
    <cellStyle name="Euro 3 55 2" xfId="18260" xr:uid="{00000000-0005-0000-0000-0000BC270000}"/>
    <cellStyle name="Euro 3 56" xfId="18261" xr:uid="{00000000-0005-0000-0000-0000BD270000}"/>
    <cellStyle name="Euro 3 56 2" xfId="18262" xr:uid="{00000000-0005-0000-0000-0000BE270000}"/>
    <cellStyle name="Euro 3 57" xfId="18263" xr:uid="{00000000-0005-0000-0000-0000BF270000}"/>
    <cellStyle name="Euro 3 57 2" xfId="18264" xr:uid="{00000000-0005-0000-0000-0000C0270000}"/>
    <cellStyle name="Euro 3 58" xfId="18265" xr:uid="{00000000-0005-0000-0000-0000C1270000}"/>
    <cellStyle name="Euro 3 58 2" xfId="18266" xr:uid="{00000000-0005-0000-0000-0000C2270000}"/>
    <cellStyle name="Euro 3 59" xfId="18267" xr:uid="{00000000-0005-0000-0000-0000C3270000}"/>
    <cellStyle name="Euro 3 59 2" xfId="18268" xr:uid="{00000000-0005-0000-0000-0000C4270000}"/>
    <cellStyle name="Euro 3 6" xfId="1459" xr:uid="{00000000-0005-0000-0000-0000C5270000}"/>
    <cellStyle name="Euro 3 6 2" xfId="3960" xr:uid="{00000000-0005-0000-0000-0000C6270000}"/>
    <cellStyle name="Euro 3 6 2 2" xfId="3961" xr:uid="{00000000-0005-0000-0000-0000C7270000}"/>
    <cellStyle name="Euro 3 6 3" xfId="3962" xr:uid="{00000000-0005-0000-0000-0000C8270000}"/>
    <cellStyle name="Euro 3 6 3 2" xfId="3963" xr:uid="{00000000-0005-0000-0000-0000C9270000}"/>
    <cellStyle name="Euro 3 6 4" xfId="3964" xr:uid="{00000000-0005-0000-0000-0000CA270000}"/>
    <cellStyle name="Euro 3 6 4 2" xfId="3965" xr:uid="{00000000-0005-0000-0000-0000CB270000}"/>
    <cellStyle name="Euro 3 6 5" xfId="3966" xr:uid="{00000000-0005-0000-0000-0000CC270000}"/>
    <cellStyle name="Euro 3 6 5 2" xfId="3967" xr:uid="{00000000-0005-0000-0000-0000CD270000}"/>
    <cellStyle name="Euro 3 60" xfId="18269" xr:uid="{00000000-0005-0000-0000-0000CE270000}"/>
    <cellStyle name="Euro 3 60 2" xfId="18270" xr:uid="{00000000-0005-0000-0000-0000CF270000}"/>
    <cellStyle name="Euro 3 61" xfId="18271" xr:uid="{00000000-0005-0000-0000-0000D0270000}"/>
    <cellStyle name="Euro 3 61 2" xfId="18272" xr:uid="{00000000-0005-0000-0000-0000D1270000}"/>
    <cellStyle name="Euro 3 62" xfId="18273" xr:uid="{00000000-0005-0000-0000-0000D2270000}"/>
    <cellStyle name="Euro 3 62 2" xfId="18274" xr:uid="{00000000-0005-0000-0000-0000D3270000}"/>
    <cellStyle name="Euro 3 63" xfId="18275" xr:uid="{00000000-0005-0000-0000-0000D4270000}"/>
    <cellStyle name="Euro 3 63 2" xfId="18276" xr:uid="{00000000-0005-0000-0000-0000D5270000}"/>
    <cellStyle name="Euro 3 64" xfId="18277" xr:uid="{00000000-0005-0000-0000-0000D6270000}"/>
    <cellStyle name="Euro 3 64 2" xfId="18278" xr:uid="{00000000-0005-0000-0000-0000D7270000}"/>
    <cellStyle name="Euro 3 65" xfId="18279" xr:uid="{00000000-0005-0000-0000-0000D8270000}"/>
    <cellStyle name="Euro 3 65 2" xfId="18280" xr:uid="{00000000-0005-0000-0000-0000D9270000}"/>
    <cellStyle name="Euro 3 66" xfId="18281" xr:uid="{00000000-0005-0000-0000-0000DA270000}"/>
    <cellStyle name="Euro 3 66 2" xfId="18282" xr:uid="{00000000-0005-0000-0000-0000DB270000}"/>
    <cellStyle name="Euro 3 67" xfId="18283" xr:uid="{00000000-0005-0000-0000-0000DC270000}"/>
    <cellStyle name="Euro 3 67 2" xfId="18284" xr:uid="{00000000-0005-0000-0000-0000DD270000}"/>
    <cellStyle name="Euro 3 68" xfId="18285" xr:uid="{00000000-0005-0000-0000-0000DE270000}"/>
    <cellStyle name="Euro 3 68 2" xfId="18286" xr:uid="{00000000-0005-0000-0000-0000DF270000}"/>
    <cellStyle name="Euro 3 69" xfId="18287" xr:uid="{00000000-0005-0000-0000-0000E0270000}"/>
    <cellStyle name="Euro 3 69 2" xfId="18288" xr:uid="{00000000-0005-0000-0000-0000E1270000}"/>
    <cellStyle name="Euro 3 7" xfId="1460" xr:uid="{00000000-0005-0000-0000-0000E2270000}"/>
    <cellStyle name="Euro 3 7 2" xfId="3968" xr:uid="{00000000-0005-0000-0000-0000E3270000}"/>
    <cellStyle name="Euro 3 7 2 2" xfId="3969" xr:uid="{00000000-0005-0000-0000-0000E4270000}"/>
    <cellStyle name="Euro 3 7 3" xfId="3970" xr:uid="{00000000-0005-0000-0000-0000E5270000}"/>
    <cellStyle name="Euro 3 7 3 2" xfId="3971" xr:uid="{00000000-0005-0000-0000-0000E6270000}"/>
    <cellStyle name="Euro 3 70" xfId="18289" xr:uid="{00000000-0005-0000-0000-0000E7270000}"/>
    <cellStyle name="Euro 3 70 2" xfId="18290" xr:uid="{00000000-0005-0000-0000-0000E8270000}"/>
    <cellStyle name="Euro 3 71" xfId="18291" xr:uid="{00000000-0005-0000-0000-0000E9270000}"/>
    <cellStyle name="Euro 3 71 2" xfId="18292" xr:uid="{00000000-0005-0000-0000-0000EA270000}"/>
    <cellStyle name="Euro 3 72" xfId="18293" xr:uid="{00000000-0005-0000-0000-0000EB270000}"/>
    <cellStyle name="Euro 3 72 2" xfId="18294" xr:uid="{00000000-0005-0000-0000-0000EC270000}"/>
    <cellStyle name="Euro 3 73" xfId="18295" xr:uid="{00000000-0005-0000-0000-0000ED270000}"/>
    <cellStyle name="Euro 3 73 2" xfId="18296" xr:uid="{00000000-0005-0000-0000-0000EE270000}"/>
    <cellStyle name="Euro 3 74" xfId="18297" xr:uid="{00000000-0005-0000-0000-0000EF270000}"/>
    <cellStyle name="Euro 3 74 2" xfId="18298" xr:uid="{00000000-0005-0000-0000-0000F0270000}"/>
    <cellStyle name="Euro 3 75" xfId="18299" xr:uid="{00000000-0005-0000-0000-0000F1270000}"/>
    <cellStyle name="Euro 3 75 2" xfId="18300" xr:uid="{00000000-0005-0000-0000-0000F2270000}"/>
    <cellStyle name="Euro 3 76" xfId="18301" xr:uid="{00000000-0005-0000-0000-0000F3270000}"/>
    <cellStyle name="Euro 3 76 2" xfId="18302" xr:uid="{00000000-0005-0000-0000-0000F4270000}"/>
    <cellStyle name="Euro 3 77" xfId="18303" xr:uid="{00000000-0005-0000-0000-0000F5270000}"/>
    <cellStyle name="Euro 3 77 2" xfId="18304" xr:uid="{00000000-0005-0000-0000-0000F6270000}"/>
    <cellStyle name="Euro 3 78" xfId="18305" xr:uid="{00000000-0005-0000-0000-0000F7270000}"/>
    <cellStyle name="Euro 3 78 2" xfId="18306" xr:uid="{00000000-0005-0000-0000-0000F8270000}"/>
    <cellStyle name="Euro 3 79" xfId="18307" xr:uid="{00000000-0005-0000-0000-0000F9270000}"/>
    <cellStyle name="Euro 3 79 2" xfId="18308" xr:uid="{00000000-0005-0000-0000-0000FA270000}"/>
    <cellStyle name="Euro 3 8" xfId="1461" xr:uid="{00000000-0005-0000-0000-0000FB270000}"/>
    <cellStyle name="Euro 3 8 2" xfId="3972" xr:uid="{00000000-0005-0000-0000-0000FC270000}"/>
    <cellStyle name="Euro 3 8 2 2" xfId="3973" xr:uid="{00000000-0005-0000-0000-0000FD270000}"/>
    <cellStyle name="Euro 3 8 3" xfId="3974" xr:uid="{00000000-0005-0000-0000-0000FE270000}"/>
    <cellStyle name="Euro 3 8 3 2" xfId="3975" xr:uid="{00000000-0005-0000-0000-0000FF270000}"/>
    <cellStyle name="Euro 3 80" xfId="18309" xr:uid="{00000000-0005-0000-0000-000000280000}"/>
    <cellStyle name="Euro 3 80 2" xfId="18310" xr:uid="{00000000-0005-0000-0000-000001280000}"/>
    <cellStyle name="Euro 3 81" xfId="18311" xr:uid="{00000000-0005-0000-0000-000002280000}"/>
    <cellStyle name="Euro 3 81 2" xfId="18312" xr:uid="{00000000-0005-0000-0000-000003280000}"/>
    <cellStyle name="Euro 3 82" xfId="18313" xr:uid="{00000000-0005-0000-0000-000004280000}"/>
    <cellStyle name="Euro 3 82 2" xfId="18314" xr:uid="{00000000-0005-0000-0000-000005280000}"/>
    <cellStyle name="Euro 3 83" xfId="18315" xr:uid="{00000000-0005-0000-0000-000006280000}"/>
    <cellStyle name="Euro 3 83 2" xfId="18316" xr:uid="{00000000-0005-0000-0000-000007280000}"/>
    <cellStyle name="Euro 3 84" xfId="18317" xr:uid="{00000000-0005-0000-0000-000008280000}"/>
    <cellStyle name="Euro 3 84 2" xfId="18318" xr:uid="{00000000-0005-0000-0000-000009280000}"/>
    <cellStyle name="Euro 3 85" xfId="18319" xr:uid="{00000000-0005-0000-0000-00000A280000}"/>
    <cellStyle name="Euro 3 85 2" xfId="18320" xr:uid="{00000000-0005-0000-0000-00000B280000}"/>
    <cellStyle name="Euro 3 86" xfId="18321" xr:uid="{00000000-0005-0000-0000-00000C280000}"/>
    <cellStyle name="Euro 3 86 2" xfId="18322" xr:uid="{00000000-0005-0000-0000-00000D280000}"/>
    <cellStyle name="Euro 3 87" xfId="18323" xr:uid="{00000000-0005-0000-0000-00000E280000}"/>
    <cellStyle name="Euro 3 87 2" xfId="18324" xr:uid="{00000000-0005-0000-0000-00000F280000}"/>
    <cellStyle name="Euro 3 88" xfId="18325" xr:uid="{00000000-0005-0000-0000-000010280000}"/>
    <cellStyle name="Euro 3 88 2" xfId="18326" xr:uid="{00000000-0005-0000-0000-000011280000}"/>
    <cellStyle name="Euro 3 89" xfId="18327" xr:uid="{00000000-0005-0000-0000-000012280000}"/>
    <cellStyle name="Euro 3 89 2" xfId="18328" xr:uid="{00000000-0005-0000-0000-000013280000}"/>
    <cellStyle name="Euro 3 9" xfId="2100" xr:uid="{00000000-0005-0000-0000-000014280000}"/>
    <cellStyle name="Euro 3 9 2" xfId="3976" xr:uid="{00000000-0005-0000-0000-000015280000}"/>
    <cellStyle name="Euro 3 9 2 2" xfId="3977" xr:uid="{00000000-0005-0000-0000-000016280000}"/>
    <cellStyle name="Euro 3 9 3" xfId="3978" xr:uid="{00000000-0005-0000-0000-000017280000}"/>
    <cellStyle name="Euro 3 9 3 2" xfId="3979" xr:uid="{00000000-0005-0000-0000-000018280000}"/>
    <cellStyle name="Euro 3 90" xfId="18329" xr:uid="{00000000-0005-0000-0000-000019280000}"/>
    <cellStyle name="Euro 3 91" xfId="18330" xr:uid="{00000000-0005-0000-0000-00001A280000}"/>
    <cellStyle name="Euro 30" xfId="11931" xr:uid="{00000000-0005-0000-0000-00001B280000}"/>
    <cellStyle name="Euro 30 2" xfId="18331" xr:uid="{00000000-0005-0000-0000-00001C280000}"/>
    <cellStyle name="Euro 30 3" xfId="18332" xr:uid="{00000000-0005-0000-0000-00001D280000}"/>
    <cellStyle name="Euro 30 4" xfId="18333" xr:uid="{00000000-0005-0000-0000-00001E280000}"/>
    <cellStyle name="Euro 31" xfId="11932" xr:uid="{00000000-0005-0000-0000-00001F280000}"/>
    <cellStyle name="Euro 31 2" xfId="18334" xr:uid="{00000000-0005-0000-0000-000020280000}"/>
    <cellStyle name="Euro 31 3" xfId="18335" xr:uid="{00000000-0005-0000-0000-000021280000}"/>
    <cellStyle name="Euro 31 4" xfId="18336" xr:uid="{00000000-0005-0000-0000-000022280000}"/>
    <cellStyle name="Euro 32" xfId="11933" xr:uid="{00000000-0005-0000-0000-000023280000}"/>
    <cellStyle name="Euro 32 2" xfId="18337" xr:uid="{00000000-0005-0000-0000-000024280000}"/>
    <cellStyle name="Euro 32 3" xfId="18338" xr:uid="{00000000-0005-0000-0000-000025280000}"/>
    <cellStyle name="Euro 32 4" xfId="18339" xr:uid="{00000000-0005-0000-0000-000026280000}"/>
    <cellStyle name="Euro 33" xfId="11934" xr:uid="{00000000-0005-0000-0000-000027280000}"/>
    <cellStyle name="Euro 33 2" xfId="18340" xr:uid="{00000000-0005-0000-0000-000028280000}"/>
    <cellStyle name="Euro 33 3" xfId="18341" xr:uid="{00000000-0005-0000-0000-000029280000}"/>
    <cellStyle name="Euro 33 4" xfId="18342" xr:uid="{00000000-0005-0000-0000-00002A280000}"/>
    <cellStyle name="Euro 34" xfId="11935" xr:uid="{00000000-0005-0000-0000-00002B280000}"/>
    <cellStyle name="Euro 34 2" xfId="18343" xr:uid="{00000000-0005-0000-0000-00002C280000}"/>
    <cellStyle name="Euro 34 3" xfId="18344" xr:uid="{00000000-0005-0000-0000-00002D280000}"/>
    <cellStyle name="Euro 34 4" xfId="18345" xr:uid="{00000000-0005-0000-0000-00002E280000}"/>
    <cellStyle name="Euro 35" xfId="11936" xr:uid="{00000000-0005-0000-0000-00002F280000}"/>
    <cellStyle name="Euro 35 2" xfId="18346" xr:uid="{00000000-0005-0000-0000-000030280000}"/>
    <cellStyle name="Euro 35 3" xfId="18347" xr:uid="{00000000-0005-0000-0000-000031280000}"/>
    <cellStyle name="Euro 35 4" xfId="18348" xr:uid="{00000000-0005-0000-0000-000032280000}"/>
    <cellStyle name="Euro 36" xfId="11937" xr:uid="{00000000-0005-0000-0000-000033280000}"/>
    <cellStyle name="Euro 36 2" xfId="18349" xr:uid="{00000000-0005-0000-0000-000034280000}"/>
    <cellStyle name="Euro 36 3" xfId="18350" xr:uid="{00000000-0005-0000-0000-000035280000}"/>
    <cellStyle name="Euro 36 4" xfId="18351" xr:uid="{00000000-0005-0000-0000-000036280000}"/>
    <cellStyle name="Euro 37" xfId="11938" xr:uid="{00000000-0005-0000-0000-000037280000}"/>
    <cellStyle name="Euro 37 2" xfId="18352" xr:uid="{00000000-0005-0000-0000-000038280000}"/>
    <cellStyle name="Euro 37 3" xfId="18353" xr:uid="{00000000-0005-0000-0000-000039280000}"/>
    <cellStyle name="Euro 37 4" xfId="18354" xr:uid="{00000000-0005-0000-0000-00003A280000}"/>
    <cellStyle name="Euro 38" xfId="11939" xr:uid="{00000000-0005-0000-0000-00003B280000}"/>
    <cellStyle name="Euro 38 2" xfId="18355" xr:uid="{00000000-0005-0000-0000-00003C280000}"/>
    <cellStyle name="Euro 38 3" xfId="18356" xr:uid="{00000000-0005-0000-0000-00003D280000}"/>
    <cellStyle name="Euro 38 4" xfId="18357" xr:uid="{00000000-0005-0000-0000-00003E280000}"/>
    <cellStyle name="Euro 39" xfId="11940" xr:uid="{00000000-0005-0000-0000-00003F280000}"/>
    <cellStyle name="Euro 39 2" xfId="18358" xr:uid="{00000000-0005-0000-0000-000040280000}"/>
    <cellStyle name="Euro 39 3" xfId="18359" xr:uid="{00000000-0005-0000-0000-000041280000}"/>
    <cellStyle name="Euro 39 4" xfId="18360" xr:uid="{00000000-0005-0000-0000-000042280000}"/>
    <cellStyle name="Euro 4" xfId="154" xr:uid="{00000000-0005-0000-0000-000043280000}"/>
    <cellStyle name="Euro 4 10" xfId="2101" xr:uid="{00000000-0005-0000-0000-000044280000}"/>
    <cellStyle name="Euro 4 10 2" xfId="3980" xr:uid="{00000000-0005-0000-0000-000045280000}"/>
    <cellStyle name="Euro 4 10 2 2" xfId="3981" xr:uid="{00000000-0005-0000-0000-000046280000}"/>
    <cellStyle name="Euro 4 10 3" xfId="3982" xr:uid="{00000000-0005-0000-0000-000047280000}"/>
    <cellStyle name="Euro 4 10 3 2" xfId="3983" xr:uid="{00000000-0005-0000-0000-000048280000}"/>
    <cellStyle name="Euro 4 11" xfId="2102" xr:uid="{00000000-0005-0000-0000-000049280000}"/>
    <cellStyle name="Euro 4 11 2" xfId="3984" xr:uid="{00000000-0005-0000-0000-00004A280000}"/>
    <cellStyle name="Euro 4 11 2 2" xfId="3985" xr:uid="{00000000-0005-0000-0000-00004B280000}"/>
    <cellStyle name="Euro 4 11 3" xfId="3986" xr:uid="{00000000-0005-0000-0000-00004C280000}"/>
    <cellStyle name="Euro 4 11 3 2" xfId="3987" xr:uid="{00000000-0005-0000-0000-00004D280000}"/>
    <cellStyle name="Euro 4 12" xfId="2103" xr:uid="{00000000-0005-0000-0000-00004E280000}"/>
    <cellStyle name="Euro 4 12 2" xfId="3988" xr:uid="{00000000-0005-0000-0000-00004F280000}"/>
    <cellStyle name="Euro 4 12 2 2" xfId="3989" xr:uid="{00000000-0005-0000-0000-000050280000}"/>
    <cellStyle name="Euro 4 12 3" xfId="3990" xr:uid="{00000000-0005-0000-0000-000051280000}"/>
    <cellStyle name="Euro 4 12 3 2" xfId="3991" xr:uid="{00000000-0005-0000-0000-000052280000}"/>
    <cellStyle name="Euro 4 13" xfId="2104" xr:uid="{00000000-0005-0000-0000-000053280000}"/>
    <cellStyle name="Euro 4 13 2" xfId="3992" xr:uid="{00000000-0005-0000-0000-000054280000}"/>
    <cellStyle name="Euro 4 13 2 2" xfId="3993" xr:uid="{00000000-0005-0000-0000-000055280000}"/>
    <cellStyle name="Euro 4 13 3" xfId="3994" xr:uid="{00000000-0005-0000-0000-000056280000}"/>
    <cellStyle name="Euro 4 13 3 2" xfId="3995" xr:uid="{00000000-0005-0000-0000-000057280000}"/>
    <cellStyle name="Euro 4 14" xfId="2105" xr:uid="{00000000-0005-0000-0000-000058280000}"/>
    <cellStyle name="Euro 4 14 2" xfId="3996" xr:uid="{00000000-0005-0000-0000-000059280000}"/>
    <cellStyle name="Euro 4 14 2 2" xfId="3997" xr:uid="{00000000-0005-0000-0000-00005A280000}"/>
    <cellStyle name="Euro 4 14 3" xfId="3998" xr:uid="{00000000-0005-0000-0000-00005B280000}"/>
    <cellStyle name="Euro 4 14 3 2" xfId="3999" xr:uid="{00000000-0005-0000-0000-00005C280000}"/>
    <cellStyle name="Euro 4 15" xfId="2260" xr:uid="{00000000-0005-0000-0000-00005D280000}"/>
    <cellStyle name="Euro 4 15 2" xfId="18361" xr:uid="{00000000-0005-0000-0000-00005E280000}"/>
    <cellStyle name="Euro 4 16" xfId="2261" xr:uid="{00000000-0005-0000-0000-00005F280000}"/>
    <cellStyle name="Euro 4 16 2" xfId="18362" xr:uid="{00000000-0005-0000-0000-000060280000}"/>
    <cellStyle name="Euro 4 17" xfId="2262" xr:uid="{00000000-0005-0000-0000-000061280000}"/>
    <cellStyle name="Euro 4 17 2" xfId="18363" xr:uid="{00000000-0005-0000-0000-000062280000}"/>
    <cellStyle name="Euro 4 18" xfId="2263" xr:uid="{00000000-0005-0000-0000-000063280000}"/>
    <cellStyle name="Euro 4 18 2" xfId="18364" xr:uid="{00000000-0005-0000-0000-000064280000}"/>
    <cellStyle name="Euro 4 19" xfId="2264" xr:uid="{00000000-0005-0000-0000-000065280000}"/>
    <cellStyle name="Euro 4 19 2" xfId="18365" xr:uid="{00000000-0005-0000-0000-000066280000}"/>
    <cellStyle name="Euro 4 2" xfId="891" xr:uid="{00000000-0005-0000-0000-000067280000}"/>
    <cellStyle name="Euro 4 2 2" xfId="4000" xr:uid="{00000000-0005-0000-0000-000068280000}"/>
    <cellStyle name="Euro 4 2 2 2" xfId="4001" xr:uid="{00000000-0005-0000-0000-000069280000}"/>
    <cellStyle name="Euro 4 2 3" xfId="4002" xr:uid="{00000000-0005-0000-0000-00006A280000}"/>
    <cellStyle name="Euro 4 2 3 2" xfId="4003" xr:uid="{00000000-0005-0000-0000-00006B280000}"/>
    <cellStyle name="Euro 4 2 4" xfId="4004" xr:uid="{00000000-0005-0000-0000-00006C280000}"/>
    <cellStyle name="Euro 4 2 4 2" xfId="4005" xr:uid="{00000000-0005-0000-0000-00006D280000}"/>
    <cellStyle name="Euro 4 2 5" xfId="4006" xr:uid="{00000000-0005-0000-0000-00006E280000}"/>
    <cellStyle name="Euro 4 2 5 2" xfId="4007" xr:uid="{00000000-0005-0000-0000-00006F280000}"/>
    <cellStyle name="Euro 4 20" xfId="2398" xr:uid="{00000000-0005-0000-0000-000070280000}"/>
    <cellStyle name="Euro 4 20 2" xfId="4008" xr:uid="{00000000-0005-0000-0000-000071280000}"/>
    <cellStyle name="Euro 4 21" xfId="4009" xr:uid="{00000000-0005-0000-0000-000072280000}"/>
    <cellStyle name="Euro 4 21 2" xfId="4010" xr:uid="{00000000-0005-0000-0000-000073280000}"/>
    <cellStyle name="Euro 4 22" xfId="4011" xr:uid="{00000000-0005-0000-0000-000074280000}"/>
    <cellStyle name="Euro 4 22 2" xfId="18366" xr:uid="{00000000-0005-0000-0000-000075280000}"/>
    <cellStyle name="Euro 4 23" xfId="4012" xr:uid="{00000000-0005-0000-0000-000076280000}"/>
    <cellStyle name="Euro 4 23 2" xfId="18367" xr:uid="{00000000-0005-0000-0000-000077280000}"/>
    <cellStyle name="Euro 4 24" xfId="4013" xr:uid="{00000000-0005-0000-0000-000078280000}"/>
    <cellStyle name="Euro 4 24 2" xfId="18368" xr:uid="{00000000-0005-0000-0000-000079280000}"/>
    <cellStyle name="Euro 4 25" xfId="4014" xr:uid="{00000000-0005-0000-0000-00007A280000}"/>
    <cellStyle name="Euro 4 25 2" xfId="18369" xr:uid="{00000000-0005-0000-0000-00007B280000}"/>
    <cellStyle name="Euro 4 26" xfId="4015" xr:uid="{00000000-0005-0000-0000-00007C280000}"/>
    <cellStyle name="Euro 4 26 2" xfId="18370" xr:uid="{00000000-0005-0000-0000-00007D280000}"/>
    <cellStyle name="Euro 4 27" xfId="4016" xr:uid="{00000000-0005-0000-0000-00007E280000}"/>
    <cellStyle name="Euro 4 27 2" xfId="18371" xr:uid="{00000000-0005-0000-0000-00007F280000}"/>
    <cellStyle name="Euro 4 28" xfId="4017" xr:uid="{00000000-0005-0000-0000-000080280000}"/>
    <cellStyle name="Euro 4 28 2" xfId="18372" xr:uid="{00000000-0005-0000-0000-000081280000}"/>
    <cellStyle name="Euro 4 29" xfId="4018" xr:uid="{00000000-0005-0000-0000-000082280000}"/>
    <cellStyle name="Euro 4 29 2" xfId="18373" xr:uid="{00000000-0005-0000-0000-000083280000}"/>
    <cellStyle name="Euro 4 3" xfId="1462" xr:uid="{00000000-0005-0000-0000-000084280000}"/>
    <cellStyle name="Euro 4 3 2" xfId="4019" xr:uid="{00000000-0005-0000-0000-000085280000}"/>
    <cellStyle name="Euro 4 3 2 2" xfId="4020" xr:uid="{00000000-0005-0000-0000-000086280000}"/>
    <cellStyle name="Euro 4 3 3" xfId="4021" xr:uid="{00000000-0005-0000-0000-000087280000}"/>
    <cellStyle name="Euro 4 3 3 2" xfId="4022" xr:uid="{00000000-0005-0000-0000-000088280000}"/>
    <cellStyle name="Euro 4 3 4" xfId="4023" xr:uid="{00000000-0005-0000-0000-000089280000}"/>
    <cellStyle name="Euro 4 3 4 2" xfId="4024" xr:uid="{00000000-0005-0000-0000-00008A280000}"/>
    <cellStyle name="Euro 4 3 5" xfId="4025" xr:uid="{00000000-0005-0000-0000-00008B280000}"/>
    <cellStyle name="Euro 4 3 5 2" xfId="4026" xr:uid="{00000000-0005-0000-0000-00008C280000}"/>
    <cellStyle name="Euro 4 30" xfId="4027" xr:uid="{00000000-0005-0000-0000-00008D280000}"/>
    <cellStyle name="Euro 4 30 2" xfId="4028" xr:uid="{00000000-0005-0000-0000-00008E280000}"/>
    <cellStyle name="Euro 4 31" xfId="4029" xr:uid="{00000000-0005-0000-0000-00008F280000}"/>
    <cellStyle name="Euro 4 31 2" xfId="4030" xr:uid="{00000000-0005-0000-0000-000090280000}"/>
    <cellStyle name="Euro 4 32" xfId="4031" xr:uid="{00000000-0005-0000-0000-000091280000}"/>
    <cellStyle name="Euro 4 32 2" xfId="4032" xr:uid="{00000000-0005-0000-0000-000092280000}"/>
    <cellStyle name="Euro 4 33" xfId="4033" xr:uid="{00000000-0005-0000-0000-000093280000}"/>
    <cellStyle name="Euro 4 33 2" xfId="4034" xr:uid="{00000000-0005-0000-0000-000094280000}"/>
    <cellStyle name="Euro 4 34" xfId="4035" xr:uid="{00000000-0005-0000-0000-000095280000}"/>
    <cellStyle name="Euro 4 34 2" xfId="4036" xr:uid="{00000000-0005-0000-0000-000096280000}"/>
    <cellStyle name="Euro 4 35" xfId="4037" xr:uid="{00000000-0005-0000-0000-000097280000}"/>
    <cellStyle name="Euro 4 35 2" xfId="18374" xr:uid="{00000000-0005-0000-0000-000098280000}"/>
    <cellStyle name="Euro 4 36" xfId="18375" xr:uid="{00000000-0005-0000-0000-000099280000}"/>
    <cellStyle name="Euro 4 36 2" xfId="18376" xr:uid="{00000000-0005-0000-0000-00009A280000}"/>
    <cellStyle name="Euro 4 37" xfId="18377" xr:uid="{00000000-0005-0000-0000-00009B280000}"/>
    <cellStyle name="Euro 4 37 2" xfId="18378" xr:uid="{00000000-0005-0000-0000-00009C280000}"/>
    <cellStyle name="Euro 4 38" xfId="18379" xr:uid="{00000000-0005-0000-0000-00009D280000}"/>
    <cellStyle name="Euro 4 38 2" xfId="18380" xr:uid="{00000000-0005-0000-0000-00009E280000}"/>
    <cellStyle name="Euro 4 39" xfId="18381" xr:uid="{00000000-0005-0000-0000-00009F280000}"/>
    <cellStyle name="Euro 4 39 2" xfId="18382" xr:uid="{00000000-0005-0000-0000-0000A0280000}"/>
    <cellStyle name="Euro 4 4" xfId="1463" xr:uid="{00000000-0005-0000-0000-0000A1280000}"/>
    <cellStyle name="Euro 4 4 2" xfId="4038" xr:uid="{00000000-0005-0000-0000-0000A2280000}"/>
    <cellStyle name="Euro 4 4 2 2" xfId="4039" xr:uid="{00000000-0005-0000-0000-0000A3280000}"/>
    <cellStyle name="Euro 4 4 3" xfId="4040" xr:uid="{00000000-0005-0000-0000-0000A4280000}"/>
    <cellStyle name="Euro 4 4 3 2" xfId="4041" xr:uid="{00000000-0005-0000-0000-0000A5280000}"/>
    <cellStyle name="Euro 4 4 4" xfId="4042" xr:uid="{00000000-0005-0000-0000-0000A6280000}"/>
    <cellStyle name="Euro 4 4 4 2" xfId="4043" xr:uid="{00000000-0005-0000-0000-0000A7280000}"/>
    <cellStyle name="Euro 4 4 5" xfId="4044" xr:uid="{00000000-0005-0000-0000-0000A8280000}"/>
    <cellStyle name="Euro 4 4 5 2" xfId="4045" xr:uid="{00000000-0005-0000-0000-0000A9280000}"/>
    <cellStyle name="Euro 4 40" xfId="18383" xr:uid="{00000000-0005-0000-0000-0000AA280000}"/>
    <cellStyle name="Euro 4 40 2" xfId="18384" xr:uid="{00000000-0005-0000-0000-0000AB280000}"/>
    <cellStyle name="Euro 4 41" xfId="18385" xr:uid="{00000000-0005-0000-0000-0000AC280000}"/>
    <cellStyle name="Euro 4 41 2" xfId="18386" xr:uid="{00000000-0005-0000-0000-0000AD280000}"/>
    <cellStyle name="Euro 4 42" xfId="18387" xr:uid="{00000000-0005-0000-0000-0000AE280000}"/>
    <cellStyle name="Euro 4 42 2" xfId="18388" xr:uid="{00000000-0005-0000-0000-0000AF280000}"/>
    <cellStyle name="Euro 4 43" xfId="18389" xr:uid="{00000000-0005-0000-0000-0000B0280000}"/>
    <cellStyle name="Euro 4 43 2" xfId="18390" xr:uid="{00000000-0005-0000-0000-0000B1280000}"/>
    <cellStyle name="Euro 4 44" xfId="18391" xr:uid="{00000000-0005-0000-0000-0000B2280000}"/>
    <cellStyle name="Euro 4 44 2" xfId="18392" xr:uid="{00000000-0005-0000-0000-0000B3280000}"/>
    <cellStyle name="Euro 4 45" xfId="18393" xr:uid="{00000000-0005-0000-0000-0000B4280000}"/>
    <cellStyle name="Euro 4 45 2" xfId="18394" xr:uid="{00000000-0005-0000-0000-0000B5280000}"/>
    <cellStyle name="Euro 4 46" xfId="18395" xr:uid="{00000000-0005-0000-0000-0000B6280000}"/>
    <cellStyle name="Euro 4 46 2" xfId="18396" xr:uid="{00000000-0005-0000-0000-0000B7280000}"/>
    <cellStyle name="Euro 4 47" xfId="18397" xr:uid="{00000000-0005-0000-0000-0000B8280000}"/>
    <cellStyle name="Euro 4 47 2" xfId="18398" xr:uid="{00000000-0005-0000-0000-0000B9280000}"/>
    <cellStyle name="Euro 4 48" xfId="18399" xr:uid="{00000000-0005-0000-0000-0000BA280000}"/>
    <cellStyle name="Euro 4 48 2" xfId="18400" xr:uid="{00000000-0005-0000-0000-0000BB280000}"/>
    <cellStyle name="Euro 4 49" xfId="18401" xr:uid="{00000000-0005-0000-0000-0000BC280000}"/>
    <cellStyle name="Euro 4 49 2" xfId="18402" xr:uid="{00000000-0005-0000-0000-0000BD280000}"/>
    <cellStyle name="Euro 4 5" xfId="1464" xr:uid="{00000000-0005-0000-0000-0000BE280000}"/>
    <cellStyle name="Euro 4 5 2" xfId="4046" xr:uid="{00000000-0005-0000-0000-0000BF280000}"/>
    <cellStyle name="Euro 4 5 2 2" xfId="4047" xr:uid="{00000000-0005-0000-0000-0000C0280000}"/>
    <cellStyle name="Euro 4 5 3" xfId="4048" xr:uid="{00000000-0005-0000-0000-0000C1280000}"/>
    <cellStyle name="Euro 4 5 3 2" xfId="4049" xr:uid="{00000000-0005-0000-0000-0000C2280000}"/>
    <cellStyle name="Euro 4 5 4" xfId="4050" xr:uid="{00000000-0005-0000-0000-0000C3280000}"/>
    <cellStyle name="Euro 4 5 4 2" xfId="4051" xr:uid="{00000000-0005-0000-0000-0000C4280000}"/>
    <cellStyle name="Euro 4 5 5" xfId="4052" xr:uid="{00000000-0005-0000-0000-0000C5280000}"/>
    <cellStyle name="Euro 4 5 5 2" xfId="4053" xr:uid="{00000000-0005-0000-0000-0000C6280000}"/>
    <cellStyle name="Euro 4 50" xfId="18403" xr:uid="{00000000-0005-0000-0000-0000C7280000}"/>
    <cellStyle name="Euro 4 50 2" xfId="18404" xr:uid="{00000000-0005-0000-0000-0000C8280000}"/>
    <cellStyle name="Euro 4 51" xfId="18405" xr:uid="{00000000-0005-0000-0000-0000C9280000}"/>
    <cellStyle name="Euro 4 51 2" xfId="18406" xr:uid="{00000000-0005-0000-0000-0000CA280000}"/>
    <cellStyle name="Euro 4 52" xfId="18407" xr:uid="{00000000-0005-0000-0000-0000CB280000}"/>
    <cellStyle name="Euro 4 52 2" xfId="18408" xr:uid="{00000000-0005-0000-0000-0000CC280000}"/>
    <cellStyle name="Euro 4 53" xfId="18409" xr:uid="{00000000-0005-0000-0000-0000CD280000}"/>
    <cellStyle name="Euro 4 53 2" xfId="18410" xr:uid="{00000000-0005-0000-0000-0000CE280000}"/>
    <cellStyle name="Euro 4 54" xfId="18411" xr:uid="{00000000-0005-0000-0000-0000CF280000}"/>
    <cellStyle name="Euro 4 54 2" xfId="18412" xr:uid="{00000000-0005-0000-0000-0000D0280000}"/>
    <cellStyle name="Euro 4 55" xfId="18413" xr:uid="{00000000-0005-0000-0000-0000D1280000}"/>
    <cellStyle name="Euro 4 55 2" xfId="18414" xr:uid="{00000000-0005-0000-0000-0000D2280000}"/>
    <cellStyle name="Euro 4 56" xfId="18415" xr:uid="{00000000-0005-0000-0000-0000D3280000}"/>
    <cellStyle name="Euro 4 56 2" xfId="18416" xr:uid="{00000000-0005-0000-0000-0000D4280000}"/>
    <cellStyle name="Euro 4 57" xfId="18417" xr:uid="{00000000-0005-0000-0000-0000D5280000}"/>
    <cellStyle name="Euro 4 57 2" xfId="18418" xr:uid="{00000000-0005-0000-0000-0000D6280000}"/>
    <cellStyle name="Euro 4 58" xfId="18419" xr:uid="{00000000-0005-0000-0000-0000D7280000}"/>
    <cellStyle name="Euro 4 58 2" xfId="18420" xr:uid="{00000000-0005-0000-0000-0000D8280000}"/>
    <cellStyle name="Euro 4 59" xfId="18421" xr:uid="{00000000-0005-0000-0000-0000D9280000}"/>
    <cellStyle name="Euro 4 59 2" xfId="18422" xr:uid="{00000000-0005-0000-0000-0000DA280000}"/>
    <cellStyle name="Euro 4 6" xfId="1465" xr:uid="{00000000-0005-0000-0000-0000DB280000}"/>
    <cellStyle name="Euro 4 6 2" xfId="4054" xr:uid="{00000000-0005-0000-0000-0000DC280000}"/>
    <cellStyle name="Euro 4 6 2 2" xfId="4055" xr:uid="{00000000-0005-0000-0000-0000DD280000}"/>
    <cellStyle name="Euro 4 6 3" xfId="4056" xr:uid="{00000000-0005-0000-0000-0000DE280000}"/>
    <cellStyle name="Euro 4 6 3 2" xfId="4057" xr:uid="{00000000-0005-0000-0000-0000DF280000}"/>
    <cellStyle name="Euro 4 6 4" xfId="4058" xr:uid="{00000000-0005-0000-0000-0000E0280000}"/>
    <cellStyle name="Euro 4 6 4 2" xfId="4059" xr:uid="{00000000-0005-0000-0000-0000E1280000}"/>
    <cellStyle name="Euro 4 6 5" xfId="4060" xr:uid="{00000000-0005-0000-0000-0000E2280000}"/>
    <cellStyle name="Euro 4 6 5 2" xfId="4061" xr:uid="{00000000-0005-0000-0000-0000E3280000}"/>
    <cellStyle name="Euro 4 60" xfId="18423" xr:uid="{00000000-0005-0000-0000-0000E4280000}"/>
    <cellStyle name="Euro 4 60 2" xfId="18424" xr:uid="{00000000-0005-0000-0000-0000E5280000}"/>
    <cellStyle name="Euro 4 61" xfId="18425" xr:uid="{00000000-0005-0000-0000-0000E6280000}"/>
    <cellStyle name="Euro 4 61 2" xfId="18426" xr:uid="{00000000-0005-0000-0000-0000E7280000}"/>
    <cellStyle name="Euro 4 62" xfId="18427" xr:uid="{00000000-0005-0000-0000-0000E8280000}"/>
    <cellStyle name="Euro 4 62 2" xfId="18428" xr:uid="{00000000-0005-0000-0000-0000E9280000}"/>
    <cellStyle name="Euro 4 63" xfId="18429" xr:uid="{00000000-0005-0000-0000-0000EA280000}"/>
    <cellStyle name="Euro 4 63 2" xfId="18430" xr:uid="{00000000-0005-0000-0000-0000EB280000}"/>
    <cellStyle name="Euro 4 64" xfId="18431" xr:uid="{00000000-0005-0000-0000-0000EC280000}"/>
    <cellStyle name="Euro 4 64 2" xfId="18432" xr:uid="{00000000-0005-0000-0000-0000ED280000}"/>
    <cellStyle name="Euro 4 65" xfId="18433" xr:uid="{00000000-0005-0000-0000-0000EE280000}"/>
    <cellStyle name="Euro 4 65 2" xfId="18434" xr:uid="{00000000-0005-0000-0000-0000EF280000}"/>
    <cellStyle name="Euro 4 66" xfId="18435" xr:uid="{00000000-0005-0000-0000-0000F0280000}"/>
    <cellStyle name="Euro 4 66 2" xfId="18436" xr:uid="{00000000-0005-0000-0000-0000F1280000}"/>
    <cellStyle name="Euro 4 67" xfId="18437" xr:uid="{00000000-0005-0000-0000-0000F2280000}"/>
    <cellStyle name="Euro 4 67 2" xfId="18438" xr:uid="{00000000-0005-0000-0000-0000F3280000}"/>
    <cellStyle name="Euro 4 68" xfId="18439" xr:uid="{00000000-0005-0000-0000-0000F4280000}"/>
    <cellStyle name="Euro 4 68 2" xfId="18440" xr:uid="{00000000-0005-0000-0000-0000F5280000}"/>
    <cellStyle name="Euro 4 69" xfId="18441" xr:uid="{00000000-0005-0000-0000-0000F6280000}"/>
    <cellStyle name="Euro 4 69 2" xfId="18442" xr:uid="{00000000-0005-0000-0000-0000F7280000}"/>
    <cellStyle name="Euro 4 7" xfId="1466" xr:uid="{00000000-0005-0000-0000-0000F8280000}"/>
    <cellStyle name="Euro 4 7 2" xfId="4062" xr:uid="{00000000-0005-0000-0000-0000F9280000}"/>
    <cellStyle name="Euro 4 7 2 2" xfId="4063" xr:uid="{00000000-0005-0000-0000-0000FA280000}"/>
    <cellStyle name="Euro 4 7 3" xfId="4064" xr:uid="{00000000-0005-0000-0000-0000FB280000}"/>
    <cellStyle name="Euro 4 7 3 2" xfId="4065" xr:uid="{00000000-0005-0000-0000-0000FC280000}"/>
    <cellStyle name="Euro 4 70" xfId="18443" xr:uid="{00000000-0005-0000-0000-0000FD280000}"/>
    <cellStyle name="Euro 4 70 2" xfId="18444" xr:uid="{00000000-0005-0000-0000-0000FE280000}"/>
    <cellStyle name="Euro 4 71" xfId="18445" xr:uid="{00000000-0005-0000-0000-0000FF280000}"/>
    <cellStyle name="Euro 4 71 2" xfId="18446" xr:uid="{00000000-0005-0000-0000-000000290000}"/>
    <cellStyle name="Euro 4 72" xfId="18447" xr:uid="{00000000-0005-0000-0000-000001290000}"/>
    <cellStyle name="Euro 4 72 2" xfId="18448" xr:uid="{00000000-0005-0000-0000-000002290000}"/>
    <cellStyle name="Euro 4 73" xfId="18449" xr:uid="{00000000-0005-0000-0000-000003290000}"/>
    <cellStyle name="Euro 4 73 2" xfId="18450" xr:uid="{00000000-0005-0000-0000-000004290000}"/>
    <cellStyle name="Euro 4 74" xfId="18451" xr:uid="{00000000-0005-0000-0000-000005290000}"/>
    <cellStyle name="Euro 4 74 2" xfId="18452" xr:uid="{00000000-0005-0000-0000-000006290000}"/>
    <cellStyle name="Euro 4 75" xfId="18453" xr:uid="{00000000-0005-0000-0000-000007290000}"/>
    <cellStyle name="Euro 4 75 2" xfId="18454" xr:uid="{00000000-0005-0000-0000-000008290000}"/>
    <cellStyle name="Euro 4 76" xfId="18455" xr:uid="{00000000-0005-0000-0000-000009290000}"/>
    <cellStyle name="Euro 4 76 2" xfId="18456" xr:uid="{00000000-0005-0000-0000-00000A290000}"/>
    <cellStyle name="Euro 4 77" xfId="18457" xr:uid="{00000000-0005-0000-0000-00000B290000}"/>
    <cellStyle name="Euro 4 77 2" xfId="18458" xr:uid="{00000000-0005-0000-0000-00000C290000}"/>
    <cellStyle name="Euro 4 78" xfId="18459" xr:uid="{00000000-0005-0000-0000-00000D290000}"/>
    <cellStyle name="Euro 4 78 2" xfId="18460" xr:uid="{00000000-0005-0000-0000-00000E290000}"/>
    <cellStyle name="Euro 4 79" xfId="18461" xr:uid="{00000000-0005-0000-0000-00000F290000}"/>
    <cellStyle name="Euro 4 79 2" xfId="18462" xr:uid="{00000000-0005-0000-0000-000010290000}"/>
    <cellStyle name="Euro 4 8" xfId="1467" xr:uid="{00000000-0005-0000-0000-000011290000}"/>
    <cellStyle name="Euro 4 8 2" xfId="4066" xr:uid="{00000000-0005-0000-0000-000012290000}"/>
    <cellStyle name="Euro 4 8 2 2" xfId="4067" xr:uid="{00000000-0005-0000-0000-000013290000}"/>
    <cellStyle name="Euro 4 8 3" xfId="4068" xr:uid="{00000000-0005-0000-0000-000014290000}"/>
    <cellStyle name="Euro 4 8 3 2" xfId="4069" xr:uid="{00000000-0005-0000-0000-000015290000}"/>
    <cellStyle name="Euro 4 80" xfId="18463" xr:uid="{00000000-0005-0000-0000-000016290000}"/>
    <cellStyle name="Euro 4 80 2" xfId="18464" xr:uid="{00000000-0005-0000-0000-000017290000}"/>
    <cellStyle name="Euro 4 81" xfId="18465" xr:uid="{00000000-0005-0000-0000-000018290000}"/>
    <cellStyle name="Euro 4 81 2" xfId="18466" xr:uid="{00000000-0005-0000-0000-000019290000}"/>
    <cellStyle name="Euro 4 82" xfId="18467" xr:uid="{00000000-0005-0000-0000-00001A290000}"/>
    <cellStyle name="Euro 4 82 2" xfId="18468" xr:uid="{00000000-0005-0000-0000-00001B290000}"/>
    <cellStyle name="Euro 4 83" xfId="18469" xr:uid="{00000000-0005-0000-0000-00001C290000}"/>
    <cellStyle name="Euro 4 83 2" xfId="18470" xr:uid="{00000000-0005-0000-0000-00001D290000}"/>
    <cellStyle name="Euro 4 84" xfId="18471" xr:uid="{00000000-0005-0000-0000-00001E290000}"/>
    <cellStyle name="Euro 4 84 2" xfId="18472" xr:uid="{00000000-0005-0000-0000-00001F290000}"/>
    <cellStyle name="Euro 4 85" xfId="18473" xr:uid="{00000000-0005-0000-0000-000020290000}"/>
    <cellStyle name="Euro 4 85 2" xfId="18474" xr:uid="{00000000-0005-0000-0000-000021290000}"/>
    <cellStyle name="Euro 4 86" xfId="18475" xr:uid="{00000000-0005-0000-0000-000022290000}"/>
    <cellStyle name="Euro 4 86 2" xfId="18476" xr:uid="{00000000-0005-0000-0000-000023290000}"/>
    <cellStyle name="Euro 4 87" xfId="18477" xr:uid="{00000000-0005-0000-0000-000024290000}"/>
    <cellStyle name="Euro 4 87 2" xfId="18478" xr:uid="{00000000-0005-0000-0000-000025290000}"/>
    <cellStyle name="Euro 4 88" xfId="18479" xr:uid="{00000000-0005-0000-0000-000026290000}"/>
    <cellStyle name="Euro 4 88 2" xfId="18480" xr:uid="{00000000-0005-0000-0000-000027290000}"/>
    <cellStyle name="Euro 4 89" xfId="18481" xr:uid="{00000000-0005-0000-0000-000028290000}"/>
    <cellStyle name="Euro 4 89 2" xfId="18482" xr:uid="{00000000-0005-0000-0000-000029290000}"/>
    <cellStyle name="Euro 4 9" xfId="2106" xr:uid="{00000000-0005-0000-0000-00002A290000}"/>
    <cellStyle name="Euro 4 9 2" xfId="4070" xr:uid="{00000000-0005-0000-0000-00002B290000}"/>
    <cellStyle name="Euro 4 9 2 2" xfId="4071" xr:uid="{00000000-0005-0000-0000-00002C290000}"/>
    <cellStyle name="Euro 4 9 3" xfId="4072" xr:uid="{00000000-0005-0000-0000-00002D290000}"/>
    <cellStyle name="Euro 4 9 3 2" xfId="4073" xr:uid="{00000000-0005-0000-0000-00002E290000}"/>
    <cellStyle name="Euro 4 90" xfId="18483" xr:uid="{00000000-0005-0000-0000-00002F290000}"/>
    <cellStyle name="Euro 4 91" xfId="18484" xr:uid="{00000000-0005-0000-0000-000030290000}"/>
    <cellStyle name="Euro 40" xfId="11941" xr:uid="{00000000-0005-0000-0000-000031290000}"/>
    <cellStyle name="Euro 40 2" xfId="11942" xr:uid="{00000000-0005-0000-0000-000032290000}"/>
    <cellStyle name="Euro 40 3" xfId="18485" xr:uid="{00000000-0005-0000-0000-000033290000}"/>
    <cellStyle name="Euro 40 4" xfId="18486" xr:uid="{00000000-0005-0000-0000-000034290000}"/>
    <cellStyle name="Euro 40 5" xfId="18487" xr:uid="{00000000-0005-0000-0000-000035290000}"/>
    <cellStyle name="Euro 41" xfId="11943" xr:uid="{00000000-0005-0000-0000-000036290000}"/>
    <cellStyle name="Euro 41 2" xfId="11944" xr:uid="{00000000-0005-0000-0000-000037290000}"/>
    <cellStyle name="Euro 41 3" xfId="18488" xr:uid="{00000000-0005-0000-0000-000038290000}"/>
    <cellStyle name="Euro 41 4" xfId="18489" xr:uid="{00000000-0005-0000-0000-000039290000}"/>
    <cellStyle name="Euro 41 5" xfId="18490" xr:uid="{00000000-0005-0000-0000-00003A290000}"/>
    <cellStyle name="Euro 42" xfId="11945" xr:uid="{00000000-0005-0000-0000-00003B290000}"/>
    <cellStyle name="Euro 42 2" xfId="18491" xr:uid="{00000000-0005-0000-0000-00003C290000}"/>
    <cellStyle name="Euro 42 3" xfId="18492" xr:uid="{00000000-0005-0000-0000-00003D290000}"/>
    <cellStyle name="Euro 42 4" xfId="18493" xr:uid="{00000000-0005-0000-0000-00003E290000}"/>
    <cellStyle name="Euro 43" xfId="11946" xr:uid="{00000000-0005-0000-0000-00003F290000}"/>
    <cellStyle name="Euro 43 2" xfId="18494" xr:uid="{00000000-0005-0000-0000-000040290000}"/>
    <cellStyle name="Euro 43 3" xfId="18495" xr:uid="{00000000-0005-0000-0000-000041290000}"/>
    <cellStyle name="Euro 43 4" xfId="18496" xr:uid="{00000000-0005-0000-0000-000042290000}"/>
    <cellStyle name="Euro 44" xfId="11947" xr:uid="{00000000-0005-0000-0000-000043290000}"/>
    <cellStyle name="Euro 44 2" xfId="18497" xr:uid="{00000000-0005-0000-0000-000044290000}"/>
    <cellStyle name="Euro 44 3" xfId="18498" xr:uid="{00000000-0005-0000-0000-000045290000}"/>
    <cellStyle name="Euro 44 4" xfId="18499" xr:uid="{00000000-0005-0000-0000-000046290000}"/>
    <cellStyle name="Euro 45" xfId="11948" xr:uid="{00000000-0005-0000-0000-000047290000}"/>
    <cellStyle name="Euro 45 2" xfId="18500" xr:uid="{00000000-0005-0000-0000-000048290000}"/>
    <cellStyle name="Euro 45 3" xfId="18501" xr:uid="{00000000-0005-0000-0000-000049290000}"/>
    <cellStyle name="Euro 45 4" xfId="18502" xr:uid="{00000000-0005-0000-0000-00004A290000}"/>
    <cellStyle name="Euro 46" xfId="11949" xr:uid="{00000000-0005-0000-0000-00004B290000}"/>
    <cellStyle name="Euro 46 2" xfId="18503" xr:uid="{00000000-0005-0000-0000-00004C290000}"/>
    <cellStyle name="Euro 46 3" xfId="18504" xr:uid="{00000000-0005-0000-0000-00004D290000}"/>
    <cellStyle name="Euro 46 4" xfId="18505" xr:uid="{00000000-0005-0000-0000-00004E290000}"/>
    <cellStyle name="Euro 47" xfId="11950" xr:uid="{00000000-0005-0000-0000-00004F290000}"/>
    <cellStyle name="Euro 47 2" xfId="18506" xr:uid="{00000000-0005-0000-0000-000050290000}"/>
    <cellStyle name="Euro 47 3" xfId="18507" xr:uid="{00000000-0005-0000-0000-000051290000}"/>
    <cellStyle name="Euro 47 4" xfId="18508" xr:uid="{00000000-0005-0000-0000-000052290000}"/>
    <cellStyle name="Euro 48" xfId="11951" xr:uid="{00000000-0005-0000-0000-000053290000}"/>
    <cellStyle name="Euro 48 2" xfId="18509" xr:uid="{00000000-0005-0000-0000-000054290000}"/>
    <cellStyle name="Euro 48 3" xfId="18510" xr:uid="{00000000-0005-0000-0000-000055290000}"/>
    <cellStyle name="Euro 48 4" xfId="18511" xr:uid="{00000000-0005-0000-0000-000056290000}"/>
    <cellStyle name="Euro 49" xfId="11952" xr:uid="{00000000-0005-0000-0000-000057290000}"/>
    <cellStyle name="Euro 49 2" xfId="18512" xr:uid="{00000000-0005-0000-0000-000058290000}"/>
    <cellStyle name="Euro 49 3" xfId="18513" xr:uid="{00000000-0005-0000-0000-000059290000}"/>
    <cellStyle name="Euro 49 4" xfId="18514" xr:uid="{00000000-0005-0000-0000-00005A290000}"/>
    <cellStyle name="Euro 5" xfId="4074" xr:uid="{00000000-0005-0000-0000-00005B290000}"/>
    <cellStyle name="Euro 5 2" xfId="4075" xr:uid="{00000000-0005-0000-0000-00005C290000}"/>
    <cellStyle name="Euro 5 2 2" xfId="4076" xr:uid="{00000000-0005-0000-0000-00005D290000}"/>
    <cellStyle name="Euro 5 3" xfId="4077" xr:uid="{00000000-0005-0000-0000-00005E290000}"/>
    <cellStyle name="Euro 5 3 2" xfId="4078" xr:uid="{00000000-0005-0000-0000-00005F290000}"/>
    <cellStyle name="Euro 5 4" xfId="4079" xr:uid="{00000000-0005-0000-0000-000060290000}"/>
    <cellStyle name="Euro 5 4 2" xfId="18515" xr:uid="{00000000-0005-0000-0000-000061290000}"/>
    <cellStyle name="Euro 5 5" xfId="4080" xr:uid="{00000000-0005-0000-0000-000062290000}"/>
    <cellStyle name="Euro 5 5 2" xfId="18516" xr:uid="{00000000-0005-0000-0000-000063290000}"/>
    <cellStyle name="Euro 5 6" xfId="4081" xr:uid="{00000000-0005-0000-0000-000064290000}"/>
    <cellStyle name="Euro 5 6 2" xfId="18517" xr:uid="{00000000-0005-0000-0000-000065290000}"/>
    <cellStyle name="Euro 5 7" xfId="4082" xr:uid="{00000000-0005-0000-0000-000066290000}"/>
    <cellStyle name="Euro 5 7 2" xfId="18518" xr:uid="{00000000-0005-0000-0000-000067290000}"/>
    <cellStyle name="Euro 5 8" xfId="4083" xr:uid="{00000000-0005-0000-0000-000068290000}"/>
    <cellStyle name="Euro 5 9" xfId="18519" xr:uid="{00000000-0005-0000-0000-000069290000}"/>
    <cellStyle name="Euro 50" xfId="11953" xr:uid="{00000000-0005-0000-0000-00006A290000}"/>
    <cellStyle name="Euro 50 2" xfId="18520" xr:uid="{00000000-0005-0000-0000-00006B290000}"/>
    <cellStyle name="Euro 50 3" xfId="18521" xr:uid="{00000000-0005-0000-0000-00006C290000}"/>
    <cellStyle name="Euro 50 4" xfId="18522" xr:uid="{00000000-0005-0000-0000-00006D290000}"/>
    <cellStyle name="Euro 51" xfId="11954" xr:uid="{00000000-0005-0000-0000-00006E290000}"/>
    <cellStyle name="Euro 51 2" xfId="18523" xr:uid="{00000000-0005-0000-0000-00006F290000}"/>
    <cellStyle name="Euro 51 3" xfId="18524" xr:uid="{00000000-0005-0000-0000-000070290000}"/>
    <cellStyle name="Euro 51 4" xfId="18525" xr:uid="{00000000-0005-0000-0000-000071290000}"/>
    <cellStyle name="Euro 52" xfId="11955" xr:uid="{00000000-0005-0000-0000-000072290000}"/>
    <cellStyle name="Euro 52 2" xfId="18526" xr:uid="{00000000-0005-0000-0000-000073290000}"/>
    <cellStyle name="Euro 52 3" xfId="18527" xr:uid="{00000000-0005-0000-0000-000074290000}"/>
    <cellStyle name="Euro 52 4" xfId="18528" xr:uid="{00000000-0005-0000-0000-000075290000}"/>
    <cellStyle name="Euro 53" xfId="11956" xr:uid="{00000000-0005-0000-0000-000076290000}"/>
    <cellStyle name="Euro 53 2" xfId="18529" xr:uid="{00000000-0005-0000-0000-000077290000}"/>
    <cellStyle name="Euro 53 3" xfId="18530" xr:uid="{00000000-0005-0000-0000-000078290000}"/>
    <cellStyle name="Euro 53 4" xfId="18531" xr:uid="{00000000-0005-0000-0000-000079290000}"/>
    <cellStyle name="Euro 54" xfId="11957" xr:uid="{00000000-0005-0000-0000-00007A290000}"/>
    <cellStyle name="Euro 54 2" xfId="18532" xr:uid="{00000000-0005-0000-0000-00007B290000}"/>
    <cellStyle name="Euro 54 3" xfId="18533" xr:uid="{00000000-0005-0000-0000-00007C290000}"/>
    <cellStyle name="Euro 54 4" xfId="18534" xr:uid="{00000000-0005-0000-0000-00007D290000}"/>
    <cellStyle name="Euro 55" xfId="11958" xr:uid="{00000000-0005-0000-0000-00007E290000}"/>
    <cellStyle name="Euro 55 2" xfId="18535" xr:uid="{00000000-0005-0000-0000-00007F290000}"/>
    <cellStyle name="Euro 55 3" xfId="18536" xr:uid="{00000000-0005-0000-0000-000080290000}"/>
    <cellStyle name="Euro 55 4" xfId="18537" xr:uid="{00000000-0005-0000-0000-000081290000}"/>
    <cellStyle name="Euro 56" xfId="11959" xr:uid="{00000000-0005-0000-0000-000082290000}"/>
    <cellStyle name="Euro 56 2" xfId="18538" xr:uid="{00000000-0005-0000-0000-000083290000}"/>
    <cellStyle name="Euro 56 3" xfId="18539" xr:uid="{00000000-0005-0000-0000-000084290000}"/>
    <cellStyle name="Euro 56 4" xfId="18540" xr:uid="{00000000-0005-0000-0000-000085290000}"/>
    <cellStyle name="Euro 57" xfId="11960" xr:uid="{00000000-0005-0000-0000-000086290000}"/>
    <cellStyle name="Euro 57 2" xfId="18541" xr:uid="{00000000-0005-0000-0000-000087290000}"/>
    <cellStyle name="Euro 57 3" xfId="18542" xr:uid="{00000000-0005-0000-0000-000088290000}"/>
    <cellStyle name="Euro 57 4" xfId="18543" xr:uid="{00000000-0005-0000-0000-000089290000}"/>
    <cellStyle name="Euro 58" xfId="11961" xr:uid="{00000000-0005-0000-0000-00008A290000}"/>
    <cellStyle name="Euro 58 2" xfId="18544" xr:uid="{00000000-0005-0000-0000-00008B290000}"/>
    <cellStyle name="Euro 58 3" xfId="18545" xr:uid="{00000000-0005-0000-0000-00008C290000}"/>
    <cellStyle name="Euro 58 4" xfId="18546" xr:uid="{00000000-0005-0000-0000-00008D290000}"/>
    <cellStyle name="Euro 59" xfId="11962" xr:uid="{00000000-0005-0000-0000-00008E290000}"/>
    <cellStyle name="Euro 59 2" xfId="18547" xr:uid="{00000000-0005-0000-0000-00008F290000}"/>
    <cellStyle name="Euro 59 3" xfId="18548" xr:uid="{00000000-0005-0000-0000-000090290000}"/>
    <cellStyle name="Euro 59 4" xfId="18549" xr:uid="{00000000-0005-0000-0000-000091290000}"/>
    <cellStyle name="Euro 6" xfId="4084" xr:uid="{00000000-0005-0000-0000-000092290000}"/>
    <cellStyle name="Euro 6 2" xfId="4085" xr:uid="{00000000-0005-0000-0000-000093290000}"/>
    <cellStyle name="Euro 6 2 2" xfId="4086" xr:uid="{00000000-0005-0000-0000-000094290000}"/>
    <cellStyle name="Euro 6 3" xfId="4087" xr:uid="{00000000-0005-0000-0000-000095290000}"/>
    <cellStyle name="Euro 6 3 2" xfId="4088" xr:uid="{00000000-0005-0000-0000-000096290000}"/>
    <cellStyle name="Euro 6 4" xfId="4089" xr:uid="{00000000-0005-0000-0000-000097290000}"/>
    <cellStyle name="Euro 6 5" xfId="4090" xr:uid="{00000000-0005-0000-0000-000098290000}"/>
    <cellStyle name="Euro 6 6" xfId="4091" xr:uid="{00000000-0005-0000-0000-000099290000}"/>
    <cellStyle name="Euro 6 7" xfId="4092" xr:uid="{00000000-0005-0000-0000-00009A290000}"/>
    <cellStyle name="Euro 6 8" xfId="4093" xr:uid="{00000000-0005-0000-0000-00009B290000}"/>
    <cellStyle name="Euro 60" xfId="11963" xr:uid="{00000000-0005-0000-0000-00009C290000}"/>
    <cellStyle name="Euro 60 2" xfId="18550" xr:uid="{00000000-0005-0000-0000-00009D290000}"/>
    <cellStyle name="Euro 60 3" xfId="18551" xr:uid="{00000000-0005-0000-0000-00009E290000}"/>
    <cellStyle name="Euro 60 4" xfId="18552" xr:uid="{00000000-0005-0000-0000-00009F290000}"/>
    <cellStyle name="Euro 61" xfId="11964" xr:uid="{00000000-0005-0000-0000-0000A0290000}"/>
    <cellStyle name="Euro 61 2" xfId="18553" xr:uid="{00000000-0005-0000-0000-0000A1290000}"/>
    <cellStyle name="Euro 61 3" xfId="18554" xr:uid="{00000000-0005-0000-0000-0000A2290000}"/>
    <cellStyle name="Euro 61 4" xfId="18555" xr:uid="{00000000-0005-0000-0000-0000A3290000}"/>
    <cellStyle name="Euro 62" xfId="11965" xr:uid="{00000000-0005-0000-0000-0000A4290000}"/>
    <cellStyle name="Euro 62 2" xfId="18556" xr:uid="{00000000-0005-0000-0000-0000A5290000}"/>
    <cellStyle name="Euro 62 3" xfId="18557" xr:uid="{00000000-0005-0000-0000-0000A6290000}"/>
    <cellStyle name="Euro 62 4" xfId="18558" xr:uid="{00000000-0005-0000-0000-0000A7290000}"/>
    <cellStyle name="Euro 63" xfId="11966" xr:uid="{00000000-0005-0000-0000-0000A8290000}"/>
    <cellStyle name="Euro 63 2" xfId="18559" xr:uid="{00000000-0005-0000-0000-0000A9290000}"/>
    <cellStyle name="Euro 63 3" xfId="18560" xr:uid="{00000000-0005-0000-0000-0000AA290000}"/>
    <cellStyle name="Euro 63 4" xfId="18561" xr:uid="{00000000-0005-0000-0000-0000AB290000}"/>
    <cellStyle name="Euro 64" xfId="18562" xr:uid="{00000000-0005-0000-0000-0000AC290000}"/>
    <cellStyle name="Euro 64 2" xfId="18563" xr:uid="{00000000-0005-0000-0000-0000AD290000}"/>
    <cellStyle name="Euro 65" xfId="18564" xr:uid="{00000000-0005-0000-0000-0000AE290000}"/>
    <cellStyle name="Euro 65 2" xfId="18565" xr:uid="{00000000-0005-0000-0000-0000AF290000}"/>
    <cellStyle name="Euro 66" xfId="18566" xr:uid="{00000000-0005-0000-0000-0000B0290000}"/>
    <cellStyle name="Euro 66 2" xfId="18567" xr:uid="{00000000-0005-0000-0000-0000B1290000}"/>
    <cellStyle name="Euro 67" xfId="18568" xr:uid="{00000000-0005-0000-0000-0000B2290000}"/>
    <cellStyle name="Euro 67 2" xfId="18569" xr:uid="{00000000-0005-0000-0000-0000B3290000}"/>
    <cellStyle name="Euro 68" xfId="18570" xr:uid="{00000000-0005-0000-0000-0000B4290000}"/>
    <cellStyle name="Euro 68 2" xfId="18571" xr:uid="{00000000-0005-0000-0000-0000B5290000}"/>
    <cellStyle name="Euro 69" xfId="18572" xr:uid="{00000000-0005-0000-0000-0000B6290000}"/>
    <cellStyle name="Euro 69 2" xfId="18573" xr:uid="{00000000-0005-0000-0000-0000B7290000}"/>
    <cellStyle name="Euro 7" xfId="4094" xr:uid="{00000000-0005-0000-0000-0000B8290000}"/>
    <cellStyle name="Euro 7 2" xfId="4095" xr:uid="{00000000-0005-0000-0000-0000B9290000}"/>
    <cellStyle name="Euro 7 2 2" xfId="4096" xr:uid="{00000000-0005-0000-0000-0000BA290000}"/>
    <cellStyle name="Euro 7 3" xfId="4097" xr:uid="{00000000-0005-0000-0000-0000BB290000}"/>
    <cellStyle name="Euro 7 3 2" xfId="4098" xr:uid="{00000000-0005-0000-0000-0000BC290000}"/>
    <cellStyle name="Euro 7 4" xfId="4099" xr:uid="{00000000-0005-0000-0000-0000BD290000}"/>
    <cellStyle name="Euro 7 5" xfId="4100" xr:uid="{00000000-0005-0000-0000-0000BE290000}"/>
    <cellStyle name="Euro 7 6" xfId="4101" xr:uid="{00000000-0005-0000-0000-0000BF290000}"/>
    <cellStyle name="Euro 7 7" xfId="4102" xr:uid="{00000000-0005-0000-0000-0000C0290000}"/>
    <cellStyle name="Euro 7 8" xfId="4103" xr:uid="{00000000-0005-0000-0000-0000C1290000}"/>
    <cellStyle name="Euro 70" xfId="18574" xr:uid="{00000000-0005-0000-0000-0000C2290000}"/>
    <cellStyle name="Euro 70 2" xfId="18575" xr:uid="{00000000-0005-0000-0000-0000C3290000}"/>
    <cellStyle name="Euro 71" xfId="18576" xr:uid="{00000000-0005-0000-0000-0000C4290000}"/>
    <cellStyle name="Euro 71 2" xfId="18577" xr:uid="{00000000-0005-0000-0000-0000C5290000}"/>
    <cellStyle name="Euro 72" xfId="18578" xr:uid="{00000000-0005-0000-0000-0000C6290000}"/>
    <cellStyle name="Euro 72 2" xfId="18579" xr:uid="{00000000-0005-0000-0000-0000C7290000}"/>
    <cellStyle name="Euro 73" xfId="18580" xr:uid="{00000000-0005-0000-0000-0000C8290000}"/>
    <cellStyle name="Euro 73 2" xfId="18581" xr:uid="{00000000-0005-0000-0000-0000C9290000}"/>
    <cellStyle name="Euro 74" xfId="18582" xr:uid="{00000000-0005-0000-0000-0000CA290000}"/>
    <cellStyle name="Euro 74 2" xfId="18583" xr:uid="{00000000-0005-0000-0000-0000CB290000}"/>
    <cellStyle name="Euro 75" xfId="18584" xr:uid="{00000000-0005-0000-0000-0000CC290000}"/>
    <cellStyle name="Euro 75 2" xfId="18585" xr:uid="{00000000-0005-0000-0000-0000CD290000}"/>
    <cellStyle name="Euro 76" xfId="18586" xr:uid="{00000000-0005-0000-0000-0000CE290000}"/>
    <cellStyle name="Euro 76 2" xfId="18587" xr:uid="{00000000-0005-0000-0000-0000CF290000}"/>
    <cellStyle name="Euro 77" xfId="18588" xr:uid="{00000000-0005-0000-0000-0000D0290000}"/>
    <cellStyle name="Euro 77 2" xfId="18589" xr:uid="{00000000-0005-0000-0000-0000D1290000}"/>
    <cellStyle name="Euro 78" xfId="18590" xr:uid="{00000000-0005-0000-0000-0000D2290000}"/>
    <cellStyle name="Euro 78 2" xfId="18591" xr:uid="{00000000-0005-0000-0000-0000D3290000}"/>
    <cellStyle name="Euro 79" xfId="18592" xr:uid="{00000000-0005-0000-0000-0000D4290000}"/>
    <cellStyle name="Euro 79 2" xfId="18593" xr:uid="{00000000-0005-0000-0000-0000D5290000}"/>
    <cellStyle name="Euro 8" xfId="4104" xr:uid="{00000000-0005-0000-0000-0000D6290000}"/>
    <cellStyle name="Euro 8 2" xfId="4105" xr:uid="{00000000-0005-0000-0000-0000D7290000}"/>
    <cellStyle name="Euro 8 2 2" xfId="4106" xr:uid="{00000000-0005-0000-0000-0000D8290000}"/>
    <cellStyle name="Euro 8 3" xfId="4107" xr:uid="{00000000-0005-0000-0000-0000D9290000}"/>
    <cellStyle name="Euro 8 3 2" xfId="4108" xr:uid="{00000000-0005-0000-0000-0000DA290000}"/>
    <cellStyle name="Euro 8 4" xfId="18594" xr:uid="{00000000-0005-0000-0000-0000DB290000}"/>
    <cellStyle name="Euro 80" xfId="18595" xr:uid="{00000000-0005-0000-0000-0000DC290000}"/>
    <cellStyle name="Euro 80 2" xfId="18596" xr:uid="{00000000-0005-0000-0000-0000DD290000}"/>
    <cellStyle name="Euro 81" xfId="18597" xr:uid="{00000000-0005-0000-0000-0000DE290000}"/>
    <cellStyle name="Euro 81 2" xfId="18598" xr:uid="{00000000-0005-0000-0000-0000DF290000}"/>
    <cellStyle name="Euro 82" xfId="18599" xr:uid="{00000000-0005-0000-0000-0000E0290000}"/>
    <cellStyle name="Euro 82 2" xfId="18600" xr:uid="{00000000-0005-0000-0000-0000E1290000}"/>
    <cellStyle name="Euro 83" xfId="18601" xr:uid="{00000000-0005-0000-0000-0000E2290000}"/>
    <cellStyle name="Euro 83 2" xfId="18602" xr:uid="{00000000-0005-0000-0000-0000E3290000}"/>
    <cellStyle name="Euro 84" xfId="18603" xr:uid="{00000000-0005-0000-0000-0000E4290000}"/>
    <cellStyle name="Euro 84 2" xfId="18604" xr:uid="{00000000-0005-0000-0000-0000E5290000}"/>
    <cellStyle name="Euro 85" xfId="18605" xr:uid="{00000000-0005-0000-0000-0000E6290000}"/>
    <cellStyle name="Euro 85 2" xfId="18606" xr:uid="{00000000-0005-0000-0000-0000E7290000}"/>
    <cellStyle name="Euro 86" xfId="18607" xr:uid="{00000000-0005-0000-0000-0000E8290000}"/>
    <cellStyle name="Euro 86 2" xfId="18608" xr:uid="{00000000-0005-0000-0000-0000E9290000}"/>
    <cellStyle name="Euro 87" xfId="18609" xr:uid="{00000000-0005-0000-0000-0000EA290000}"/>
    <cellStyle name="Euro 87 2" xfId="18610" xr:uid="{00000000-0005-0000-0000-0000EB290000}"/>
    <cellStyle name="Euro 88" xfId="18611" xr:uid="{00000000-0005-0000-0000-0000EC290000}"/>
    <cellStyle name="Euro 88 2" xfId="18612" xr:uid="{00000000-0005-0000-0000-0000ED290000}"/>
    <cellStyle name="Euro 89" xfId="18613" xr:uid="{00000000-0005-0000-0000-0000EE290000}"/>
    <cellStyle name="Euro 89 2" xfId="18614" xr:uid="{00000000-0005-0000-0000-0000EF290000}"/>
    <cellStyle name="Euro 9" xfId="4109" xr:uid="{00000000-0005-0000-0000-0000F0290000}"/>
    <cellStyle name="Euro 9 2" xfId="4110" xr:uid="{00000000-0005-0000-0000-0000F1290000}"/>
    <cellStyle name="Euro 9 2 2" xfId="4111" xr:uid="{00000000-0005-0000-0000-0000F2290000}"/>
    <cellStyle name="Euro 9 3" xfId="4112" xr:uid="{00000000-0005-0000-0000-0000F3290000}"/>
    <cellStyle name="Euro 9 3 2" xfId="4113" xr:uid="{00000000-0005-0000-0000-0000F4290000}"/>
    <cellStyle name="Euro 9 4" xfId="18615" xr:uid="{00000000-0005-0000-0000-0000F5290000}"/>
    <cellStyle name="Euro 90" xfId="18616" xr:uid="{00000000-0005-0000-0000-0000F6290000}"/>
    <cellStyle name="Euro 90 2" xfId="18617" xr:uid="{00000000-0005-0000-0000-0000F7290000}"/>
    <cellStyle name="Euro 91" xfId="18618" xr:uid="{00000000-0005-0000-0000-0000F8290000}"/>
    <cellStyle name="Euro 91 2" xfId="18619" xr:uid="{00000000-0005-0000-0000-0000F9290000}"/>
    <cellStyle name="Euro 92" xfId="18620" xr:uid="{00000000-0005-0000-0000-0000FA290000}"/>
    <cellStyle name="Euro 92 2" xfId="18621" xr:uid="{00000000-0005-0000-0000-0000FB290000}"/>
    <cellStyle name="Euro 93" xfId="18622" xr:uid="{00000000-0005-0000-0000-0000FC290000}"/>
    <cellStyle name="Euro 93 2" xfId="18623" xr:uid="{00000000-0005-0000-0000-0000FD290000}"/>
    <cellStyle name="Euro 94" xfId="18624" xr:uid="{00000000-0005-0000-0000-0000FE290000}"/>
    <cellStyle name="Euro 94 2" xfId="18625" xr:uid="{00000000-0005-0000-0000-0000FF290000}"/>
    <cellStyle name="Euro 95" xfId="18626" xr:uid="{00000000-0005-0000-0000-0000002A0000}"/>
    <cellStyle name="Euro 95 2" xfId="18627" xr:uid="{00000000-0005-0000-0000-0000012A0000}"/>
    <cellStyle name="Euro 96" xfId="18628" xr:uid="{00000000-0005-0000-0000-0000022A0000}"/>
    <cellStyle name="Euro 96 2" xfId="18629" xr:uid="{00000000-0005-0000-0000-0000032A0000}"/>
    <cellStyle name="Euro 97" xfId="18630" xr:uid="{00000000-0005-0000-0000-0000042A0000}"/>
    <cellStyle name="Euro 97 2" xfId="18631" xr:uid="{00000000-0005-0000-0000-0000052A0000}"/>
    <cellStyle name="Euro 98" xfId="18632" xr:uid="{00000000-0005-0000-0000-0000062A0000}"/>
    <cellStyle name="Euro 98 2" xfId="18633" xr:uid="{00000000-0005-0000-0000-0000072A0000}"/>
    <cellStyle name="Euro 99" xfId="18634" xr:uid="{00000000-0005-0000-0000-0000082A0000}"/>
    <cellStyle name="Euro 99 2" xfId="18635" xr:uid="{00000000-0005-0000-0000-0000092A0000}"/>
    <cellStyle name="Excel Built-in Normal" xfId="18636" xr:uid="{00000000-0005-0000-0000-00000A2A0000}"/>
    <cellStyle name="Explanatory Text" xfId="78" xr:uid="{00000000-0005-0000-0000-00000B2A0000}"/>
    <cellStyle name="Explanatory Text 10" xfId="645" xr:uid="{00000000-0005-0000-0000-00000C2A0000}"/>
    <cellStyle name="Explanatory Text 11" xfId="549" xr:uid="{00000000-0005-0000-0000-00000D2A0000}"/>
    <cellStyle name="Explanatory Text 12" xfId="648" xr:uid="{00000000-0005-0000-0000-00000E2A0000}"/>
    <cellStyle name="Explanatory Text 13" xfId="1468" xr:uid="{00000000-0005-0000-0000-00000F2A0000}"/>
    <cellStyle name="Explanatory Text 14" xfId="1469" xr:uid="{00000000-0005-0000-0000-0000102A0000}"/>
    <cellStyle name="Explanatory Text 15" xfId="1470" xr:uid="{00000000-0005-0000-0000-0000112A0000}"/>
    <cellStyle name="Explanatory Text 16" xfId="1471" xr:uid="{00000000-0005-0000-0000-0000122A0000}"/>
    <cellStyle name="Explanatory Text 17" xfId="1472" xr:uid="{00000000-0005-0000-0000-0000132A0000}"/>
    <cellStyle name="Explanatory Text 18" xfId="1473" xr:uid="{00000000-0005-0000-0000-0000142A0000}"/>
    <cellStyle name="Explanatory Text 19" xfId="1474" xr:uid="{00000000-0005-0000-0000-0000152A0000}"/>
    <cellStyle name="Explanatory Text 2" xfId="370" xr:uid="{00000000-0005-0000-0000-0000162A0000}"/>
    <cellStyle name="Explanatory Text 2 2" xfId="11967" xr:uid="{00000000-0005-0000-0000-0000172A0000}"/>
    <cellStyle name="Explanatory Text 2 2 2" xfId="11968" xr:uid="{00000000-0005-0000-0000-0000182A0000}"/>
    <cellStyle name="Explanatory Text 20" xfId="1475" xr:uid="{00000000-0005-0000-0000-0000192A0000}"/>
    <cellStyle name="Explanatory Text 21" xfId="1476" xr:uid="{00000000-0005-0000-0000-00001A2A0000}"/>
    <cellStyle name="Explanatory Text 22" xfId="1477" xr:uid="{00000000-0005-0000-0000-00001B2A0000}"/>
    <cellStyle name="Explanatory Text 23" xfId="1478" xr:uid="{00000000-0005-0000-0000-00001C2A0000}"/>
    <cellStyle name="Explanatory Text 24" xfId="1479" xr:uid="{00000000-0005-0000-0000-00001D2A0000}"/>
    <cellStyle name="Explanatory Text 25" xfId="1480" xr:uid="{00000000-0005-0000-0000-00001E2A0000}"/>
    <cellStyle name="Explanatory Text 26" xfId="1481" xr:uid="{00000000-0005-0000-0000-00001F2A0000}"/>
    <cellStyle name="Explanatory Text 27" xfId="1482" xr:uid="{00000000-0005-0000-0000-0000202A0000}"/>
    <cellStyle name="Explanatory Text 28" xfId="1483" xr:uid="{00000000-0005-0000-0000-0000212A0000}"/>
    <cellStyle name="Explanatory Text 29" xfId="1484" xr:uid="{00000000-0005-0000-0000-0000222A0000}"/>
    <cellStyle name="Explanatory Text 3" xfId="420" xr:uid="{00000000-0005-0000-0000-0000232A0000}"/>
    <cellStyle name="Explanatory Text 30" xfId="1485" xr:uid="{00000000-0005-0000-0000-0000242A0000}"/>
    <cellStyle name="Explanatory Text 31" xfId="1486" xr:uid="{00000000-0005-0000-0000-0000252A0000}"/>
    <cellStyle name="Explanatory Text 32" xfId="4114" xr:uid="{00000000-0005-0000-0000-0000262A0000}"/>
    <cellStyle name="Explanatory Text 33" xfId="4115" xr:uid="{00000000-0005-0000-0000-0000272A0000}"/>
    <cellStyle name="Explanatory Text 34" xfId="4116" xr:uid="{00000000-0005-0000-0000-0000282A0000}"/>
    <cellStyle name="Explanatory Text 35" xfId="4117" xr:uid="{00000000-0005-0000-0000-0000292A0000}"/>
    <cellStyle name="Explanatory Text 36" xfId="4118" xr:uid="{00000000-0005-0000-0000-00002A2A0000}"/>
    <cellStyle name="Explanatory Text 37" xfId="4119" xr:uid="{00000000-0005-0000-0000-00002B2A0000}"/>
    <cellStyle name="Explanatory Text 38" xfId="4120" xr:uid="{00000000-0005-0000-0000-00002C2A0000}"/>
    <cellStyle name="Explanatory Text 39" xfId="4121" xr:uid="{00000000-0005-0000-0000-00002D2A0000}"/>
    <cellStyle name="Explanatory Text 4" xfId="359" xr:uid="{00000000-0005-0000-0000-00002E2A0000}"/>
    <cellStyle name="Explanatory Text 4 2" xfId="4122" xr:uid="{00000000-0005-0000-0000-00002F2A0000}"/>
    <cellStyle name="Explanatory Text 4 3" xfId="4123" xr:uid="{00000000-0005-0000-0000-0000302A0000}"/>
    <cellStyle name="Explanatory Text 40" xfId="4124" xr:uid="{00000000-0005-0000-0000-0000312A0000}"/>
    <cellStyle name="Explanatory Text 41" xfId="4125" xr:uid="{00000000-0005-0000-0000-0000322A0000}"/>
    <cellStyle name="Explanatory Text 42" xfId="4126" xr:uid="{00000000-0005-0000-0000-0000332A0000}"/>
    <cellStyle name="Explanatory Text 43" xfId="4127" xr:uid="{00000000-0005-0000-0000-0000342A0000}"/>
    <cellStyle name="Explanatory Text 44" xfId="4128" xr:uid="{00000000-0005-0000-0000-0000352A0000}"/>
    <cellStyle name="Explanatory Text 45" xfId="4129" xr:uid="{00000000-0005-0000-0000-0000362A0000}"/>
    <cellStyle name="Explanatory Text 46" xfId="4130" xr:uid="{00000000-0005-0000-0000-0000372A0000}"/>
    <cellStyle name="Explanatory Text 47" xfId="4131" xr:uid="{00000000-0005-0000-0000-0000382A0000}"/>
    <cellStyle name="Explanatory Text 48" xfId="4132" xr:uid="{00000000-0005-0000-0000-0000392A0000}"/>
    <cellStyle name="Explanatory Text 49" xfId="4133" xr:uid="{00000000-0005-0000-0000-00003A2A0000}"/>
    <cellStyle name="Explanatory Text 5" xfId="427" xr:uid="{00000000-0005-0000-0000-00003B2A0000}"/>
    <cellStyle name="Explanatory Text 50" xfId="4134" xr:uid="{00000000-0005-0000-0000-00003C2A0000}"/>
    <cellStyle name="Explanatory Text 51" xfId="4135" xr:uid="{00000000-0005-0000-0000-00003D2A0000}"/>
    <cellStyle name="Explanatory Text 52" xfId="4136" xr:uid="{00000000-0005-0000-0000-00003E2A0000}"/>
    <cellStyle name="Explanatory Text 53" xfId="4137" xr:uid="{00000000-0005-0000-0000-00003F2A0000}"/>
    <cellStyle name="Explanatory Text 54" xfId="4138" xr:uid="{00000000-0005-0000-0000-0000402A0000}"/>
    <cellStyle name="Explanatory Text 55" xfId="4139" xr:uid="{00000000-0005-0000-0000-0000412A0000}"/>
    <cellStyle name="Explanatory Text 56" xfId="4140" xr:uid="{00000000-0005-0000-0000-0000422A0000}"/>
    <cellStyle name="Explanatory Text 57" xfId="4141" xr:uid="{00000000-0005-0000-0000-0000432A0000}"/>
    <cellStyle name="Explanatory Text 58" xfId="11969" xr:uid="{00000000-0005-0000-0000-0000442A0000}"/>
    <cellStyle name="Explanatory Text 59" xfId="11970" xr:uid="{00000000-0005-0000-0000-0000452A0000}"/>
    <cellStyle name="Explanatory Text 6" xfId="346" xr:uid="{00000000-0005-0000-0000-0000462A0000}"/>
    <cellStyle name="Explanatory Text 60" xfId="11971" xr:uid="{00000000-0005-0000-0000-0000472A0000}"/>
    <cellStyle name="Explanatory Text 61" xfId="11972" xr:uid="{00000000-0005-0000-0000-0000482A0000}"/>
    <cellStyle name="Explanatory Text 62" xfId="11973" xr:uid="{00000000-0005-0000-0000-0000492A0000}"/>
    <cellStyle name="Explanatory Text 63" xfId="11974" xr:uid="{00000000-0005-0000-0000-00004A2A0000}"/>
    <cellStyle name="Explanatory Text 64" xfId="11975" xr:uid="{00000000-0005-0000-0000-00004B2A0000}"/>
    <cellStyle name="Explanatory Text 65" xfId="11976" xr:uid="{00000000-0005-0000-0000-00004C2A0000}"/>
    <cellStyle name="Explanatory Text 66" xfId="11977" xr:uid="{00000000-0005-0000-0000-00004D2A0000}"/>
    <cellStyle name="Explanatory Text 67" xfId="11978" xr:uid="{00000000-0005-0000-0000-00004E2A0000}"/>
    <cellStyle name="Explanatory Text 68" xfId="11979" xr:uid="{00000000-0005-0000-0000-00004F2A0000}"/>
    <cellStyle name="Explanatory Text 69" xfId="11980" xr:uid="{00000000-0005-0000-0000-0000502A0000}"/>
    <cellStyle name="Explanatory Text 7" xfId="596" xr:uid="{00000000-0005-0000-0000-0000512A0000}"/>
    <cellStyle name="Explanatory Text 70" xfId="11981" xr:uid="{00000000-0005-0000-0000-0000522A0000}"/>
    <cellStyle name="Explanatory Text 71" xfId="11982" xr:uid="{00000000-0005-0000-0000-0000532A0000}"/>
    <cellStyle name="Explanatory Text 72" xfId="11983" xr:uid="{00000000-0005-0000-0000-0000542A0000}"/>
    <cellStyle name="Explanatory Text 73" xfId="11984" xr:uid="{00000000-0005-0000-0000-0000552A0000}"/>
    <cellStyle name="Explanatory Text 74" xfId="11985" xr:uid="{00000000-0005-0000-0000-0000562A0000}"/>
    <cellStyle name="Explanatory Text 75" xfId="11986" xr:uid="{00000000-0005-0000-0000-0000572A0000}"/>
    <cellStyle name="Explanatory Text 76" xfId="11987" xr:uid="{00000000-0005-0000-0000-0000582A0000}"/>
    <cellStyle name="Explanatory Text 77" xfId="11988" xr:uid="{00000000-0005-0000-0000-0000592A0000}"/>
    <cellStyle name="Explanatory Text 78" xfId="11989" xr:uid="{00000000-0005-0000-0000-00005A2A0000}"/>
    <cellStyle name="Explanatory Text 79" xfId="11990" xr:uid="{00000000-0005-0000-0000-00005B2A0000}"/>
    <cellStyle name="Explanatory Text 8" xfId="639" xr:uid="{00000000-0005-0000-0000-00005C2A0000}"/>
    <cellStyle name="Explanatory Text 80" xfId="11991" xr:uid="{00000000-0005-0000-0000-00005D2A0000}"/>
    <cellStyle name="Explanatory Text 81" xfId="11992" xr:uid="{00000000-0005-0000-0000-00005E2A0000}"/>
    <cellStyle name="Explanatory Text 82" xfId="11993" xr:uid="{00000000-0005-0000-0000-00005F2A0000}"/>
    <cellStyle name="Explanatory Text 83" xfId="11994" xr:uid="{00000000-0005-0000-0000-0000602A0000}"/>
    <cellStyle name="Explanatory Text 84" xfId="11995" xr:uid="{00000000-0005-0000-0000-0000612A0000}"/>
    <cellStyle name="Explanatory Text 85" xfId="11996" xr:uid="{00000000-0005-0000-0000-0000622A0000}"/>
    <cellStyle name="Explanatory Text 86" xfId="11997" xr:uid="{00000000-0005-0000-0000-0000632A0000}"/>
    <cellStyle name="Explanatory Text 87" xfId="18637" xr:uid="{00000000-0005-0000-0000-0000642A0000}"/>
    <cellStyle name="Explanatory Text 88" xfId="18638" xr:uid="{00000000-0005-0000-0000-0000652A0000}"/>
    <cellStyle name="Explanatory Text 9" xfId="566" xr:uid="{00000000-0005-0000-0000-0000662A0000}"/>
    <cellStyle name="ExtStyle 0" xfId="46414" xr:uid="{00000000-0005-0000-0000-0000672A0000}"/>
    <cellStyle name="ExtStyle 16" xfId="46415" xr:uid="{00000000-0005-0000-0000-0000682A0000}"/>
    <cellStyle name="ExtStyle 17" xfId="46416" xr:uid="{00000000-0005-0000-0000-0000692A0000}"/>
    <cellStyle name="ExtStyle 18" xfId="46417" xr:uid="{00000000-0005-0000-0000-00006A2A0000}"/>
    <cellStyle name="ExtStyle 19" xfId="46418" xr:uid="{00000000-0005-0000-0000-00006B2A0000}"/>
    <cellStyle name="ExtStyle 20" xfId="46419" xr:uid="{00000000-0005-0000-0000-00006C2A0000}"/>
    <cellStyle name="ExtStyle 21" xfId="46420" xr:uid="{00000000-0005-0000-0000-00006D2A0000}"/>
    <cellStyle name="ExtStyle 22" xfId="46421" xr:uid="{00000000-0005-0000-0000-00006E2A0000}"/>
    <cellStyle name="ExtStyle 28" xfId="46422" xr:uid="{00000000-0005-0000-0000-00006F2A0000}"/>
    <cellStyle name="ExtStyle 29" xfId="46423" xr:uid="{00000000-0005-0000-0000-0000702A0000}"/>
    <cellStyle name="ExtStyle 30" xfId="46424" xr:uid="{00000000-0005-0000-0000-0000712A0000}"/>
    <cellStyle name="ExtStyle 31" xfId="46425" xr:uid="{00000000-0005-0000-0000-0000722A0000}"/>
    <cellStyle name="ExtStyle 32" xfId="46426" xr:uid="{00000000-0005-0000-0000-0000732A0000}"/>
    <cellStyle name="ExtStyle 33" xfId="46427" xr:uid="{00000000-0005-0000-0000-0000742A0000}"/>
    <cellStyle name="ExtStyle 34" xfId="46428" xr:uid="{00000000-0005-0000-0000-0000752A0000}"/>
    <cellStyle name="ExtStyle 35" xfId="46429" xr:uid="{00000000-0005-0000-0000-0000762A0000}"/>
    <cellStyle name="ExtStyle 36" xfId="46430" xr:uid="{00000000-0005-0000-0000-0000772A0000}"/>
    <cellStyle name="ExtStyle 37" xfId="46431" xr:uid="{00000000-0005-0000-0000-0000782A0000}"/>
    <cellStyle name="ExtStyle 38" xfId="46432" xr:uid="{00000000-0005-0000-0000-0000792A0000}"/>
    <cellStyle name="ExtStyle 39" xfId="46433" xr:uid="{00000000-0005-0000-0000-00007A2A0000}"/>
    <cellStyle name="F2" xfId="46434" xr:uid="{00000000-0005-0000-0000-00007B2A0000}"/>
    <cellStyle name="F3" xfId="46435" xr:uid="{00000000-0005-0000-0000-00007C2A0000}"/>
    <cellStyle name="F4" xfId="46436" xr:uid="{00000000-0005-0000-0000-00007D2A0000}"/>
    <cellStyle name="F5" xfId="46437" xr:uid="{00000000-0005-0000-0000-00007E2A0000}"/>
    <cellStyle name="F6" xfId="46438" xr:uid="{00000000-0005-0000-0000-00007F2A0000}"/>
    <cellStyle name="F7" xfId="46439" xr:uid="{00000000-0005-0000-0000-0000802A0000}"/>
    <cellStyle name="F8" xfId="46440" xr:uid="{00000000-0005-0000-0000-0000812A0000}"/>
    <cellStyle name="Fecha" xfId="197" xr:uid="{00000000-0005-0000-0000-0000822A0000}"/>
    <cellStyle name="FF" xfId="18639" xr:uid="{00000000-0005-0000-0000-0000832A0000}"/>
    <cellStyle name="Fijo" xfId="198" xr:uid="{00000000-0005-0000-0000-0000842A0000}"/>
    <cellStyle name="Financiero" xfId="46441" xr:uid="{00000000-0005-0000-0000-0000852A0000}"/>
    <cellStyle name="Fixed" xfId="46442" xr:uid="{00000000-0005-0000-0000-0000862A0000}"/>
    <cellStyle name="Footnote" xfId="199" xr:uid="{00000000-0005-0000-0000-0000872A0000}"/>
    <cellStyle name="Footnotes" xfId="200" xr:uid="{00000000-0005-0000-0000-0000882A0000}"/>
    <cellStyle name="Formula" xfId="46443" xr:uid="{00000000-0005-0000-0000-0000892A0000}"/>
    <cellStyle name="Fraction" xfId="46444" xr:uid="{00000000-0005-0000-0000-00008A2A0000}"/>
    <cellStyle name="Fraction [8]" xfId="46445" xr:uid="{00000000-0005-0000-0000-00008B2A0000}"/>
    <cellStyle name="Fraction [Bl]" xfId="46446" xr:uid="{00000000-0005-0000-0000-00008C2A0000}"/>
    <cellStyle name="FY" xfId="46447" xr:uid="{00000000-0005-0000-0000-00008D2A0000}"/>
    <cellStyle name="General" xfId="79" xr:uid="{00000000-0005-0000-0000-00008E2A0000}"/>
    <cellStyle name="General 10" xfId="4142" xr:uid="{00000000-0005-0000-0000-00008F2A0000}"/>
    <cellStyle name="General 10 2" xfId="4143" xr:uid="{00000000-0005-0000-0000-0000902A0000}"/>
    <cellStyle name="General 11" xfId="4144" xr:uid="{00000000-0005-0000-0000-0000912A0000}"/>
    <cellStyle name="General 11 2" xfId="4145" xr:uid="{00000000-0005-0000-0000-0000922A0000}"/>
    <cellStyle name="General 12" xfId="4146" xr:uid="{00000000-0005-0000-0000-0000932A0000}"/>
    <cellStyle name="General 12 2" xfId="4147" xr:uid="{00000000-0005-0000-0000-0000942A0000}"/>
    <cellStyle name="General 13" xfId="4148" xr:uid="{00000000-0005-0000-0000-0000952A0000}"/>
    <cellStyle name="General 13 2" xfId="4149" xr:uid="{00000000-0005-0000-0000-0000962A0000}"/>
    <cellStyle name="General 14" xfId="4150" xr:uid="{00000000-0005-0000-0000-0000972A0000}"/>
    <cellStyle name="General 14 2" xfId="4151" xr:uid="{00000000-0005-0000-0000-0000982A0000}"/>
    <cellStyle name="General 15" xfId="4152" xr:uid="{00000000-0005-0000-0000-0000992A0000}"/>
    <cellStyle name="General 15 2" xfId="4153" xr:uid="{00000000-0005-0000-0000-00009A2A0000}"/>
    <cellStyle name="General 16" xfId="4154" xr:uid="{00000000-0005-0000-0000-00009B2A0000}"/>
    <cellStyle name="General 16 2" xfId="4155" xr:uid="{00000000-0005-0000-0000-00009C2A0000}"/>
    <cellStyle name="General 17" xfId="4156" xr:uid="{00000000-0005-0000-0000-00009D2A0000}"/>
    <cellStyle name="General 17 2" xfId="4157" xr:uid="{00000000-0005-0000-0000-00009E2A0000}"/>
    <cellStyle name="General 18" xfId="4158" xr:uid="{00000000-0005-0000-0000-00009F2A0000}"/>
    <cellStyle name="General 18 2" xfId="4159" xr:uid="{00000000-0005-0000-0000-0000A02A0000}"/>
    <cellStyle name="General 19" xfId="4160" xr:uid="{00000000-0005-0000-0000-0000A12A0000}"/>
    <cellStyle name="General 19 2" xfId="4161" xr:uid="{00000000-0005-0000-0000-0000A22A0000}"/>
    <cellStyle name="General 2" xfId="153" xr:uid="{00000000-0005-0000-0000-0000A32A0000}"/>
    <cellStyle name="General 2 10" xfId="1487" xr:uid="{00000000-0005-0000-0000-0000A42A0000}"/>
    <cellStyle name="General 2 10 2" xfId="4162" xr:uid="{00000000-0005-0000-0000-0000A52A0000}"/>
    <cellStyle name="General 2 10 2 2" xfId="4163" xr:uid="{00000000-0005-0000-0000-0000A62A0000}"/>
    <cellStyle name="General 2 10 3" xfId="4164" xr:uid="{00000000-0005-0000-0000-0000A72A0000}"/>
    <cellStyle name="General 2 10 3 2" xfId="4165" xr:uid="{00000000-0005-0000-0000-0000A82A0000}"/>
    <cellStyle name="General 2 10 4" xfId="4166" xr:uid="{00000000-0005-0000-0000-0000A92A0000}"/>
    <cellStyle name="General 2 10 4 2" xfId="4167" xr:uid="{00000000-0005-0000-0000-0000AA2A0000}"/>
    <cellStyle name="General 2 10 5" xfId="4168" xr:uid="{00000000-0005-0000-0000-0000AB2A0000}"/>
    <cellStyle name="General 2 10 5 2" xfId="4169" xr:uid="{00000000-0005-0000-0000-0000AC2A0000}"/>
    <cellStyle name="General 2 11" xfId="1488" xr:uid="{00000000-0005-0000-0000-0000AD2A0000}"/>
    <cellStyle name="General 2 11 2" xfId="4170" xr:uid="{00000000-0005-0000-0000-0000AE2A0000}"/>
    <cellStyle name="General 2 11 2 2" xfId="4171" xr:uid="{00000000-0005-0000-0000-0000AF2A0000}"/>
    <cellStyle name="General 2 11 3" xfId="4172" xr:uid="{00000000-0005-0000-0000-0000B02A0000}"/>
    <cellStyle name="General 2 11 3 2" xfId="4173" xr:uid="{00000000-0005-0000-0000-0000B12A0000}"/>
    <cellStyle name="General 2 11 4" xfId="4174" xr:uid="{00000000-0005-0000-0000-0000B22A0000}"/>
    <cellStyle name="General 2 11 4 2" xfId="4175" xr:uid="{00000000-0005-0000-0000-0000B32A0000}"/>
    <cellStyle name="General 2 11 5" xfId="4176" xr:uid="{00000000-0005-0000-0000-0000B42A0000}"/>
    <cellStyle name="General 2 11 5 2" xfId="4177" xr:uid="{00000000-0005-0000-0000-0000B52A0000}"/>
    <cellStyle name="General 2 12" xfId="1489" xr:uid="{00000000-0005-0000-0000-0000B62A0000}"/>
    <cellStyle name="General 2 12 2" xfId="4178" xr:uid="{00000000-0005-0000-0000-0000B72A0000}"/>
    <cellStyle name="General 2 12 2 2" xfId="4179" xr:uid="{00000000-0005-0000-0000-0000B82A0000}"/>
    <cellStyle name="General 2 12 3" xfId="4180" xr:uid="{00000000-0005-0000-0000-0000B92A0000}"/>
    <cellStyle name="General 2 12 3 2" xfId="4181" xr:uid="{00000000-0005-0000-0000-0000BA2A0000}"/>
    <cellStyle name="General 2 12 4" xfId="4182" xr:uid="{00000000-0005-0000-0000-0000BB2A0000}"/>
    <cellStyle name="General 2 12 4 2" xfId="4183" xr:uid="{00000000-0005-0000-0000-0000BC2A0000}"/>
    <cellStyle name="General 2 12 5" xfId="4184" xr:uid="{00000000-0005-0000-0000-0000BD2A0000}"/>
    <cellStyle name="General 2 12 5 2" xfId="4185" xr:uid="{00000000-0005-0000-0000-0000BE2A0000}"/>
    <cellStyle name="General 2 13" xfId="1490" xr:uid="{00000000-0005-0000-0000-0000BF2A0000}"/>
    <cellStyle name="General 2 13 2" xfId="4186" xr:uid="{00000000-0005-0000-0000-0000C02A0000}"/>
    <cellStyle name="General 2 13 2 2" xfId="4187" xr:uid="{00000000-0005-0000-0000-0000C12A0000}"/>
    <cellStyle name="General 2 13 3" xfId="4188" xr:uid="{00000000-0005-0000-0000-0000C22A0000}"/>
    <cellStyle name="General 2 13 3 2" xfId="4189" xr:uid="{00000000-0005-0000-0000-0000C32A0000}"/>
    <cellStyle name="General 2 14" xfId="1491" xr:uid="{00000000-0005-0000-0000-0000C42A0000}"/>
    <cellStyle name="General 2 14 2" xfId="4190" xr:uid="{00000000-0005-0000-0000-0000C52A0000}"/>
    <cellStyle name="General 2 14 2 2" xfId="4191" xr:uid="{00000000-0005-0000-0000-0000C62A0000}"/>
    <cellStyle name="General 2 14 3" xfId="4192" xr:uid="{00000000-0005-0000-0000-0000C72A0000}"/>
    <cellStyle name="General 2 14 3 2" xfId="4193" xr:uid="{00000000-0005-0000-0000-0000C82A0000}"/>
    <cellStyle name="General 2 15" xfId="2107" xr:uid="{00000000-0005-0000-0000-0000C92A0000}"/>
    <cellStyle name="General 2 15 2" xfId="4194" xr:uid="{00000000-0005-0000-0000-0000CA2A0000}"/>
    <cellStyle name="General 2 15 2 2" xfId="4195" xr:uid="{00000000-0005-0000-0000-0000CB2A0000}"/>
    <cellStyle name="General 2 15 3" xfId="4196" xr:uid="{00000000-0005-0000-0000-0000CC2A0000}"/>
    <cellStyle name="General 2 15 3 2" xfId="4197" xr:uid="{00000000-0005-0000-0000-0000CD2A0000}"/>
    <cellStyle name="General 2 16" xfId="2108" xr:uid="{00000000-0005-0000-0000-0000CE2A0000}"/>
    <cellStyle name="General 2 16 2" xfId="4198" xr:uid="{00000000-0005-0000-0000-0000CF2A0000}"/>
    <cellStyle name="General 2 16 2 2" xfId="4199" xr:uid="{00000000-0005-0000-0000-0000D02A0000}"/>
    <cellStyle name="General 2 16 3" xfId="4200" xr:uid="{00000000-0005-0000-0000-0000D12A0000}"/>
    <cellStyle name="General 2 16 3 2" xfId="4201" xr:uid="{00000000-0005-0000-0000-0000D22A0000}"/>
    <cellStyle name="General 2 17" xfId="2109" xr:uid="{00000000-0005-0000-0000-0000D32A0000}"/>
    <cellStyle name="General 2 17 2" xfId="4202" xr:uid="{00000000-0005-0000-0000-0000D42A0000}"/>
    <cellStyle name="General 2 17 2 2" xfId="4203" xr:uid="{00000000-0005-0000-0000-0000D52A0000}"/>
    <cellStyle name="General 2 17 3" xfId="4204" xr:uid="{00000000-0005-0000-0000-0000D62A0000}"/>
    <cellStyle name="General 2 17 3 2" xfId="4205" xr:uid="{00000000-0005-0000-0000-0000D72A0000}"/>
    <cellStyle name="General 2 18" xfId="2110" xr:uid="{00000000-0005-0000-0000-0000D82A0000}"/>
    <cellStyle name="General 2 18 2" xfId="4206" xr:uid="{00000000-0005-0000-0000-0000D92A0000}"/>
    <cellStyle name="General 2 18 2 2" xfId="4207" xr:uid="{00000000-0005-0000-0000-0000DA2A0000}"/>
    <cellStyle name="General 2 18 3" xfId="4208" xr:uid="{00000000-0005-0000-0000-0000DB2A0000}"/>
    <cellStyle name="General 2 18 3 2" xfId="4209" xr:uid="{00000000-0005-0000-0000-0000DC2A0000}"/>
    <cellStyle name="General 2 19" xfId="2111" xr:uid="{00000000-0005-0000-0000-0000DD2A0000}"/>
    <cellStyle name="General 2 19 2" xfId="4210" xr:uid="{00000000-0005-0000-0000-0000DE2A0000}"/>
    <cellStyle name="General 2 19 2 2" xfId="4211" xr:uid="{00000000-0005-0000-0000-0000DF2A0000}"/>
    <cellStyle name="General 2 19 3" xfId="4212" xr:uid="{00000000-0005-0000-0000-0000E02A0000}"/>
    <cellStyle name="General 2 19 3 2" xfId="4213" xr:uid="{00000000-0005-0000-0000-0000E12A0000}"/>
    <cellStyle name="General 2 2" xfId="705" xr:uid="{00000000-0005-0000-0000-0000E22A0000}"/>
    <cellStyle name="General 2 2 2" xfId="4214" xr:uid="{00000000-0005-0000-0000-0000E32A0000}"/>
    <cellStyle name="General 2 2 2 2" xfId="4215" xr:uid="{00000000-0005-0000-0000-0000E42A0000}"/>
    <cellStyle name="General 2 2 2 2 2" xfId="4216" xr:uid="{00000000-0005-0000-0000-0000E52A0000}"/>
    <cellStyle name="General 2 2 2 3" xfId="4217" xr:uid="{00000000-0005-0000-0000-0000E62A0000}"/>
    <cellStyle name="General 2 2 2 3 2" xfId="4218" xr:uid="{00000000-0005-0000-0000-0000E72A0000}"/>
    <cellStyle name="General 2 2 2 4" xfId="4219" xr:uid="{00000000-0005-0000-0000-0000E82A0000}"/>
    <cellStyle name="General 2 2 2 5" xfId="4220" xr:uid="{00000000-0005-0000-0000-0000E92A0000}"/>
    <cellStyle name="General 2 2 2 6" xfId="4221" xr:uid="{00000000-0005-0000-0000-0000EA2A0000}"/>
    <cellStyle name="General 2 2 2 7" xfId="4222" xr:uid="{00000000-0005-0000-0000-0000EB2A0000}"/>
    <cellStyle name="General 2 2 2 8" xfId="4223" xr:uid="{00000000-0005-0000-0000-0000EC2A0000}"/>
    <cellStyle name="General 2 2 3" xfId="4224" xr:uid="{00000000-0005-0000-0000-0000ED2A0000}"/>
    <cellStyle name="General 2 2 3 2" xfId="4225" xr:uid="{00000000-0005-0000-0000-0000EE2A0000}"/>
    <cellStyle name="General 2 2 3 2 2" xfId="4226" xr:uid="{00000000-0005-0000-0000-0000EF2A0000}"/>
    <cellStyle name="General 2 2 3 3" xfId="4227" xr:uid="{00000000-0005-0000-0000-0000F02A0000}"/>
    <cellStyle name="General 2 2 3 3 2" xfId="4228" xr:uid="{00000000-0005-0000-0000-0000F12A0000}"/>
    <cellStyle name="General 2 2 3 4" xfId="4229" xr:uid="{00000000-0005-0000-0000-0000F22A0000}"/>
    <cellStyle name="General 2 2 3 5" xfId="4230" xr:uid="{00000000-0005-0000-0000-0000F32A0000}"/>
    <cellStyle name="General 2 2 3 6" xfId="4231" xr:uid="{00000000-0005-0000-0000-0000F42A0000}"/>
    <cellStyle name="General 2 2 3 7" xfId="4232" xr:uid="{00000000-0005-0000-0000-0000F52A0000}"/>
    <cellStyle name="General 2 2 3 8" xfId="4233" xr:uid="{00000000-0005-0000-0000-0000F62A0000}"/>
    <cellStyle name="General 2 2 4" xfId="4234" xr:uid="{00000000-0005-0000-0000-0000F72A0000}"/>
    <cellStyle name="General 2 2 4 2" xfId="4235" xr:uid="{00000000-0005-0000-0000-0000F82A0000}"/>
    <cellStyle name="General 2 2 5" xfId="4236" xr:uid="{00000000-0005-0000-0000-0000F92A0000}"/>
    <cellStyle name="General 2 2 5 2" xfId="4237" xr:uid="{00000000-0005-0000-0000-0000FA2A0000}"/>
    <cellStyle name="General 2 2 6" xfId="4238" xr:uid="{00000000-0005-0000-0000-0000FB2A0000}"/>
    <cellStyle name="General 2 2 6 2" xfId="4239" xr:uid="{00000000-0005-0000-0000-0000FC2A0000}"/>
    <cellStyle name="General 2 2 7" xfId="4240" xr:uid="{00000000-0005-0000-0000-0000FD2A0000}"/>
    <cellStyle name="General 2 2 7 2" xfId="4241" xr:uid="{00000000-0005-0000-0000-0000FE2A0000}"/>
    <cellStyle name="General 2 20" xfId="2112" xr:uid="{00000000-0005-0000-0000-0000FF2A0000}"/>
    <cellStyle name="General 2 20 2" xfId="4242" xr:uid="{00000000-0005-0000-0000-0000002B0000}"/>
    <cellStyle name="General 2 20 2 2" xfId="4243" xr:uid="{00000000-0005-0000-0000-0000012B0000}"/>
    <cellStyle name="General 2 20 3" xfId="4244" xr:uid="{00000000-0005-0000-0000-0000022B0000}"/>
    <cellStyle name="General 2 20 3 2" xfId="4245" xr:uid="{00000000-0005-0000-0000-0000032B0000}"/>
    <cellStyle name="General 2 21" xfId="2265" xr:uid="{00000000-0005-0000-0000-0000042B0000}"/>
    <cellStyle name="General 2 22" xfId="2266" xr:uid="{00000000-0005-0000-0000-0000052B0000}"/>
    <cellStyle name="General 2 23" xfId="2267" xr:uid="{00000000-0005-0000-0000-0000062B0000}"/>
    <cellStyle name="General 2 24" xfId="2268" xr:uid="{00000000-0005-0000-0000-0000072B0000}"/>
    <cellStyle name="General 2 25" xfId="2269" xr:uid="{00000000-0005-0000-0000-0000082B0000}"/>
    <cellStyle name="General 2 26" xfId="2397" xr:uid="{00000000-0005-0000-0000-0000092B0000}"/>
    <cellStyle name="General 2 26 2" xfId="4246" xr:uid="{00000000-0005-0000-0000-00000A2B0000}"/>
    <cellStyle name="General 2 27" xfId="4247" xr:uid="{00000000-0005-0000-0000-00000B2B0000}"/>
    <cellStyle name="General 2 27 2" xfId="4248" xr:uid="{00000000-0005-0000-0000-00000C2B0000}"/>
    <cellStyle name="General 2 28" xfId="4249" xr:uid="{00000000-0005-0000-0000-00000D2B0000}"/>
    <cellStyle name="General 2 29" xfId="4250" xr:uid="{00000000-0005-0000-0000-00000E2B0000}"/>
    <cellStyle name="General 2 3" xfId="751" xr:uid="{00000000-0005-0000-0000-00000F2B0000}"/>
    <cellStyle name="General 2 3 2" xfId="4251" xr:uid="{00000000-0005-0000-0000-0000102B0000}"/>
    <cellStyle name="General 2 3 2 2" xfId="4252" xr:uid="{00000000-0005-0000-0000-0000112B0000}"/>
    <cellStyle name="General 2 3 3" xfId="4253" xr:uid="{00000000-0005-0000-0000-0000122B0000}"/>
    <cellStyle name="General 2 3 3 2" xfId="4254" xr:uid="{00000000-0005-0000-0000-0000132B0000}"/>
    <cellStyle name="General 2 3 4" xfId="4255" xr:uid="{00000000-0005-0000-0000-0000142B0000}"/>
    <cellStyle name="General 2 3 4 2" xfId="4256" xr:uid="{00000000-0005-0000-0000-0000152B0000}"/>
    <cellStyle name="General 2 3 5" xfId="4257" xr:uid="{00000000-0005-0000-0000-0000162B0000}"/>
    <cellStyle name="General 2 3 5 2" xfId="4258" xr:uid="{00000000-0005-0000-0000-0000172B0000}"/>
    <cellStyle name="General 2 30" xfId="4259" xr:uid="{00000000-0005-0000-0000-0000182B0000}"/>
    <cellStyle name="General 2 31" xfId="4260" xr:uid="{00000000-0005-0000-0000-0000192B0000}"/>
    <cellStyle name="General 2 32" xfId="4261" xr:uid="{00000000-0005-0000-0000-00001A2B0000}"/>
    <cellStyle name="General 2 33" xfId="4262" xr:uid="{00000000-0005-0000-0000-00001B2B0000}"/>
    <cellStyle name="General 2 34" xfId="4263" xr:uid="{00000000-0005-0000-0000-00001C2B0000}"/>
    <cellStyle name="General 2 35" xfId="4264" xr:uid="{00000000-0005-0000-0000-00001D2B0000}"/>
    <cellStyle name="General 2 36" xfId="4265" xr:uid="{00000000-0005-0000-0000-00001E2B0000}"/>
    <cellStyle name="General 2 36 2" xfId="4266" xr:uid="{00000000-0005-0000-0000-00001F2B0000}"/>
    <cellStyle name="General 2 37" xfId="4267" xr:uid="{00000000-0005-0000-0000-0000202B0000}"/>
    <cellStyle name="General 2 37 2" xfId="4268" xr:uid="{00000000-0005-0000-0000-0000212B0000}"/>
    <cellStyle name="General 2 38" xfId="4269" xr:uid="{00000000-0005-0000-0000-0000222B0000}"/>
    <cellStyle name="General 2 38 2" xfId="4270" xr:uid="{00000000-0005-0000-0000-0000232B0000}"/>
    <cellStyle name="General 2 39" xfId="4271" xr:uid="{00000000-0005-0000-0000-0000242B0000}"/>
    <cellStyle name="General 2 39 2" xfId="4272" xr:uid="{00000000-0005-0000-0000-0000252B0000}"/>
    <cellStyle name="General 2 4" xfId="791" xr:uid="{00000000-0005-0000-0000-0000262B0000}"/>
    <cellStyle name="General 2 4 2" xfId="4273" xr:uid="{00000000-0005-0000-0000-0000272B0000}"/>
    <cellStyle name="General 2 4 2 2" xfId="4274" xr:uid="{00000000-0005-0000-0000-0000282B0000}"/>
    <cellStyle name="General 2 4 3" xfId="4275" xr:uid="{00000000-0005-0000-0000-0000292B0000}"/>
    <cellStyle name="General 2 4 3 2" xfId="4276" xr:uid="{00000000-0005-0000-0000-00002A2B0000}"/>
    <cellStyle name="General 2 4 4" xfId="4277" xr:uid="{00000000-0005-0000-0000-00002B2B0000}"/>
    <cellStyle name="General 2 4 4 2" xfId="4278" xr:uid="{00000000-0005-0000-0000-00002C2B0000}"/>
    <cellStyle name="General 2 4 5" xfId="4279" xr:uid="{00000000-0005-0000-0000-00002D2B0000}"/>
    <cellStyle name="General 2 4 5 2" xfId="4280" xr:uid="{00000000-0005-0000-0000-00002E2B0000}"/>
    <cellStyle name="General 2 40" xfId="4281" xr:uid="{00000000-0005-0000-0000-00002F2B0000}"/>
    <cellStyle name="General 2 40 2" xfId="4282" xr:uid="{00000000-0005-0000-0000-0000302B0000}"/>
    <cellStyle name="General 2 41" xfId="4283" xr:uid="{00000000-0005-0000-0000-0000312B0000}"/>
    <cellStyle name="General 2 5" xfId="827" xr:uid="{00000000-0005-0000-0000-0000322B0000}"/>
    <cellStyle name="General 2 5 2" xfId="4284" xr:uid="{00000000-0005-0000-0000-0000332B0000}"/>
    <cellStyle name="General 2 5 2 2" xfId="4285" xr:uid="{00000000-0005-0000-0000-0000342B0000}"/>
    <cellStyle name="General 2 5 3" xfId="4286" xr:uid="{00000000-0005-0000-0000-0000352B0000}"/>
    <cellStyle name="General 2 5 3 2" xfId="4287" xr:uid="{00000000-0005-0000-0000-0000362B0000}"/>
    <cellStyle name="General 2 5 4" xfId="4288" xr:uid="{00000000-0005-0000-0000-0000372B0000}"/>
    <cellStyle name="General 2 5 4 2" xfId="4289" xr:uid="{00000000-0005-0000-0000-0000382B0000}"/>
    <cellStyle name="General 2 5 5" xfId="4290" xr:uid="{00000000-0005-0000-0000-0000392B0000}"/>
    <cellStyle name="General 2 5 5 2" xfId="4291" xr:uid="{00000000-0005-0000-0000-00003A2B0000}"/>
    <cellStyle name="General 2 6" xfId="859" xr:uid="{00000000-0005-0000-0000-00003B2B0000}"/>
    <cellStyle name="General 2 6 2" xfId="4292" xr:uid="{00000000-0005-0000-0000-00003C2B0000}"/>
    <cellStyle name="General 2 6 2 2" xfId="4293" xr:uid="{00000000-0005-0000-0000-00003D2B0000}"/>
    <cellStyle name="General 2 6 3" xfId="4294" xr:uid="{00000000-0005-0000-0000-00003E2B0000}"/>
    <cellStyle name="General 2 6 3 2" xfId="4295" xr:uid="{00000000-0005-0000-0000-00003F2B0000}"/>
    <cellStyle name="General 2 6 4" xfId="4296" xr:uid="{00000000-0005-0000-0000-0000402B0000}"/>
    <cellStyle name="General 2 6 4 2" xfId="4297" xr:uid="{00000000-0005-0000-0000-0000412B0000}"/>
    <cellStyle name="General 2 6 5" xfId="4298" xr:uid="{00000000-0005-0000-0000-0000422B0000}"/>
    <cellStyle name="General 2 6 5 2" xfId="4299" xr:uid="{00000000-0005-0000-0000-0000432B0000}"/>
    <cellStyle name="General 2 7" xfId="868" xr:uid="{00000000-0005-0000-0000-0000442B0000}"/>
    <cellStyle name="General 2 7 2" xfId="4300" xr:uid="{00000000-0005-0000-0000-0000452B0000}"/>
    <cellStyle name="General 2 7 2 2" xfId="4301" xr:uid="{00000000-0005-0000-0000-0000462B0000}"/>
    <cellStyle name="General 2 7 3" xfId="4302" xr:uid="{00000000-0005-0000-0000-0000472B0000}"/>
    <cellStyle name="General 2 7 3 2" xfId="4303" xr:uid="{00000000-0005-0000-0000-0000482B0000}"/>
    <cellStyle name="General 2 7 4" xfId="4304" xr:uid="{00000000-0005-0000-0000-0000492B0000}"/>
    <cellStyle name="General 2 7 4 2" xfId="4305" xr:uid="{00000000-0005-0000-0000-00004A2B0000}"/>
    <cellStyle name="General 2 7 5" xfId="4306" xr:uid="{00000000-0005-0000-0000-00004B2B0000}"/>
    <cellStyle name="General 2 7 5 2" xfId="4307" xr:uid="{00000000-0005-0000-0000-00004C2B0000}"/>
    <cellStyle name="General 2 8" xfId="890" xr:uid="{00000000-0005-0000-0000-00004D2B0000}"/>
    <cellStyle name="General 2 8 2" xfId="4308" xr:uid="{00000000-0005-0000-0000-00004E2B0000}"/>
    <cellStyle name="General 2 8 2 2" xfId="4309" xr:uid="{00000000-0005-0000-0000-00004F2B0000}"/>
    <cellStyle name="General 2 8 3" xfId="4310" xr:uid="{00000000-0005-0000-0000-0000502B0000}"/>
    <cellStyle name="General 2 8 3 2" xfId="4311" xr:uid="{00000000-0005-0000-0000-0000512B0000}"/>
    <cellStyle name="General 2 8 4" xfId="4312" xr:uid="{00000000-0005-0000-0000-0000522B0000}"/>
    <cellStyle name="General 2 8 4 2" xfId="4313" xr:uid="{00000000-0005-0000-0000-0000532B0000}"/>
    <cellStyle name="General 2 8 5" xfId="4314" xr:uid="{00000000-0005-0000-0000-0000542B0000}"/>
    <cellStyle name="General 2 8 5 2" xfId="4315" xr:uid="{00000000-0005-0000-0000-0000552B0000}"/>
    <cellStyle name="General 2 9" xfId="1492" xr:uid="{00000000-0005-0000-0000-0000562B0000}"/>
    <cellStyle name="General 2 9 2" xfId="4316" xr:uid="{00000000-0005-0000-0000-0000572B0000}"/>
    <cellStyle name="General 2 9 2 2" xfId="4317" xr:uid="{00000000-0005-0000-0000-0000582B0000}"/>
    <cellStyle name="General 2 9 3" xfId="4318" xr:uid="{00000000-0005-0000-0000-0000592B0000}"/>
    <cellStyle name="General 2 9 3 2" xfId="4319" xr:uid="{00000000-0005-0000-0000-00005A2B0000}"/>
    <cellStyle name="General 2 9 4" xfId="4320" xr:uid="{00000000-0005-0000-0000-00005B2B0000}"/>
    <cellStyle name="General 2 9 4 2" xfId="4321" xr:uid="{00000000-0005-0000-0000-00005C2B0000}"/>
    <cellStyle name="General 2 9 5" xfId="4322" xr:uid="{00000000-0005-0000-0000-00005D2B0000}"/>
    <cellStyle name="General 2 9 5 2" xfId="4323" xr:uid="{00000000-0005-0000-0000-00005E2B0000}"/>
    <cellStyle name="General 20" xfId="4324" xr:uid="{00000000-0005-0000-0000-00005F2B0000}"/>
    <cellStyle name="General 20 2" xfId="4325" xr:uid="{00000000-0005-0000-0000-0000602B0000}"/>
    <cellStyle name="General 21" xfId="4326" xr:uid="{00000000-0005-0000-0000-0000612B0000}"/>
    <cellStyle name="General 21 2" xfId="4327" xr:uid="{00000000-0005-0000-0000-0000622B0000}"/>
    <cellStyle name="General 3" xfId="150" xr:uid="{00000000-0005-0000-0000-0000632B0000}"/>
    <cellStyle name="General 3 10" xfId="2113" xr:uid="{00000000-0005-0000-0000-0000642B0000}"/>
    <cellStyle name="General 3 10 2" xfId="4328" xr:uid="{00000000-0005-0000-0000-0000652B0000}"/>
    <cellStyle name="General 3 10 2 2" xfId="4329" xr:uid="{00000000-0005-0000-0000-0000662B0000}"/>
    <cellStyle name="General 3 10 3" xfId="4330" xr:uid="{00000000-0005-0000-0000-0000672B0000}"/>
    <cellStyle name="General 3 10 3 2" xfId="4331" xr:uid="{00000000-0005-0000-0000-0000682B0000}"/>
    <cellStyle name="General 3 11" xfId="2114" xr:uid="{00000000-0005-0000-0000-0000692B0000}"/>
    <cellStyle name="General 3 11 2" xfId="4332" xr:uid="{00000000-0005-0000-0000-00006A2B0000}"/>
    <cellStyle name="General 3 11 2 2" xfId="4333" xr:uid="{00000000-0005-0000-0000-00006B2B0000}"/>
    <cellStyle name="General 3 11 3" xfId="4334" xr:uid="{00000000-0005-0000-0000-00006C2B0000}"/>
    <cellStyle name="General 3 11 3 2" xfId="4335" xr:uid="{00000000-0005-0000-0000-00006D2B0000}"/>
    <cellStyle name="General 3 12" xfId="2115" xr:uid="{00000000-0005-0000-0000-00006E2B0000}"/>
    <cellStyle name="General 3 12 2" xfId="4336" xr:uid="{00000000-0005-0000-0000-00006F2B0000}"/>
    <cellStyle name="General 3 12 2 2" xfId="4337" xr:uid="{00000000-0005-0000-0000-0000702B0000}"/>
    <cellStyle name="General 3 12 3" xfId="4338" xr:uid="{00000000-0005-0000-0000-0000712B0000}"/>
    <cellStyle name="General 3 12 3 2" xfId="4339" xr:uid="{00000000-0005-0000-0000-0000722B0000}"/>
    <cellStyle name="General 3 13" xfId="2116" xr:uid="{00000000-0005-0000-0000-0000732B0000}"/>
    <cellStyle name="General 3 13 2" xfId="4340" xr:uid="{00000000-0005-0000-0000-0000742B0000}"/>
    <cellStyle name="General 3 13 2 2" xfId="4341" xr:uid="{00000000-0005-0000-0000-0000752B0000}"/>
    <cellStyle name="General 3 13 3" xfId="4342" xr:uid="{00000000-0005-0000-0000-0000762B0000}"/>
    <cellStyle name="General 3 13 3 2" xfId="4343" xr:uid="{00000000-0005-0000-0000-0000772B0000}"/>
    <cellStyle name="General 3 14" xfId="2117" xr:uid="{00000000-0005-0000-0000-0000782B0000}"/>
    <cellStyle name="General 3 14 2" xfId="4344" xr:uid="{00000000-0005-0000-0000-0000792B0000}"/>
    <cellStyle name="General 3 14 2 2" xfId="4345" xr:uid="{00000000-0005-0000-0000-00007A2B0000}"/>
    <cellStyle name="General 3 14 3" xfId="4346" xr:uid="{00000000-0005-0000-0000-00007B2B0000}"/>
    <cellStyle name="General 3 14 3 2" xfId="4347" xr:uid="{00000000-0005-0000-0000-00007C2B0000}"/>
    <cellStyle name="General 3 15" xfId="2270" xr:uid="{00000000-0005-0000-0000-00007D2B0000}"/>
    <cellStyle name="General 3 16" xfId="2271" xr:uid="{00000000-0005-0000-0000-00007E2B0000}"/>
    <cellStyle name="General 3 17" xfId="2272" xr:uid="{00000000-0005-0000-0000-00007F2B0000}"/>
    <cellStyle name="General 3 18" xfId="2273" xr:uid="{00000000-0005-0000-0000-0000802B0000}"/>
    <cellStyle name="General 3 19" xfId="2274" xr:uid="{00000000-0005-0000-0000-0000812B0000}"/>
    <cellStyle name="General 3 2" xfId="887" xr:uid="{00000000-0005-0000-0000-0000822B0000}"/>
    <cellStyle name="General 3 2 2" xfId="4348" xr:uid="{00000000-0005-0000-0000-0000832B0000}"/>
    <cellStyle name="General 3 2 2 2" xfId="4349" xr:uid="{00000000-0005-0000-0000-0000842B0000}"/>
    <cellStyle name="General 3 2 3" xfId="4350" xr:uid="{00000000-0005-0000-0000-0000852B0000}"/>
    <cellStyle name="General 3 2 3 2" xfId="4351" xr:uid="{00000000-0005-0000-0000-0000862B0000}"/>
    <cellStyle name="General 3 2 4" xfId="4352" xr:uid="{00000000-0005-0000-0000-0000872B0000}"/>
    <cellStyle name="General 3 2 4 2" xfId="4353" xr:uid="{00000000-0005-0000-0000-0000882B0000}"/>
    <cellStyle name="General 3 2 5" xfId="4354" xr:uid="{00000000-0005-0000-0000-0000892B0000}"/>
    <cellStyle name="General 3 2 5 2" xfId="4355" xr:uid="{00000000-0005-0000-0000-00008A2B0000}"/>
    <cellStyle name="General 3 20" xfId="2394" xr:uid="{00000000-0005-0000-0000-00008B2B0000}"/>
    <cellStyle name="General 3 20 2" xfId="4356" xr:uid="{00000000-0005-0000-0000-00008C2B0000}"/>
    <cellStyle name="General 3 21" xfId="4357" xr:uid="{00000000-0005-0000-0000-00008D2B0000}"/>
    <cellStyle name="General 3 21 2" xfId="4358" xr:uid="{00000000-0005-0000-0000-00008E2B0000}"/>
    <cellStyle name="General 3 22" xfId="4359" xr:uid="{00000000-0005-0000-0000-00008F2B0000}"/>
    <cellStyle name="General 3 23" xfId="4360" xr:uid="{00000000-0005-0000-0000-0000902B0000}"/>
    <cellStyle name="General 3 24" xfId="4361" xr:uid="{00000000-0005-0000-0000-0000912B0000}"/>
    <cellStyle name="General 3 25" xfId="4362" xr:uid="{00000000-0005-0000-0000-0000922B0000}"/>
    <cellStyle name="General 3 26" xfId="4363" xr:uid="{00000000-0005-0000-0000-0000932B0000}"/>
    <cellStyle name="General 3 27" xfId="4364" xr:uid="{00000000-0005-0000-0000-0000942B0000}"/>
    <cellStyle name="General 3 28" xfId="4365" xr:uid="{00000000-0005-0000-0000-0000952B0000}"/>
    <cellStyle name="General 3 29" xfId="4366" xr:uid="{00000000-0005-0000-0000-0000962B0000}"/>
    <cellStyle name="General 3 3" xfId="1493" xr:uid="{00000000-0005-0000-0000-0000972B0000}"/>
    <cellStyle name="General 3 3 2" xfId="4367" xr:uid="{00000000-0005-0000-0000-0000982B0000}"/>
    <cellStyle name="General 3 3 2 2" xfId="4368" xr:uid="{00000000-0005-0000-0000-0000992B0000}"/>
    <cellStyle name="General 3 3 3" xfId="4369" xr:uid="{00000000-0005-0000-0000-00009A2B0000}"/>
    <cellStyle name="General 3 3 3 2" xfId="4370" xr:uid="{00000000-0005-0000-0000-00009B2B0000}"/>
    <cellStyle name="General 3 3 4" xfId="4371" xr:uid="{00000000-0005-0000-0000-00009C2B0000}"/>
    <cellStyle name="General 3 3 4 2" xfId="4372" xr:uid="{00000000-0005-0000-0000-00009D2B0000}"/>
    <cellStyle name="General 3 3 5" xfId="4373" xr:uid="{00000000-0005-0000-0000-00009E2B0000}"/>
    <cellStyle name="General 3 3 5 2" xfId="4374" xr:uid="{00000000-0005-0000-0000-00009F2B0000}"/>
    <cellStyle name="General 3 30" xfId="4375" xr:uid="{00000000-0005-0000-0000-0000A02B0000}"/>
    <cellStyle name="General 3 30 2" xfId="4376" xr:uid="{00000000-0005-0000-0000-0000A12B0000}"/>
    <cellStyle name="General 3 31" xfId="4377" xr:uid="{00000000-0005-0000-0000-0000A22B0000}"/>
    <cellStyle name="General 3 31 2" xfId="4378" xr:uid="{00000000-0005-0000-0000-0000A32B0000}"/>
    <cellStyle name="General 3 32" xfId="4379" xr:uid="{00000000-0005-0000-0000-0000A42B0000}"/>
    <cellStyle name="General 3 32 2" xfId="4380" xr:uid="{00000000-0005-0000-0000-0000A52B0000}"/>
    <cellStyle name="General 3 33" xfId="4381" xr:uid="{00000000-0005-0000-0000-0000A62B0000}"/>
    <cellStyle name="General 3 33 2" xfId="4382" xr:uid="{00000000-0005-0000-0000-0000A72B0000}"/>
    <cellStyle name="General 3 34" xfId="4383" xr:uid="{00000000-0005-0000-0000-0000A82B0000}"/>
    <cellStyle name="General 3 34 2" xfId="4384" xr:uid="{00000000-0005-0000-0000-0000A92B0000}"/>
    <cellStyle name="General 3 35" xfId="4385" xr:uid="{00000000-0005-0000-0000-0000AA2B0000}"/>
    <cellStyle name="General 3 4" xfId="1494" xr:uid="{00000000-0005-0000-0000-0000AB2B0000}"/>
    <cellStyle name="General 3 4 2" xfId="4386" xr:uid="{00000000-0005-0000-0000-0000AC2B0000}"/>
    <cellStyle name="General 3 4 2 2" xfId="4387" xr:uid="{00000000-0005-0000-0000-0000AD2B0000}"/>
    <cellStyle name="General 3 4 3" xfId="4388" xr:uid="{00000000-0005-0000-0000-0000AE2B0000}"/>
    <cellStyle name="General 3 4 3 2" xfId="4389" xr:uid="{00000000-0005-0000-0000-0000AF2B0000}"/>
    <cellStyle name="General 3 4 4" xfId="4390" xr:uid="{00000000-0005-0000-0000-0000B02B0000}"/>
    <cellStyle name="General 3 4 4 2" xfId="4391" xr:uid="{00000000-0005-0000-0000-0000B12B0000}"/>
    <cellStyle name="General 3 4 5" xfId="4392" xr:uid="{00000000-0005-0000-0000-0000B22B0000}"/>
    <cellStyle name="General 3 4 5 2" xfId="4393" xr:uid="{00000000-0005-0000-0000-0000B32B0000}"/>
    <cellStyle name="General 3 5" xfId="1495" xr:uid="{00000000-0005-0000-0000-0000B42B0000}"/>
    <cellStyle name="General 3 5 2" xfId="4394" xr:uid="{00000000-0005-0000-0000-0000B52B0000}"/>
    <cellStyle name="General 3 5 2 2" xfId="4395" xr:uid="{00000000-0005-0000-0000-0000B62B0000}"/>
    <cellStyle name="General 3 5 3" xfId="4396" xr:uid="{00000000-0005-0000-0000-0000B72B0000}"/>
    <cellStyle name="General 3 5 3 2" xfId="4397" xr:uid="{00000000-0005-0000-0000-0000B82B0000}"/>
    <cellStyle name="General 3 5 4" xfId="4398" xr:uid="{00000000-0005-0000-0000-0000B92B0000}"/>
    <cellStyle name="General 3 5 4 2" xfId="4399" xr:uid="{00000000-0005-0000-0000-0000BA2B0000}"/>
    <cellStyle name="General 3 5 5" xfId="4400" xr:uid="{00000000-0005-0000-0000-0000BB2B0000}"/>
    <cellStyle name="General 3 5 5 2" xfId="4401" xr:uid="{00000000-0005-0000-0000-0000BC2B0000}"/>
    <cellStyle name="General 3 6" xfId="1496" xr:uid="{00000000-0005-0000-0000-0000BD2B0000}"/>
    <cellStyle name="General 3 6 2" xfId="4402" xr:uid="{00000000-0005-0000-0000-0000BE2B0000}"/>
    <cellStyle name="General 3 6 2 2" xfId="4403" xr:uid="{00000000-0005-0000-0000-0000BF2B0000}"/>
    <cellStyle name="General 3 6 3" xfId="4404" xr:uid="{00000000-0005-0000-0000-0000C02B0000}"/>
    <cellStyle name="General 3 6 3 2" xfId="4405" xr:uid="{00000000-0005-0000-0000-0000C12B0000}"/>
    <cellStyle name="General 3 6 4" xfId="4406" xr:uid="{00000000-0005-0000-0000-0000C22B0000}"/>
    <cellStyle name="General 3 6 4 2" xfId="4407" xr:uid="{00000000-0005-0000-0000-0000C32B0000}"/>
    <cellStyle name="General 3 6 5" xfId="4408" xr:uid="{00000000-0005-0000-0000-0000C42B0000}"/>
    <cellStyle name="General 3 6 5 2" xfId="4409" xr:uid="{00000000-0005-0000-0000-0000C52B0000}"/>
    <cellStyle name="General 3 7" xfId="1497" xr:uid="{00000000-0005-0000-0000-0000C62B0000}"/>
    <cellStyle name="General 3 7 2" xfId="4410" xr:uid="{00000000-0005-0000-0000-0000C72B0000}"/>
    <cellStyle name="General 3 7 2 2" xfId="4411" xr:uid="{00000000-0005-0000-0000-0000C82B0000}"/>
    <cellStyle name="General 3 7 3" xfId="4412" xr:uid="{00000000-0005-0000-0000-0000C92B0000}"/>
    <cellStyle name="General 3 7 3 2" xfId="4413" xr:uid="{00000000-0005-0000-0000-0000CA2B0000}"/>
    <cellStyle name="General 3 8" xfId="1498" xr:uid="{00000000-0005-0000-0000-0000CB2B0000}"/>
    <cellStyle name="General 3 8 2" xfId="4414" xr:uid="{00000000-0005-0000-0000-0000CC2B0000}"/>
    <cellStyle name="General 3 8 2 2" xfId="4415" xr:uid="{00000000-0005-0000-0000-0000CD2B0000}"/>
    <cellStyle name="General 3 8 3" xfId="4416" xr:uid="{00000000-0005-0000-0000-0000CE2B0000}"/>
    <cellStyle name="General 3 8 3 2" xfId="4417" xr:uid="{00000000-0005-0000-0000-0000CF2B0000}"/>
    <cellStyle name="General 3 9" xfId="2118" xr:uid="{00000000-0005-0000-0000-0000D02B0000}"/>
    <cellStyle name="General 3 9 2" xfId="4418" xr:uid="{00000000-0005-0000-0000-0000D12B0000}"/>
    <cellStyle name="General 3 9 2 2" xfId="4419" xr:uid="{00000000-0005-0000-0000-0000D22B0000}"/>
    <cellStyle name="General 3 9 3" xfId="4420" xr:uid="{00000000-0005-0000-0000-0000D32B0000}"/>
    <cellStyle name="General 3 9 3 2" xfId="4421" xr:uid="{00000000-0005-0000-0000-0000D42B0000}"/>
    <cellStyle name="General 4" xfId="155" xr:uid="{00000000-0005-0000-0000-0000D52B0000}"/>
    <cellStyle name="General 4 10" xfId="2119" xr:uid="{00000000-0005-0000-0000-0000D62B0000}"/>
    <cellStyle name="General 4 10 2" xfId="4422" xr:uid="{00000000-0005-0000-0000-0000D72B0000}"/>
    <cellStyle name="General 4 10 2 2" xfId="4423" xr:uid="{00000000-0005-0000-0000-0000D82B0000}"/>
    <cellStyle name="General 4 10 3" xfId="4424" xr:uid="{00000000-0005-0000-0000-0000D92B0000}"/>
    <cellStyle name="General 4 10 3 2" xfId="4425" xr:uid="{00000000-0005-0000-0000-0000DA2B0000}"/>
    <cellStyle name="General 4 11" xfId="2120" xr:uid="{00000000-0005-0000-0000-0000DB2B0000}"/>
    <cellStyle name="General 4 11 2" xfId="4426" xr:uid="{00000000-0005-0000-0000-0000DC2B0000}"/>
    <cellStyle name="General 4 11 2 2" xfId="4427" xr:uid="{00000000-0005-0000-0000-0000DD2B0000}"/>
    <cellStyle name="General 4 11 3" xfId="4428" xr:uid="{00000000-0005-0000-0000-0000DE2B0000}"/>
    <cellStyle name="General 4 11 3 2" xfId="4429" xr:uid="{00000000-0005-0000-0000-0000DF2B0000}"/>
    <cellStyle name="General 4 12" xfId="2121" xr:uid="{00000000-0005-0000-0000-0000E02B0000}"/>
    <cellStyle name="General 4 12 2" xfId="4430" xr:uid="{00000000-0005-0000-0000-0000E12B0000}"/>
    <cellStyle name="General 4 12 2 2" xfId="4431" xr:uid="{00000000-0005-0000-0000-0000E22B0000}"/>
    <cellStyle name="General 4 12 3" xfId="4432" xr:uid="{00000000-0005-0000-0000-0000E32B0000}"/>
    <cellStyle name="General 4 12 3 2" xfId="4433" xr:uid="{00000000-0005-0000-0000-0000E42B0000}"/>
    <cellStyle name="General 4 13" xfId="2122" xr:uid="{00000000-0005-0000-0000-0000E52B0000}"/>
    <cellStyle name="General 4 13 2" xfId="4434" xr:uid="{00000000-0005-0000-0000-0000E62B0000}"/>
    <cellStyle name="General 4 13 2 2" xfId="4435" xr:uid="{00000000-0005-0000-0000-0000E72B0000}"/>
    <cellStyle name="General 4 13 3" xfId="4436" xr:uid="{00000000-0005-0000-0000-0000E82B0000}"/>
    <cellStyle name="General 4 13 3 2" xfId="4437" xr:uid="{00000000-0005-0000-0000-0000E92B0000}"/>
    <cellStyle name="General 4 14" xfId="2123" xr:uid="{00000000-0005-0000-0000-0000EA2B0000}"/>
    <cellStyle name="General 4 14 2" xfId="4438" xr:uid="{00000000-0005-0000-0000-0000EB2B0000}"/>
    <cellStyle name="General 4 14 2 2" xfId="4439" xr:uid="{00000000-0005-0000-0000-0000EC2B0000}"/>
    <cellStyle name="General 4 14 3" xfId="4440" xr:uid="{00000000-0005-0000-0000-0000ED2B0000}"/>
    <cellStyle name="General 4 14 3 2" xfId="4441" xr:uid="{00000000-0005-0000-0000-0000EE2B0000}"/>
    <cellStyle name="General 4 15" xfId="2275" xr:uid="{00000000-0005-0000-0000-0000EF2B0000}"/>
    <cellStyle name="General 4 16" xfId="2276" xr:uid="{00000000-0005-0000-0000-0000F02B0000}"/>
    <cellStyle name="General 4 17" xfId="2277" xr:uid="{00000000-0005-0000-0000-0000F12B0000}"/>
    <cellStyle name="General 4 18" xfId="2278" xr:uid="{00000000-0005-0000-0000-0000F22B0000}"/>
    <cellStyle name="General 4 19" xfId="2279" xr:uid="{00000000-0005-0000-0000-0000F32B0000}"/>
    <cellStyle name="General 4 2" xfId="892" xr:uid="{00000000-0005-0000-0000-0000F42B0000}"/>
    <cellStyle name="General 4 2 2" xfId="4442" xr:uid="{00000000-0005-0000-0000-0000F52B0000}"/>
    <cellStyle name="General 4 2 2 2" xfId="4443" xr:uid="{00000000-0005-0000-0000-0000F62B0000}"/>
    <cellStyle name="General 4 2 3" xfId="4444" xr:uid="{00000000-0005-0000-0000-0000F72B0000}"/>
    <cellStyle name="General 4 2 3 2" xfId="4445" xr:uid="{00000000-0005-0000-0000-0000F82B0000}"/>
    <cellStyle name="General 4 2 4" xfId="4446" xr:uid="{00000000-0005-0000-0000-0000F92B0000}"/>
    <cellStyle name="General 4 2 4 2" xfId="4447" xr:uid="{00000000-0005-0000-0000-0000FA2B0000}"/>
    <cellStyle name="General 4 2 5" xfId="4448" xr:uid="{00000000-0005-0000-0000-0000FB2B0000}"/>
    <cellStyle name="General 4 2 5 2" xfId="4449" xr:uid="{00000000-0005-0000-0000-0000FC2B0000}"/>
    <cellStyle name="General 4 20" xfId="2399" xr:uid="{00000000-0005-0000-0000-0000FD2B0000}"/>
    <cellStyle name="General 4 20 2" xfId="4450" xr:uid="{00000000-0005-0000-0000-0000FE2B0000}"/>
    <cellStyle name="General 4 21" xfId="4451" xr:uid="{00000000-0005-0000-0000-0000FF2B0000}"/>
    <cellStyle name="General 4 21 2" xfId="4452" xr:uid="{00000000-0005-0000-0000-0000002C0000}"/>
    <cellStyle name="General 4 22" xfId="4453" xr:uid="{00000000-0005-0000-0000-0000012C0000}"/>
    <cellStyle name="General 4 23" xfId="4454" xr:uid="{00000000-0005-0000-0000-0000022C0000}"/>
    <cellStyle name="General 4 24" xfId="4455" xr:uid="{00000000-0005-0000-0000-0000032C0000}"/>
    <cellStyle name="General 4 25" xfId="4456" xr:uid="{00000000-0005-0000-0000-0000042C0000}"/>
    <cellStyle name="General 4 26" xfId="4457" xr:uid="{00000000-0005-0000-0000-0000052C0000}"/>
    <cellStyle name="General 4 27" xfId="4458" xr:uid="{00000000-0005-0000-0000-0000062C0000}"/>
    <cellStyle name="General 4 28" xfId="4459" xr:uid="{00000000-0005-0000-0000-0000072C0000}"/>
    <cellStyle name="General 4 29" xfId="4460" xr:uid="{00000000-0005-0000-0000-0000082C0000}"/>
    <cellStyle name="General 4 3" xfId="1499" xr:uid="{00000000-0005-0000-0000-0000092C0000}"/>
    <cellStyle name="General 4 3 2" xfId="4461" xr:uid="{00000000-0005-0000-0000-00000A2C0000}"/>
    <cellStyle name="General 4 3 2 2" xfId="4462" xr:uid="{00000000-0005-0000-0000-00000B2C0000}"/>
    <cellStyle name="General 4 3 3" xfId="4463" xr:uid="{00000000-0005-0000-0000-00000C2C0000}"/>
    <cellStyle name="General 4 3 3 2" xfId="4464" xr:uid="{00000000-0005-0000-0000-00000D2C0000}"/>
    <cellStyle name="General 4 3 4" xfId="4465" xr:uid="{00000000-0005-0000-0000-00000E2C0000}"/>
    <cellStyle name="General 4 3 4 2" xfId="4466" xr:uid="{00000000-0005-0000-0000-00000F2C0000}"/>
    <cellStyle name="General 4 3 5" xfId="4467" xr:uid="{00000000-0005-0000-0000-0000102C0000}"/>
    <cellStyle name="General 4 3 5 2" xfId="4468" xr:uid="{00000000-0005-0000-0000-0000112C0000}"/>
    <cellStyle name="General 4 30" xfId="4469" xr:uid="{00000000-0005-0000-0000-0000122C0000}"/>
    <cellStyle name="General 4 30 2" xfId="4470" xr:uid="{00000000-0005-0000-0000-0000132C0000}"/>
    <cellStyle name="General 4 31" xfId="4471" xr:uid="{00000000-0005-0000-0000-0000142C0000}"/>
    <cellStyle name="General 4 31 2" xfId="4472" xr:uid="{00000000-0005-0000-0000-0000152C0000}"/>
    <cellStyle name="General 4 32" xfId="4473" xr:uid="{00000000-0005-0000-0000-0000162C0000}"/>
    <cellStyle name="General 4 32 2" xfId="4474" xr:uid="{00000000-0005-0000-0000-0000172C0000}"/>
    <cellStyle name="General 4 33" xfId="4475" xr:uid="{00000000-0005-0000-0000-0000182C0000}"/>
    <cellStyle name="General 4 33 2" xfId="4476" xr:uid="{00000000-0005-0000-0000-0000192C0000}"/>
    <cellStyle name="General 4 34" xfId="4477" xr:uid="{00000000-0005-0000-0000-00001A2C0000}"/>
    <cellStyle name="General 4 34 2" xfId="4478" xr:uid="{00000000-0005-0000-0000-00001B2C0000}"/>
    <cellStyle name="General 4 35" xfId="4479" xr:uid="{00000000-0005-0000-0000-00001C2C0000}"/>
    <cellStyle name="General 4 4" xfId="1500" xr:uid="{00000000-0005-0000-0000-00001D2C0000}"/>
    <cellStyle name="General 4 4 2" xfId="4480" xr:uid="{00000000-0005-0000-0000-00001E2C0000}"/>
    <cellStyle name="General 4 4 2 2" xfId="4481" xr:uid="{00000000-0005-0000-0000-00001F2C0000}"/>
    <cellStyle name="General 4 4 3" xfId="4482" xr:uid="{00000000-0005-0000-0000-0000202C0000}"/>
    <cellStyle name="General 4 4 3 2" xfId="4483" xr:uid="{00000000-0005-0000-0000-0000212C0000}"/>
    <cellStyle name="General 4 4 4" xfId="4484" xr:uid="{00000000-0005-0000-0000-0000222C0000}"/>
    <cellStyle name="General 4 4 4 2" xfId="4485" xr:uid="{00000000-0005-0000-0000-0000232C0000}"/>
    <cellStyle name="General 4 4 5" xfId="4486" xr:uid="{00000000-0005-0000-0000-0000242C0000}"/>
    <cellStyle name="General 4 4 5 2" xfId="4487" xr:uid="{00000000-0005-0000-0000-0000252C0000}"/>
    <cellStyle name="General 4 5" xfId="1501" xr:uid="{00000000-0005-0000-0000-0000262C0000}"/>
    <cellStyle name="General 4 5 2" xfId="4488" xr:uid="{00000000-0005-0000-0000-0000272C0000}"/>
    <cellStyle name="General 4 5 2 2" xfId="4489" xr:uid="{00000000-0005-0000-0000-0000282C0000}"/>
    <cellStyle name="General 4 5 3" xfId="4490" xr:uid="{00000000-0005-0000-0000-0000292C0000}"/>
    <cellStyle name="General 4 5 3 2" xfId="4491" xr:uid="{00000000-0005-0000-0000-00002A2C0000}"/>
    <cellStyle name="General 4 5 4" xfId="4492" xr:uid="{00000000-0005-0000-0000-00002B2C0000}"/>
    <cellStyle name="General 4 5 4 2" xfId="4493" xr:uid="{00000000-0005-0000-0000-00002C2C0000}"/>
    <cellStyle name="General 4 5 5" xfId="4494" xr:uid="{00000000-0005-0000-0000-00002D2C0000}"/>
    <cellStyle name="General 4 5 5 2" xfId="4495" xr:uid="{00000000-0005-0000-0000-00002E2C0000}"/>
    <cellStyle name="General 4 6" xfId="1502" xr:uid="{00000000-0005-0000-0000-00002F2C0000}"/>
    <cellStyle name="General 4 6 2" xfId="4496" xr:uid="{00000000-0005-0000-0000-0000302C0000}"/>
    <cellStyle name="General 4 6 2 2" xfId="4497" xr:uid="{00000000-0005-0000-0000-0000312C0000}"/>
    <cellStyle name="General 4 6 3" xfId="4498" xr:uid="{00000000-0005-0000-0000-0000322C0000}"/>
    <cellStyle name="General 4 6 3 2" xfId="4499" xr:uid="{00000000-0005-0000-0000-0000332C0000}"/>
    <cellStyle name="General 4 6 4" xfId="4500" xr:uid="{00000000-0005-0000-0000-0000342C0000}"/>
    <cellStyle name="General 4 6 4 2" xfId="4501" xr:uid="{00000000-0005-0000-0000-0000352C0000}"/>
    <cellStyle name="General 4 6 5" xfId="4502" xr:uid="{00000000-0005-0000-0000-0000362C0000}"/>
    <cellStyle name="General 4 6 5 2" xfId="4503" xr:uid="{00000000-0005-0000-0000-0000372C0000}"/>
    <cellStyle name="General 4 7" xfId="1503" xr:uid="{00000000-0005-0000-0000-0000382C0000}"/>
    <cellStyle name="General 4 7 2" xfId="4504" xr:uid="{00000000-0005-0000-0000-0000392C0000}"/>
    <cellStyle name="General 4 7 2 2" xfId="4505" xr:uid="{00000000-0005-0000-0000-00003A2C0000}"/>
    <cellStyle name="General 4 7 3" xfId="4506" xr:uid="{00000000-0005-0000-0000-00003B2C0000}"/>
    <cellStyle name="General 4 7 3 2" xfId="4507" xr:uid="{00000000-0005-0000-0000-00003C2C0000}"/>
    <cellStyle name="General 4 8" xfId="1504" xr:uid="{00000000-0005-0000-0000-00003D2C0000}"/>
    <cellStyle name="General 4 8 2" xfId="4508" xr:uid="{00000000-0005-0000-0000-00003E2C0000}"/>
    <cellStyle name="General 4 8 2 2" xfId="4509" xr:uid="{00000000-0005-0000-0000-00003F2C0000}"/>
    <cellStyle name="General 4 8 3" xfId="4510" xr:uid="{00000000-0005-0000-0000-0000402C0000}"/>
    <cellStyle name="General 4 8 3 2" xfId="4511" xr:uid="{00000000-0005-0000-0000-0000412C0000}"/>
    <cellStyle name="General 4 9" xfId="2124" xr:uid="{00000000-0005-0000-0000-0000422C0000}"/>
    <cellStyle name="General 4 9 2" xfId="4512" xr:uid="{00000000-0005-0000-0000-0000432C0000}"/>
    <cellStyle name="General 4 9 2 2" xfId="4513" xr:uid="{00000000-0005-0000-0000-0000442C0000}"/>
    <cellStyle name="General 4 9 3" xfId="4514" xr:uid="{00000000-0005-0000-0000-0000452C0000}"/>
    <cellStyle name="General 4 9 3 2" xfId="4515" xr:uid="{00000000-0005-0000-0000-0000462C0000}"/>
    <cellStyle name="General 5" xfId="4516" xr:uid="{00000000-0005-0000-0000-0000472C0000}"/>
    <cellStyle name="General 5 2" xfId="4517" xr:uid="{00000000-0005-0000-0000-0000482C0000}"/>
    <cellStyle name="General 5 2 2" xfId="4518" xr:uid="{00000000-0005-0000-0000-0000492C0000}"/>
    <cellStyle name="General 5 3" xfId="4519" xr:uid="{00000000-0005-0000-0000-00004A2C0000}"/>
    <cellStyle name="General 5 3 2" xfId="4520" xr:uid="{00000000-0005-0000-0000-00004B2C0000}"/>
    <cellStyle name="General 5 4" xfId="4521" xr:uid="{00000000-0005-0000-0000-00004C2C0000}"/>
    <cellStyle name="General 5 5" xfId="4522" xr:uid="{00000000-0005-0000-0000-00004D2C0000}"/>
    <cellStyle name="General 5 6" xfId="4523" xr:uid="{00000000-0005-0000-0000-00004E2C0000}"/>
    <cellStyle name="General 5 7" xfId="4524" xr:uid="{00000000-0005-0000-0000-00004F2C0000}"/>
    <cellStyle name="General 5 8" xfId="4525" xr:uid="{00000000-0005-0000-0000-0000502C0000}"/>
    <cellStyle name="General 6" xfId="4526" xr:uid="{00000000-0005-0000-0000-0000512C0000}"/>
    <cellStyle name="General 6 2" xfId="4527" xr:uid="{00000000-0005-0000-0000-0000522C0000}"/>
    <cellStyle name="General 6 2 2" xfId="4528" xr:uid="{00000000-0005-0000-0000-0000532C0000}"/>
    <cellStyle name="General 6 3" xfId="4529" xr:uid="{00000000-0005-0000-0000-0000542C0000}"/>
    <cellStyle name="General 6 3 2" xfId="4530" xr:uid="{00000000-0005-0000-0000-0000552C0000}"/>
    <cellStyle name="General 6 4" xfId="4531" xr:uid="{00000000-0005-0000-0000-0000562C0000}"/>
    <cellStyle name="General 6 5" xfId="4532" xr:uid="{00000000-0005-0000-0000-0000572C0000}"/>
    <cellStyle name="General 6 6" xfId="4533" xr:uid="{00000000-0005-0000-0000-0000582C0000}"/>
    <cellStyle name="General 6 7" xfId="4534" xr:uid="{00000000-0005-0000-0000-0000592C0000}"/>
    <cellStyle name="General 6 8" xfId="4535" xr:uid="{00000000-0005-0000-0000-00005A2C0000}"/>
    <cellStyle name="General 7" xfId="4536" xr:uid="{00000000-0005-0000-0000-00005B2C0000}"/>
    <cellStyle name="General 7 2" xfId="4537" xr:uid="{00000000-0005-0000-0000-00005C2C0000}"/>
    <cellStyle name="General 7 2 2" xfId="4538" xr:uid="{00000000-0005-0000-0000-00005D2C0000}"/>
    <cellStyle name="General 7 3" xfId="4539" xr:uid="{00000000-0005-0000-0000-00005E2C0000}"/>
    <cellStyle name="General 7 3 2" xfId="4540" xr:uid="{00000000-0005-0000-0000-00005F2C0000}"/>
    <cellStyle name="General 7 4" xfId="4541" xr:uid="{00000000-0005-0000-0000-0000602C0000}"/>
    <cellStyle name="General 7 5" xfId="4542" xr:uid="{00000000-0005-0000-0000-0000612C0000}"/>
    <cellStyle name="General 7 6" xfId="4543" xr:uid="{00000000-0005-0000-0000-0000622C0000}"/>
    <cellStyle name="General 7 7" xfId="4544" xr:uid="{00000000-0005-0000-0000-0000632C0000}"/>
    <cellStyle name="General 7 8" xfId="4545" xr:uid="{00000000-0005-0000-0000-0000642C0000}"/>
    <cellStyle name="General 8" xfId="4546" xr:uid="{00000000-0005-0000-0000-0000652C0000}"/>
    <cellStyle name="General 8 2" xfId="4547" xr:uid="{00000000-0005-0000-0000-0000662C0000}"/>
    <cellStyle name="General 8 2 2" xfId="4548" xr:uid="{00000000-0005-0000-0000-0000672C0000}"/>
    <cellStyle name="General 8 3" xfId="4549" xr:uid="{00000000-0005-0000-0000-0000682C0000}"/>
    <cellStyle name="General 8 3 2" xfId="4550" xr:uid="{00000000-0005-0000-0000-0000692C0000}"/>
    <cellStyle name="General 9" xfId="4551" xr:uid="{00000000-0005-0000-0000-00006A2C0000}"/>
    <cellStyle name="General 9 2" xfId="4552" xr:uid="{00000000-0005-0000-0000-00006B2C0000}"/>
    <cellStyle name="General 9 2 2" xfId="4553" xr:uid="{00000000-0005-0000-0000-00006C2C0000}"/>
    <cellStyle name="General 9 3" xfId="4554" xr:uid="{00000000-0005-0000-0000-00006D2C0000}"/>
    <cellStyle name="General 9 3 2" xfId="4555" xr:uid="{00000000-0005-0000-0000-00006E2C0000}"/>
    <cellStyle name="Good" xfId="80" xr:uid="{00000000-0005-0000-0000-00006F2C0000}"/>
    <cellStyle name="Good 10" xfId="643" xr:uid="{00000000-0005-0000-0000-0000702C0000}"/>
    <cellStyle name="Good 11" xfId="558" xr:uid="{00000000-0005-0000-0000-0000712C0000}"/>
    <cellStyle name="Good 12" xfId="647" xr:uid="{00000000-0005-0000-0000-0000722C0000}"/>
    <cellStyle name="Good 13" xfId="1505" xr:uid="{00000000-0005-0000-0000-0000732C0000}"/>
    <cellStyle name="Good 14" xfId="1506" xr:uid="{00000000-0005-0000-0000-0000742C0000}"/>
    <cellStyle name="Good 15" xfId="1507" xr:uid="{00000000-0005-0000-0000-0000752C0000}"/>
    <cellStyle name="Good 16" xfId="1508" xr:uid="{00000000-0005-0000-0000-0000762C0000}"/>
    <cellStyle name="Good 17" xfId="1509" xr:uid="{00000000-0005-0000-0000-0000772C0000}"/>
    <cellStyle name="Good 18" xfId="1510" xr:uid="{00000000-0005-0000-0000-0000782C0000}"/>
    <cellStyle name="Good 19" xfId="1511" xr:uid="{00000000-0005-0000-0000-0000792C0000}"/>
    <cellStyle name="Good 2" xfId="375" xr:uid="{00000000-0005-0000-0000-00007A2C0000}"/>
    <cellStyle name="Good 2 2" xfId="11998" xr:uid="{00000000-0005-0000-0000-00007B2C0000}"/>
    <cellStyle name="Good 2 2 2" xfId="11999" xr:uid="{00000000-0005-0000-0000-00007C2C0000}"/>
    <cellStyle name="Good 20" xfId="1512" xr:uid="{00000000-0005-0000-0000-00007D2C0000}"/>
    <cellStyle name="Good 21" xfId="1513" xr:uid="{00000000-0005-0000-0000-00007E2C0000}"/>
    <cellStyle name="Good 22" xfId="1514" xr:uid="{00000000-0005-0000-0000-00007F2C0000}"/>
    <cellStyle name="Good 23" xfId="1515" xr:uid="{00000000-0005-0000-0000-0000802C0000}"/>
    <cellStyle name="Good 24" xfId="1516" xr:uid="{00000000-0005-0000-0000-0000812C0000}"/>
    <cellStyle name="Good 25" xfId="1517" xr:uid="{00000000-0005-0000-0000-0000822C0000}"/>
    <cellStyle name="Good 26" xfId="1518" xr:uid="{00000000-0005-0000-0000-0000832C0000}"/>
    <cellStyle name="Good 27" xfId="1519" xr:uid="{00000000-0005-0000-0000-0000842C0000}"/>
    <cellStyle name="Good 28" xfId="1520" xr:uid="{00000000-0005-0000-0000-0000852C0000}"/>
    <cellStyle name="Good 29" xfId="1521" xr:uid="{00000000-0005-0000-0000-0000862C0000}"/>
    <cellStyle name="Good 3" xfId="413" xr:uid="{00000000-0005-0000-0000-0000872C0000}"/>
    <cellStyle name="Good 30" xfId="1522" xr:uid="{00000000-0005-0000-0000-0000882C0000}"/>
    <cellStyle name="Good 31" xfId="1523" xr:uid="{00000000-0005-0000-0000-0000892C0000}"/>
    <cellStyle name="Good 32" xfId="4556" xr:uid="{00000000-0005-0000-0000-00008A2C0000}"/>
    <cellStyle name="Good 33" xfId="4557" xr:uid="{00000000-0005-0000-0000-00008B2C0000}"/>
    <cellStyle name="Good 34" xfId="4558" xr:uid="{00000000-0005-0000-0000-00008C2C0000}"/>
    <cellStyle name="Good 35" xfId="4559" xr:uid="{00000000-0005-0000-0000-00008D2C0000}"/>
    <cellStyle name="Good 36" xfId="4560" xr:uid="{00000000-0005-0000-0000-00008E2C0000}"/>
    <cellStyle name="Good 37" xfId="4561" xr:uid="{00000000-0005-0000-0000-00008F2C0000}"/>
    <cellStyle name="Good 38" xfId="4562" xr:uid="{00000000-0005-0000-0000-0000902C0000}"/>
    <cellStyle name="Good 39" xfId="4563" xr:uid="{00000000-0005-0000-0000-0000912C0000}"/>
    <cellStyle name="Good 4" xfId="365" xr:uid="{00000000-0005-0000-0000-0000922C0000}"/>
    <cellStyle name="Good 4 2" xfId="4564" xr:uid="{00000000-0005-0000-0000-0000932C0000}"/>
    <cellStyle name="Good 4 3" xfId="4565" xr:uid="{00000000-0005-0000-0000-0000942C0000}"/>
    <cellStyle name="Good 40" xfId="4566" xr:uid="{00000000-0005-0000-0000-0000952C0000}"/>
    <cellStyle name="Good 41" xfId="4567" xr:uid="{00000000-0005-0000-0000-0000962C0000}"/>
    <cellStyle name="Good 42" xfId="4568" xr:uid="{00000000-0005-0000-0000-0000972C0000}"/>
    <cellStyle name="Good 43" xfId="4569" xr:uid="{00000000-0005-0000-0000-0000982C0000}"/>
    <cellStyle name="Good 44" xfId="4570" xr:uid="{00000000-0005-0000-0000-0000992C0000}"/>
    <cellStyle name="Good 45" xfId="4571" xr:uid="{00000000-0005-0000-0000-00009A2C0000}"/>
    <cellStyle name="Good 46" xfId="4572" xr:uid="{00000000-0005-0000-0000-00009B2C0000}"/>
    <cellStyle name="Good 47" xfId="4573" xr:uid="{00000000-0005-0000-0000-00009C2C0000}"/>
    <cellStyle name="Good 48" xfId="4574" xr:uid="{00000000-0005-0000-0000-00009D2C0000}"/>
    <cellStyle name="Good 49" xfId="4575" xr:uid="{00000000-0005-0000-0000-00009E2C0000}"/>
    <cellStyle name="Good 5" xfId="424" xr:uid="{00000000-0005-0000-0000-00009F2C0000}"/>
    <cellStyle name="Good 50" xfId="4576" xr:uid="{00000000-0005-0000-0000-0000A02C0000}"/>
    <cellStyle name="Good 51" xfId="4577" xr:uid="{00000000-0005-0000-0000-0000A12C0000}"/>
    <cellStyle name="Good 52" xfId="4578" xr:uid="{00000000-0005-0000-0000-0000A22C0000}"/>
    <cellStyle name="Good 53" xfId="4579" xr:uid="{00000000-0005-0000-0000-0000A32C0000}"/>
    <cellStyle name="Good 54" xfId="4580" xr:uid="{00000000-0005-0000-0000-0000A42C0000}"/>
    <cellStyle name="Good 55" xfId="4581" xr:uid="{00000000-0005-0000-0000-0000A52C0000}"/>
    <cellStyle name="Good 56" xfId="4582" xr:uid="{00000000-0005-0000-0000-0000A62C0000}"/>
    <cellStyle name="Good 57" xfId="4583" xr:uid="{00000000-0005-0000-0000-0000A72C0000}"/>
    <cellStyle name="Good 58" xfId="12000" xr:uid="{00000000-0005-0000-0000-0000A82C0000}"/>
    <cellStyle name="Good 59" xfId="12001" xr:uid="{00000000-0005-0000-0000-0000A92C0000}"/>
    <cellStyle name="Good 6" xfId="354" xr:uid="{00000000-0005-0000-0000-0000AA2C0000}"/>
    <cellStyle name="Good 60" xfId="12002" xr:uid="{00000000-0005-0000-0000-0000AB2C0000}"/>
    <cellStyle name="Good 61" xfId="12003" xr:uid="{00000000-0005-0000-0000-0000AC2C0000}"/>
    <cellStyle name="Good 62" xfId="12004" xr:uid="{00000000-0005-0000-0000-0000AD2C0000}"/>
    <cellStyle name="Good 63" xfId="12005" xr:uid="{00000000-0005-0000-0000-0000AE2C0000}"/>
    <cellStyle name="Good 64" xfId="12006" xr:uid="{00000000-0005-0000-0000-0000AF2C0000}"/>
    <cellStyle name="Good 65" xfId="12007" xr:uid="{00000000-0005-0000-0000-0000B02C0000}"/>
    <cellStyle name="Good 66" xfId="12008" xr:uid="{00000000-0005-0000-0000-0000B12C0000}"/>
    <cellStyle name="Good 67" xfId="12009" xr:uid="{00000000-0005-0000-0000-0000B22C0000}"/>
    <cellStyle name="Good 68" xfId="12010" xr:uid="{00000000-0005-0000-0000-0000B32C0000}"/>
    <cellStyle name="Good 69" xfId="12011" xr:uid="{00000000-0005-0000-0000-0000B42C0000}"/>
    <cellStyle name="Good 7" xfId="602" xr:uid="{00000000-0005-0000-0000-0000B52C0000}"/>
    <cellStyle name="Good 70" xfId="12012" xr:uid="{00000000-0005-0000-0000-0000B62C0000}"/>
    <cellStyle name="Good 71" xfId="12013" xr:uid="{00000000-0005-0000-0000-0000B72C0000}"/>
    <cellStyle name="Good 72" xfId="12014" xr:uid="{00000000-0005-0000-0000-0000B82C0000}"/>
    <cellStyle name="Good 73" xfId="12015" xr:uid="{00000000-0005-0000-0000-0000B92C0000}"/>
    <cellStyle name="Good 74" xfId="12016" xr:uid="{00000000-0005-0000-0000-0000BA2C0000}"/>
    <cellStyle name="Good 75" xfId="12017" xr:uid="{00000000-0005-0000-0000-0000BB2C0000}"/>
    <cellStyle name="Good 76" xfId="12018" xr:uid="{00000000-0005-0000-0000-0000BC2C0000}"/>
    <cellStyle name="Good 77" xfId="12019" xr:uid="{00000000-0005-0000-0000-0000BD2C0000}"/>
    <cellStyle name="Good 78" xfId="12020" xr:uid="{00000000-0005-0000-0000-0000BE2C0000}"/>
    <cellStyle name="Good 79" xfId="12021" xr:uid="{00000000-0005-0000-0000-0000BF2C0000}"/>
    <cellStyle name="Good 8" xfId="633" xr:uid="{00000000-0005-0000-0000-0000C02C0000}"/>
    <cellStyle name="Good 80" xfId="12022" xr:uid="{00000000-0005-0000-0000-0000C12C0000}"/>
    <cellStyle name="Good 81" xfId="12023" xr:uid="{00000000-0005-0000-0000-0000C22C0000}"/>
    <cellStyle name="Good 82" xfId="12024" xr:uid="{00000000-0005-0000-0000-0000C32C0000}"/>
    <cellStyle name="Good 83" xfId="12025" xr:uid="{00000000-0005-0000-0000-0000C42C0000}"/>
    <cellStyle name="Good 84" xfId="12026" xr:uid="{00000000-0005-0000-0000-0000C52C0000}"/>
    <cellStyle name="Good 85" xfId="12027" xr:uid="{00000000-0005-0000-0000-0000C62C0000}"/>
    <cellStyle name="Good 86" xfId="12028" xr:uid="{00000000-0005-0000-0000-0000C72C0000}"/>
    <cellStyle name="Good 87" xfId="18640" xr:uid="{00000000-0005-0000-0000-0000C82C0000}"/>
    <cellStyle name="Good 9" xfId="575" xr:uid="{00000000-0005-0000-0000-0000C92C0000}"/>
    <cellStyle name="Grey" xfId="81" xr:uid="{00000000-0005-0000-0000-0000CA2C0000}"/>
    <cellStyle name="Grey 2" xfId="4584" xr:uid="{00000000-0005-0000-0000-0000CB2C0000}"/>
    <cellStyle name="Grey 2 10" xfId="4585" xr:uid="{00000000-0005-0000-0000-0000CC2C0000}"/>
    <cellStyle name="Grey 2 2" xfId="4586" xr:uid="{00000000-0005-0000-0000-0000CD2C0000}"/>
    <cellStyle name="Grey 2 2 2" xfId="4587" xr:uid="{00000000-0005-0000-0000-0000CE2C0000}"/>
    <cellStyle name="Grey 2 2 2 2" xfId="4588" xr:uid="{00000000-0005-0000-0000-0000CF2C0000}"/>
    <cellStyle name="Grey 2 2 2 3" xfId="4589" xr:uid="{00000000-0005-0000-0000-0000D02C0000}"/>
    <cellStyle name="Grey 2 2 2 4" xfId="4590" xr:uid="{00000000-0005-0000-0000-0000D12C0000}"/>
    <cellStyle name="Grey 2 2 2 5" xfId="4591" xr:uid="{00000000-0005-0000-0000-0000D22C0000}"/>
    <cellStyle name="Grey 2 2 2 6" xfId="4592" xr:uid="{00000000-0005-0000-0000-0000D32C0000}"/>
    <cellStyle name="Grey 2 2 2 7" xfId="4593" xr:uid="{00000000-0005-0000-0000-0000D42C0000}"/>
    <cellStyle name="Grey 2 2 2 8" xfId="4594" xr:uid="{00000000-0005-0000-0000-0000D52C0000}"/>
    <cellStyle name="Grey 2 2 3" xfId="4595" xr:uid="{00000000-0005-0000-0000-0000D62C0000}"/>
    <cellStyle name="Grey 2 2 3 2" xfId="4596" xr:uid="{00000000-0005-0000-0000-0000D72C0000}"/>
    <cellStyle name="Grey 2 2 3 3" xfId="4597" xr:uid="{00000000-0005-0000-0000-0000D82C0000}"/>
    <cellStyle name="Grey 2 2 3 4" xfId="4598" xr:uid="{00000000-0005-0000-0000-0000D92C0000}"/>
    <cellStyle name="Grey 2 2 3 5" xfId="4599" xr:uid="{00000000-0005-0000-0000-0000DA2C0000}"/>
    <cellStyle name="Grey 2 2 3 6" xfId="4600" xr:uid="{00000000-0005-0000-0000-0000DB2C0000}"/>
    <cellStyle name="Grey 2 2 3 7" xfId="4601" xr:uid="{00000000-0005-0000-0000-0000DC2C0000}"/>
    <cellStyle name="Grey 2 2 3 8" xfId="4602" xr:uid="{00000000-0005-0000-0000-0000DD2C0000}"/>
    <cellStyle name="Grey 2 3" xfId="4603" xr:uid="{00000000-0005-0000-0000-0000DE2C0000}"/>
    <cellStyle name="Grey 2 4" xfId="4604" xr:uid="{00000000-0005-0000-0000-0000DF2C0000}"/>
    <cellStyle name="Grey 2 5" xfId="4605" xr:uid="{00000000-0005-0000-0000-0000E02C0000}"/>
    <cellStyle name="Grey 2 6" xfId="4606" xr:uid="{00000000-0005-0000-0000-0000E12C0000}"/>
    <cellStyle name="Grey 2 7" xfId="4607" xr:uid="{00000000-0005-0000-0000-0000E22C0000}"/>
    <cellStyle name="Grey 2 8" xfId="4608" xr:uid="{00000000-0005-0000-0000-0000E32C0000}"/>
    <cellStyle name="Grey 2 9" xfId="4609" xr:uid="{00000000-0005-0000-0000-0000E42C0000}"/>
    <cellStyle name="Grey 3" xfId="4610" xr:uid="{00000000-0005-0000-0000-0000E52C0000}"/>
    <cellStyle name="Grey 3 2" xfId="4611" xr:uid="{00000000-0005-0000-0000-0000E62C0000}"/>
    <cellStyle name="Grey 3 3" xfId="4612" xr:uid="{00000000-0005-0000-0000-0000E72C0000}"/>
    <cellStyle name="Grey 3 4" xfId="4613" xr:uid="{00000000-0005-0000-0000-0000E82C0000}"/>
    <cellStyle name="Grey 3 5" xfId="4614" xr:uid="{00000000-0005-0000-0000-0000E92C0000}"/>
    <cellStyle name="Grey 3 6" xfId="4615" xr:uid="{00000000-0005-0000-0000-0000EA2C0000}"/>
    <cellStyle name="Grey 3 7" xfId="4616" xr:uid="{00000000-0005-0000-0000-0000EB2C0000}"/>
    <cellStyle name="Grey 3 8" xfId="4617" xr:uid="{00000000-0005-0000-0000-0000EC2C0000}"/>
    <cellStyle name="Grey 4" xfId="4618" xr:uid="{00000000-0005-0000-0000-0000ED2C0000}"/>
    <cellStyle name="Grey 4 2" xfId="4619" xr:uid="{00000000-0005-0000-0000-0000EE2C0000}"/>
    <cellStyle name="Grey 4 3" xfId="4620" xr:uid="{00000000-0005-0000-0000-0000EF2C0000}"/>
    <cellStyle name="Grey 4 4" xfId="4621" xr:uid="{00000000-0005-0000-0000-0000F02C0000}"/>
    <cellStyle name="Grey 4 5" xfId="4622" xr:uid="{00000000-0005-0000-0000-0000F12C0000}"/>
    <cellStyle name="Grey 4 6" xfId="4623" xr:uid="{00000000-0005-0000-0000-0000F22C0000}"/>
    <cellStyle name="Grey 4 7" xfId="4624" xr:uid="{00000000-0005-0000-0000-0000F32C0000}"/>
    <cellStyle name="Grey 4 8" xfId="4625" xr:uid="{00000000-0005-0000-0000-0000F42C0000}"/>
    <cellStyle name="Grey 5" xfId="4626" xr:uid="{00000000-0005-0000-0000-0000F52C0000}"/>
    <cellStyle name="Grey 5 2" xfId="4627" xr:uid="{00000000-0005-0000-0000-0000F62C0000}"/>
    <cellStyle name="Grey 6" xfId="4628" xr:uid="{00000000-0005-0000-0000-0000F72C0000}"/>
    <cellStyle name="Grey 6 2" xfId="4629" xr:uid="{00000000-0005-0000-0000-0000F82C0000}"/>
    <cellStyle name="Grey 7" xfId="4630" xr:uid="{00000000-0005-0000-0000-0000F92C0000}"/>
    <cellStyle name="Grey 7 2" xfId="4631" xr:uid="{00000000-0005-0000-0000-0000FA2C0000}"/>
    <cellStyle name="Grey 8" xfId="4632" xr:uid="{00000000-0005-0000-0000-0000FB2C0000}"/>
    <cellStyle name="Grey 8 2" xfId="4633" xr:uid="{00000000-0005-0000-0000-0000FC2C0000}"/>
    <cellStyle name="Hard Percent" xfId="201" xr:uid="{00000000-0005-0000-0000-0000FD2C0000}"/>
    <cellStyle name="Head" xfId="46448" xr:uid="{00000000-0005-0000-0000-0000FE2C0000}"/>
    <cellStyle name="Header" xfId="202" xr:uid="{00000000-0005-0000-0000-0000FF2C0000}"/>
    <cellStyle name="Header1" xfId="82" xr:uid="{00000000-0005-0000-0000-0000002D0000}"/>
    <cellStyle name="Header1 10" xfId="12029" xr:uid="{00000000-0005-0000-0000-0000012D0000}"/>
    <cellStyle name="Header1 11" xfId="12030" xr:uid="{00000000-0005-0000-0000-0000022D0000}"/>
    <cellStyle name="Header1 12" xfId="12031" xr:uid="{00000000-0005-0000-0000-0000032D0000}"/>
    <cellStyle name="Header1 13" xfId="12032" xr:uid="{00000000-0005-0000-0000-0000042D0000}"/>
    <cellStyle name="Header1 14" xfId="12033" xr:uid="{00000000-0005-0000-0000-0000052D0000}"/>
    <cellStyle name="Header1 15" xfId="12034" xr:uid="{00000000-0005-0000-0000-0000062D0000}"/>
    <cellStyle name="Header1 16" xfId="12035" xr:uid="{00000000-0005-0000-0000-0000072D0000}"/>
    <cellStyle name="Header1 17" xfId="12036" xr:uid="{00000000-0005-0000-0000-0000082D0000}"/>
    <cellStyle name="Header1 18" xfId="12037" xr:uid="{00000000-0005-0000-0000-0000092D0000}"/>
    <cellStyle name="Header1 19" xfId="12038" xr:uid="{00000000-0005-0000-0000-00000A2D0000}"/>
    <cellStyle name="Header1 2" xfId="4634" xr:uid="{00000000-0005-0000-0000-00000B2D0000}"/>
    <cellStyle name="Header1 20" xfId="12039" xr:uid="{00000000-0005-0000-0000-00000C2D0000}"/>
    <cellStyle name="Header1 21" xfId="12040" xr:uid="{00000000-0005-0000-0000-00000D2D0000}"/>
    <cellStyle name="Header1 22" xfId="12041" xr:uid="{00000000-0005-0000-0000-00000E2D0000}"/>
    <cellStyle name="Header1 23" xfId="12042" xr:uid="{00000000-0005-0000-0000-00000F2D0000}"/>
    <cellStyle name="Header1 24" xfId="12043" xr:uid="{00000000-0005-0000-0000-0000102D0000}"/>
    <cellStyle name="Header1 25" xfId="12044" xr:uid="{00000000-0005-0000-0000-0000112D0000}"/>
    <cellStyle name="Header1 26" xfId="12045" xr:uid="{00000000-0005-0000-0000-0000122D0000}"/>
    <cellStyle name="Header1 27" xfId="12046" xr:uid="{00000000-0005-0000-0000-0000132D0000}"/>
    <cellStyle name="Header1 28" xfId="12047" xr:uid="{00000000-0005-0000-0000-0000142D0000}"/>
    <cellStyle name="Header1 29" xfId="12048" xr:uid="{00000000-0005-0000-0000-0000152D0000}"/>
    <cellStyle name="Header1 3" xfId="4635" xr:uid="{00000000-0005-0000-0000-0000162D0000}"/>
    <cellStyle name="Header1 30" xfId="12049" xr:uid="{00000000-0005-0000-0000-0000172D0000}"/>
    <cellStyle name="Header1 31" xfId="12050" xr:uid="{00000000-0005-0000-0000-0000182D0000}"/>
    <cellStyle name="Header1 32" xfId="12051" xr:uid="{00000000-0005-0000-0000-0000192D0000}"/>
    <cellStyle name="Header1 33" xfId="12052" xr:uid="{00000000-0005-0000-0000-00001A2D0000}"/>
    <cellStyle name="Header1 34" xfId="12053" xr:uid="{00000000-0005-0000-0000-00001B2D0000}"/>
    <cellStyle name="Header1 35" xfId="12054" xr:uid="{00000000-0005-0000-0000-00001C2D0000}"/>
    <cellStyle name="Header1 36" xfId="12055" xr:uid="{00000000-0005-0000-0000-00001D2D0000}"/>
    <cellStyle name="Header1 37" xfId="12056" xr:uid="{00000000-0005-0000-0000-00001E2D0000}"/>
    <cellStyle name="Header1 38" xfId="12057" xr:uid="{00000000-0005-0000-0000-00001F2D0000}"/>
    <cellStyle name="Header1 39" xfId="12058" xr:uid="{00000000-0005-0000-0000-0000202D0000}"/>
    <cellStyle name="Header1 4" xfId="12059" xr:uid="{00000000-0005-0000-0000-0000212D0000}"/>
    <cellStyle name="Header1 40" xfId="12060" xr:uid="{00000000-0005-0000-0000-0000222D0000}"/>
    <cellStyle name="Header1 41" xfId="12061" xr:uid="{00000000-0005-0000-0000-0000232D0000}"/>
    <cellStyle name="Header1 42" xfId="12062" xr:uid="{00000000-0005-0000-0000-0000242D0000}"/>
    <cellStyle name="Header1 43" xfId="12063" xr:uid="{00000000-0005-0000-0000-0000252D0000}"/>
    <cellStyle name="Header1 44" xfId="12064" xr:uid="{00000000-0005-0000-0000-0000262D0000}"/>
    <cellStyle name="Header1 45" xfId="12065" xr:uid="{00000000-0005-0000-0000-0000272D0000}"/>
    <cellStyle name="Header1 46" xfId="12066" xr:uid="{00000000-0005-0000-0000-0000282D0000}"/>
    <cellStyle name="Header1 47" xfId="12067" xr:uid="{00000000-0005-0000-0000-0000292D0000}"/>
    <cellStyle name="Header1 48" xfId="12068" xr:uid="{00000000-0005-0000-0000-00002A2D0000}"/>
    <cellStyle name="Header1 49" xfId="12069" xr:uid="{00000000-0005-0000-0000-00002B2D0000}"/>
    <cellStyle name="Header1 5" xfId="12070" xr:uid="{00000000-0005-0000-0000-00002C2D0000}"/>
    <cellStyle name="Header1 50" xfId="12071" xr:uid="{00000000-0005-0000-0000-00002D2D0000}"/>
    <cellStyle name="Header1 51" xfId="12072" xr:uid="{00000000-0005-0000-0000-00002E2D0000}"/>
    <cellStyle name="Header1 52" xfId="12073" xr:uid="{00000000-0005-0000-0000-00002F2D0000}"/>
    <cellStyle name="Header1 53" xfId="12074" xr:uid="{00000000-0005-0000-0000-0000302D0000}"/>
    <cellStyle name="Header1 54" xfId="12075" xr:uid="{00000000-0005-0000-0000-0000312D0000}"/>
    <cellStyle name="Header1 55" xfId="12076" xr:uid="{00000000-0005-0000-0000-0000322D0000}"/>
    <cellStyle name="Header1 56" xfId="12077" xr:uid="{00000000-0005-0000-0000-0000332D0000}"/>
    <cellStyle name="Header1 57" xfId="12078" xr:uid="{00000000-0005-0000-0000-0000342D0000}"/>
    <cellStyle name="Header1 58" xfId="12079" xr:uid="{00000000-0005-0000-0000-0000352D0000}"/>
    <cellStyle name="Header1 6" xfId="12080" xr:uid="{00000000-0005-0000-0000-0000362D0000}"/>
    <cellStyle name="Header1 7" xfId="12081" xr:uid="{00000000-0005-0000-0000-0000372D0000}"/>
    <cellStyle name="Header1 8" xfId="12082" xr:uid="{00000000-0005-0000-0000-0000382D0000}"/>
    <cellStyle name="Header1 9" xfId="12083" xr:uid="{00000000-0005-0000-0000-0000392D0000}"/>
    <cellStyle name="Header2" xfId="83" xr:uid="{00000000-0005-0000-0000-00003A2D0000}"/>
    <cellStyle name="Header2 10" xfId="12084" xr:uid="{00000000-0005-0000-0000-00003B2D0000}"/>
    <cellStyle name="Header2 10 2" xfId="18641" xr:uid="{00000000-0005-0000-0000-00003C2D0000}"/>
    <cellStyle name="Header2 10 2 2" xfId="18642" xr:uid="{00000000-0005-0000-0000-00003D2D0000}"/>
    <cellStyle name="Header2 10 2 2 2" xfId="18643" xr:uid="{00000000-0005-0000-0000-00003E2D0000}"/>
    <cellStyle name="Header2 10 2 2 3" xfId="18644" xr:uid="{00000000-0005-0000-0000-00003F2D0000}"/>
    <cellStyle name="Header2 10 2 3" xfId="18645" xr:uid="{00000000-0005-0000-0000-0000402D0000}"/>
    <cellStyle name="Header2 10 2 4" xfId="18646" xr:uid="{00000000-0005-0000-0000-0000412D0000}"/>
    <cellStyle name="Header2 10 3" xfId="18647" xr:uid="{00000000-0005-0000-0000-0000422D0000}"/>
    <cellStyle name="Header2 10 3 2" xfId="18648" xr:uid="{00000000-0005-0000-0000-0000432D0000}"/>
    <cellStyle name="Header2 10 3 2 2" xfId="18649" xr:uid="{00000000-0005-0000-0000-0000442D0000}"/>
    <cellStyle name="Header2 10 3 2 3" xfId="18650" xr:uid="{00000000-0005-0000-0000-0000452D0000}"/>
    <cellStyle name="Header2 10 3 3" xfId="18651" xr:uid="{00000000-0005-0000-0000-0000462D0000}"/>
    <cellStyle name="Header2 10 3 3 2" xfId="18652" xr:uid="{00000000-0005-0000-0000-0000472D0000}"/>
    <cellStyle name="Header2 10 3 3 3" xfId="18653" xr:uid="{00000000-0005-0000-0000-0000482D0000}"/>
    <cellStyle name="Header2 10 3 4" xfId="18654" xr:uid="{00000000-0005-0000-0000-0000492D0000}"/>
    <cellStyle name="Header2 10 3 5" xfId="18655" xr:uid="{00000000-0005-0000-0000-00004A2D0000}"/>
    <cellStyle name="Header2 10 4" xfId="18656" xr:uid="{00000000-0005-0000-0000-00004B2D0000}"/>
    <cellStyle name="Header2 10 4 2" xfId="18657" xr:uid="{00000000-0005-0000-0000-00004C2D0000}"/>
    <cellStyle name="Header2 10 4 3" xfId="18658" xr:uid="{00000000-0005-0000-0000-00004D2D0000}"/>
    <cellStyle name="Header2 10 5" xfId="18659" xr:uid="{00000000-0005-0000-0000-00004E2D0000}"/>
    <cellStyle name="Header2 10 5 2" xfId="18660" xr:uid="{00000000-0005-0000-0000-00004F2D0000}"/>
    <cellStyle name="Header2 10 5 3" xfId="18661" xr:uid="{00000000-0005-0000-0000-0000502D0000}"/>
    <cellStyle name="Header2 10 6" xfId="18662" xr:uid="{00000000-0005-0000-0000-0000512D0000}"/>
    <cellStyle name="Header2 10 7" xfId="18663" xr:uid="{00000000-0005-0000-0000-0000522D0000}"/>
    <cellStyle name="Header2 11" xfId="12085" xr:uid="{00000000-0005-0000-0000-0000532D0000}"/>
    <cellStyle name="Header2 11 2" xfId="18664" xr:uid="{00000000-0005-0000-0000-0000542D0000}"/>
    <cellStyle name="Header2 11 2 2" xfId="18665" xr:uid="{00000000-0005-0000-0000-0000552D0000}"/>
    <cellStyle name="Header2 11 2 2 2" xfId="18666" xr:uid="{00000000-0005-0000-0000-0000562D0000}"/>
    <cellStyle name="Header2 11 2 2 3" xfId="18667" xr:uid="{00000000-0005-0000-0000-0000572D0000}"/>
    <cellStyle name="Header2 11 2 3" xfId="18668" xr:uid="{00000000-0005-0000-0000-0000582D0000}"/>
    <cellStyle name="Header2 11 2 4" xfId="18669" xr:uid="{00000000-0005-0000-0000-0000592D0000}"/>
    <cellStyle name="Header2 11 3" xfId="18670" xr:uid="{00000000-0005-0000-0000-00005A2D0000}"/>
    <cellStyle name="Header2 11 3 2" xfId="18671" xr:uid="{00000000-0005-0000-0000-00005B2D0000}"/>
    <cellStyle name="Header2 11 3 2 2" xfId="18672" xr:uid="{00000000-0005-0000-0000-00005C2D0000}"/>
    <cellStyle name="Header2 11 3 2 3" xfId="18673" xr:uid="{00000000-0005-0000-0000-00005D2D0000}"/>
    <cellStyle name="Header2 11 3 3" xfId="18674" xr:uid="{00000000-0005-0000-0000-00005E2D0000}"/>
    <cellStyle name="Header2 11 3 3 2" xfId="18675" xr:uid="{00000000-0005-0000-0000-00005F2D0000}"/>
    <cellStyle name="Header2 11 3 3 3" xfId="18676" xr:uid="{00000000-0005-0000-0000-0000602D0000}"/>
    <cellStyle name="Header2 11 3 4" xfId="18677" xr:uid="{00000000-0005-0000-0000-0000612D0000}"/>
    <cellStyle name="Header2 11 3 5" xfId="18678" xr:uid="{00000000-0005-0000-0000-0000622D0000}"/>
    <cellStyle name="Header2 11 4" xfId="18679" xr:uid="{00000000-0005-0000-0000-0000632D0000}"/>
    <cellStyle name="Header2 11 4 2" xfId="18680" xr:uid="{00000000-0005-0000-0000-0000642D0000}"/>
    <cellStyle name="Header2 11 4 3" xfId="18681" xr:uid="{00000000-0005-0000-0000-0000652D0000}"/>
    <cellStyle name="Header2 11 5" xfId="18682" xr:uid="{00000000-0005-0000-0000-0000662D0000}"/>
    <cellStyle name="Header2 11 5 2" xfId="18683" xr:uid="{00000000-0005-0000-0000-0000672D0000}"/>
    <cellStyle name="Header2 11 5 3" xfId="18684" xr:uid="{00000000-0005-0000-0000-0000682D0000}"/>
    <cellStyle name="Header2 11 6" xfId="18685" xr:uid="{00000000-0005-0000-0000-0000692D0000}"/>
    <cellStyle name="Header2 11 7" xfId="18686" xr:uid="{00000000-0005-0000-0000-00006A2D0000}"/>
    <cellStyle name="Header2 12" xfId="12086" xr:uid="{00000000-0005-0000-0000-00006B2D0000}"/>
    <cellStyle name="Header2 12 2" xfId="18687" xr:uid="{00000000-0005-0000-0000-00006C2D0000}"/>
    <cellStyle name="Header2 12 2 2" xfId="18688" xr:uid="{00000000-0005-0000-0000-00006D2D0000}"/>
    <cellStyle name="Header2 12 2 2 2" xfId="18689" xr:uid="{00000000-0005-0000-0000-00006E2D0000}"/>
    <cellStyle name="Header2 12 2 2 3" xfId="18690" xr:uid="{00000000-0005-0000-0000-00006F2D0000}"/>
    <cellStyle name="Header2 12 2 3" xfId="18691" xr:uid="{00000000-0005-0000-0000-0000702D0000}"/>
    <cellStyle name="Header2 12 2 4" xfId="18692" xr:uid="{00000000-0005-0000-0000-0000712D0000}"/>
    <cellStyle name="Header2 12 3" xfId="18693" xr:uid="{00000000-0005-0000-0000-0000722D0000}"/>
    <cellStyle name="Header2 12 3 2" xfId="18694" xr:uid="{00000000-0005-0000-0000-0000732D0000}"/>
    <cellStyle name="Header2 12 3 2 2" xfId="18695" xr:uid="{00000000-0005-0000-0000-0000742D0000}"/>
    <cellStyle name="Header2 12 3 2 3" xfId="18696" xr:uid="{00000000-0005-0000-0000-0000752D0000}"/>
    <cellStyle name="Header2 12 3 3" xfId="18697" xr:uid="{00000000-0005-0000-0000-0000762D0000}"/>
    <cellStyle name="Header2 12 3 3 2" xfId="18698" xr:uid="{00000000-0005-0000-0000-0000772D0000}"/>
    <cellStyle name="Header2 12 3 3 3" xfId="18699" xr:uid="{00000000-0005-0000-0000-0000782D0000}"/>
    <cellStyle name="Header2 12 3 4" xfId="18700" xr:uid="{00000000-0005-0000-0000-0000792D0000}"/>
    <cellStyle name="Header2 12 3 5" xfId="18701" xr:uid="{00000000-0005-0000-0000-00007A2D0000}"/>
    <cellStyle name="Header2 12 4" xfId="18702" xr:uid="{00000000-0005-0000-0000-00007B2D0000}"/>
    <cellStyle name="Header2 12 4 2" xfId="18703" xr:uid="{00000000-0005-0000-0000-00007C2D0000}"/>
    <cellStyle name="Header2 12 4 3" xfId="18704" xr:uid="{00000000-0005-0000-0000-00007D2D0000}"/>
    <cellStyle name="Header2 12 5" xfId="18705" xr:uid="{00000000-0005-0000-0000-00007E2D0000}"/>
    <cellStyle name="Header2 12 5 2" xfId="18706" xr:uid="{00000000-0005-0000-0000-00007F2D0000}"/>
    <cellStyle name="Header2 12 5 3" xfId="18707" xr:uid="{00000000-0005-0000-0000-0000802D0000}"/>
    <cellStyle name="Header2 12 6" xfId="18708" xr:uid="{00000000-0005-0000-0000-0000812D0000}"/>
    <cellStyle name="Header2 12 7" xfId="18709" xr:uid="{00000000-0005-0000-0000-0000822D0000}"/>
    <cellStyle name="Header2 13" xfId="12087" xr:uid="{00000000-0005-0000-0000-0000832D0000}"/>
    <cellStyle name="Header2 13 2" xfId="18710" xr:uid="{00000000-0005-0000-0000-0000842D0000}"/>
    <cellStyle name="Header2 13 2 2" xfId="18711" xr:uid="{00000000-0005-0000-0000-0000852D0000}"/>
    <cellStyle name="Header2 13 2 2 2" xfId="18712" xr:uid="{00000000-0005-0000-0000-0000862D0000}"/>
    <cellStyle name="Header2 13 2 2 3" xfId="18713" xr:uid="{00000000-0005-0000-0000-0000872D0000}"/>
    <cellStyle name="Header2 13 2 3" xfId="18714" xr:uid="{00000000-0005-0000-0000-0000882D0000}"/>
    <cellStyle name="Header2 13 2 4" xfId="18715" xr:uid="{00000000-0005-0000-0000-0000892D0000}"/>
    <cellStyle name="Header2 13 3" xfId="18716" xr:uid="{00000000-0005-0000-0000-00008A2D0000}"/>
    <cellStyle name="Header2 13 3 2" xfId="18717" xr:uid="{00000000-0005-0000-0000-00008B2D0000}"/>
    <cellStyle name="Header2 13 3 2 2" xfId="18718" xr:uid="{00000000-0005-0000-0000-00008C2D0000}"/>
    <cellStyle name="Header2 13 3 2 3" xfId="18719" xr:uid="{00000000-0005-0000-0000-00008D2D0000}"/>
    <cellStyle name="Header2 13 3 3" xfId="18720" xr:uid="{00000000-0005-0000-0000-00008E2D0000}"/>
    <cellStyle name="Header2 13 3 3 2" xfId="18721" xr:uid="{00000000-0005-0000-0000-00008F2D0000}"/>
    <cellStyle name="Header2 13 3 3 3" xfId="18722" xr:uid="{00000000-0005-0000-0000-0000902D0000}"/>
    <cellStyle name="Header2 13 3 4" xfId="18723" xr:uid="{00000000-0005-0000-0000-0000912D0000}"/>
    <cellStyle name="Header2 13 3 5" xfId="18724" xr:uid="{00000000-0005-0000-0000-0000922D0000}"/>
    <cellStyle name="Header2 13 4" xfId="18725" xr:uid="{00000000-0005-0000-0000-0000932D0000}"/>
    <cellStyle name="Header2 13 4 2" xfId="18726" xr:uid="{00000000-0005-0000-0000-0000942D0000}"/>
    <cellStyle name="Header2 13 4 3" xfId="18727" xr:uid="{00000000-0005-0000-0000-0000952D0000}"/>
    <cellStyle name="Header2 13 5" xfId="18728" xr:uid="{00000000-0005-0000-0000-0000962D0000}"/>
    <cellStyle name="Header2 13 5 2" xfId="18729" xr:uid="{00000000-0005-0000-0000-0000972D0000}"/>
    <cellStyle name="Header2 13 5 3" xfId="18730" xr:uid="{00000000-0005-0000-0000-0000982D0000}"/>
    <cellStyle name="Header2 13 6" xfId="18731" xr:uid="{00000000-0005-0000-0000-0000992D0000}"/>
    <cellStyle name="Header2 13 7" xfId="18732" xr:uid="{00000000-0005-0000-0000-00009A2D0000}"/>
    <cellStyle name="Header2 14" xfId="12088" xr:uid="{00000000-0005-0000-0000-00009B2D0000}"/>
    <cellStyle name="Header2 14 2" xfId="18733" xr:uid="{00000000-0005-0000-0000-00009C2D0000}"/>
    <cellStyle name="Header2 14 2 2" xfId="18734" xr:uid="{00000000-0005-0000-0000-00009D2D0000}"/>
    <cellStyle name="Header2 14 2 2 2" xfId="18735" xr:uid="{00000000-0005-0000-0000-00009E2D0000}"/>
    <cellStyle name="Header2 14 2 2 3" xfId="18736" xr:uid="{00000000-0005-0000-0000-00009F2D0000}"/>
    <cellStyle name="Header2 14 2 3" xfId="18737" xr:uid="{00000000-0005-0000-0000-0000A02D0000}"/>
    <cellStyle name="Header2 14 2 4" xfId="18738" xr:uid="{00000000-0005-0000-0000-0000A12D0000}"/>
    <cellStyle name="Header2 14 3" xfId="18739" xr:uid="{00000000-0005-0000-0000-0000A22D0000}"/>
    <cellStyle name="Header2 14 3 2" xfId="18740" xr:uid="{00000000-0005-0000-0000-0000A32D0000}"/>
    <cellStyle name="Header2 14 3 2 2" xfId="18741" xr:uid="{00000000-0005-0000-0000-0000A42D0000}"/>
    <cellStyle name="Header2 14 3 2 3" xfId="18742" xr:uid="{00000000-0005-0000-0000-0000A52D0000}"/>
    <cellStyle name="Header2 14 3 3" xfId="18743" xr:uid="{00000000-0005-0000-0000-0000A62D0000}"/>
    <cellStyle name="Header2 14 3 3 2" xfId="18744" xr:uid="{00000000-0005-0000-0000-0000A72D0000}"/>
    <cellStyle name="Header2 14 3 3 3" xfId="18745" xr:uid="{00000000-0005-0000-0000-0000A82D0000}"/>
    <cellStyle name="Header2 14 3 4" xfId="18746" xr:uid="{00000000-0005-0000-0000-0000A92D0000}"/>
    <cellStyle name="Header2 14 3 5" xfId="18747" xr:uid="{00000000-0005-0000-0000-0000AA2D0000}"/>
    <cellStyle name="Header2 14 4" xfId="18748" xr:uid="{00000000-0005-0000-0000-0000AB2D0000}"/>
    <cellStyle name="Header2 14 4 2" xfId="18749" xr:uid="{00000000-0005-0000-0000-0000AC2D0000}"/>
    <cellStyle name="Header2 14 4 3" xfId="18750" xr:uid="{00000000-0005-0000-0000-0000AD2D0000}"/>
    <cellStyle name="Header2 14 5" xfId="18751" xr:uid="{00000000-0005-0000-0000-0000AE2D0000}"/>
    <cellStyle name="Header2 14 5 2" xfId="18752" xr:uid="{00000000-0005-0000-0000-0000AF2D0000}"/>
    <cellStyle name="Header2 14 5 3" xfId="18753" xr:uid="{00000000-0005-0000-0000-0000B02D0000}"/>
    <cellStyle name="Header2 14 6" xfId="18754" xr:uid="{00000000-0005-0000-0000-0000B12D0000}"/>
    <cellStyle name="Header2 14 7" xfId="18755" xr:uid="{00000000-0005-0000-0000-0000B22D0000}"/>
    <cellStyle name="Header2 15" xfId="12089" xr:uid="{00000000-0005-0000-0000-0000B32D0000}"/>
    <cellStyle name="Header2 15 2" xfId="18756" xr:uid="{00000000-0005-0000-0000-0000B42D0000}"/>
    <cellStyle name="Header2 15 2 2" xfId="18757" xr:uid="{00000000-0005-0000-0000-0000B52D0000}"/>
    <cellStyle name="Header2 15 2 2 2" xfId="18758" xr:uid="{00000000-0005-0000-0000-0000B62D0000}"/>
    <cellStyle name="Header2 15 2 2 3" xfId="18759" xr:uid="{00000000-0005-0000-0000-0000B72D0000}"/>
    <cellStyle name="Header2 15 2 3" xfId="18760" xr:uid="{00000000-0005-0000-0000-0000B82D0000}"/>
    <cellStyle name="Header2 15 2 4" xfId="18761" xr:uid="{00000000-0005-0000-0000-0000B92D0000}"/>
    <cellStyle name="Header2 15 3" xfId="18762" xr:uid="{00000000-0005-0000-0000-0000BA2D0000}"/>
    <cellStyle name="Header2 15 3 2" xfId="18763" xr:uid="{00000000-0005-0000-0000-0000BB2D0000}"/>
    <cellStyle name="Header2 15 3 2 2" xfId="18764" xr:uid="{00000000-0005-0000-0000-0000BC2D0000}"/>
    <cellStyle name="Header2 15 3 2 3" xfId="18765" xr:uid="{00000000-0005-0000-0000-0000BD2D0000}"/>
    <cellStyle name="Header2 15 3 3" xfId="18766" xr:uid="{00000000-0005-0000-0000-0000BE2D0000}"/>
    <cellStyle name="Header2 15 3 3 2" xfId="18767" xr:uid="{00000000-0005-0000-0000-0000BF2D0000}"/>
    <cellStyle name="Header2 15 3 3 3" xfId="18768" xr:uid="{00000000-0005-0000-0000-0000C02D0000}"/>
    <cellStyle name="Header2 15 3 4" xfId="18769" xr:uid="{00000000-0005-0000-0000-0000C12D0000}"/>
    <cellStyle name="Header2 15 3 5" xfId="18770" xr:uid="{00000000-0005-0000-0000-0000C22D0000}"/>
    <cellStyle name="Header2 15 4" xfId="18771" xr:uid="{00000000-0005-0000-0000-0000C32D0000}"/>
    <cellStyle name="Header2 15 4 2" xfId="18772" xr:uid="{00000000-0005-0000-0000-0000C42D0000}"/>
    <cellStyle name="Header2 15 4 3" xfId="18773" xr:uid="{00000000-0005-0000-0000-0000C52D0000}"/>
    <cellStyle name="Header2 15 5" xfId="18774" xr:uid="{00000000-0005-0000-0000-0000C62D0000}"/>
    <cellStyle name="Header2 15 5 2" xfId="18775" xr:uid="{00000000-0005-0000-0000-0000C72D0000}"/>
    <cellStyle name="Header2 15 5 3" xfId="18776" xr:uid="{00000000-0005-0000-0000-0000C82D0000}"/>
    <cellStyle name="Header2 15 6" xfId="18777" xr:uid="{00000000-0005-0000-0000-0000C92D0000}"/>
    <cellStyle name="Header2 15 7" xfId="18778" xr:uid="{00000000-0005-0000-0000-0000CA2D0000}"/>
    <cellStyle name="Header2 16" xfId="12090" xr:uid="{00000000-0005-0000-0000-0000CB2D0000}"/>
    <cellStyle name="Header2 16 2" xfId="18779" xr:uid="{00000000-0005-0000-0000-0000CC2D0000}"/>
    <cellStyle name="Header2 16 2 2" xfId="18780" xr:uid="{00000000-0005-0000-0000-0000CD2D0000}"/>
    <cellStyle name="Header2 16 2 2 2" xfId="18781" xr:uid="{00000000-0005-0000-0000-0000CE2D0000}"/>
    <cellStyle name="Header2 16 2 2 3" xfId="18782" xr:uid="{00000000-0005-0000-0000-0000CF2D0000}"/>
    <cellStyle name="Header2 16 2 3" xfId="18783" xr:uid="{00000000-0005-0000-0000-0000D02D0000}"/>
    <cellStyle name="Header2 16 2 4" xfId="18784" xr:uid="{00000000-0005-0000-0000-0000D12D0000}"/>
    <cellStyle name="Header2 16 3" xfId="18785" xr:uid="{00000000-0005-0000-0000-0000D22D0000}"/>
    <cellStyle name="Header2 16 3 2" xfId="18786" xr:uid="{00000000-0005-0000-0000-0000D32D0000}"/>
    <cellStyle name="Header2 16 3 2 2" xfId="18787" xr:uid="{00000000-0005-0000-0000-0000D42D0000}"/>
    <cellStyle name="Header2 16 3 2 3" xfId="18788" xr:uid="{00000000-0005-0000-0000-0000D52D0000}"/>
    <cellStyle name="Header2 16 3 3" xfId="18789" xr:uid="{00000000-0005-0000-0000-0000D62D0000}"/>
    <cellStyle name="Header2 16 3 3 2" xfId="18790" xr:uid="{00000000-0005-0000-0000-0000D72D0000}"/>
    <cellStyle name="Header2 16 3 3 3" xfId="18791" xr:uid="{00000000-0005-0000-0000-0000D82D0000}"/>
    <cellStyle name="Header2 16 3 4" xfId="18792" xr:uid="{00000000-0005-0000-0000-0000D92D0000}"/>
    <cellStyle name="Header2 16 3 5" xfId="18793" xr:uid="{00000000-0005-0000-0000-0000DA2D0000}"/>
    <cellStyle name="Header2 16 4" xfId="18794" xr:uid="{00000000-0005-0000-0000-0000DB2D0000}"/>
    <cellStyle name="Header2 16 4 2" xfId="18795" xr:uid="{00000000-0005-0000-0000-0000DC2D0000}"/>
    <cellStyle name="Header2 16 4 3" xfId="18796" xr:uid="{00000000-0005-0000-0000-0000DD2D0000}"/>
    <cellStyle name="Header2 16 5" xfId="18797" xr:uid="{00000000-0005-0000-0000-0000DE2D0000}"/>
    <cellStyle name="Header2 16 5 2" xfId="18798" xr:uid="{00000000-0005-0000-0000-0000DF2D0000}"/>
    <cellStyle name="Header2 16 5 3" xfId="18799" xr:uid="{00000000-0005-0000-0000-0000E02D0000}"/>
    <cellStyle name="Header2 16 6" xfId="18800" xr:uid="{00000000-0005-0000-0000-0000E12D0000}"/>
    <cellStyle name="Header2 16 7" xfId="18801" xr:uid="{00000000-0005-0000-0000-0000E22D0000}"/>
    <cellStyle name="Header2 17" xfId="12091" xr:uid="{00000000-0005-0000-0000-0000E32D0000}"/>
    <cellStyle name="Header2 17 2" xfId="18802" xr:uid="{00000000-0005-0000-0000-0000E42D0000}"/>
    <cellStyle name="Header2 17 2 2" xfId="18803" xr:uid="{00000000-0005-0000-0000-0000E52D0000}"/>
    <cellStyle name="Header2 17 2 2 2" xfId="18804" xr:uid="{00000000-0005-0000-0000-0000E62D0000}"/>
    <cellStyle name="Header2 17 2 2 3" xfId="18805" xr:uid="{00000000-0005-0000-0000-0000E72D0000}"/>
    <cellStyle name="Header2 17 2 3" xfId="18806" xr:uid="{00000000-0005-0000-0000-0000E82D0000}"/>
    <cellStyle name="Header2 17 2 4" xfId="18807" xr:uid="{00000000-0005-0000-0000-0000E92D0000}"/>
    <cellStyle name="Header2 17 3" xfId="18808" xr:uid="{00000000-0005-0000-0000-0000EA2D0000}"/>
    <cellStyle name="Header2 17 3 2" xfId="18809" xr:uid="{00000000-0005-0000-0000-0000EB2D0000}"/>
    <cellStyle name="Header2 17 3 2 2" xfId="18810" xr:uid="{00000000-0005-0000-0000-0000EC2D0000}"/>
    <cellStyle name="Header2 17 3 2 3" xfId="18811" xr:uid="{00000000-0005-0000-0000-0000ED2D0000}"/>
    <cellStyle name="Header2 17 3 3" xfId="18812" xr:uid="{00000000-0005-0000-0000-0000EE2D0000}"/>
    <cellStyle name="Header2 17 3 3 2" xfId="18813" xr:uid="{00000000-0005-0000-0000-0000EF2D0000}"/>
    <cellStyle name="Header2 17 3 3 3" xfId="18814" xr:uid="{00000000-0005-0000-0000-0000F02D0000}"/>
    <cellStyle name="Header2 17 3 4" xfId="18815" xr:uid="{00000000-0005-0000-0000-0000F12D0000}"/>
    <cellStyle name="Header2 17 3 5" xfId="18816" xr:uid="{00000000-0005-0000-0000-0000F22D0000}"/>
    <cellStyle name="Header2 17 4" xfId="18817" xr:uid="{00000000-0005-0000-0000-0000F32D0000}"/>
    <cellStyle name="Header2 17 4 2" xfId="18818" xr:uid="{00000000-0005-0000-0000-0000F42D0000}"/>
    <cellStyle name="Header2 17 4 3" xfId="18819" xr:uid="{00000000-0005-0000-0000-0000F52D0000}"/>
    <cellStyle name="Header2 17 5" xfId="18820" xr:uid="{00000000-0005-0000-0000-0000F62D0000}"/>
    <cellStyle name="Header2 17 5 2" xfId="18821" xr:uid="{00000000-0005-0000-0000-0000F72D0000}"/>
    <cellStyle name="Header2 17 5 3" xfId="18822" xr:uid="{00000000-0005-0000-0000-0000F82D0000}"/>
    <cellStyle name="Header2 17 6" xfId="18823" xr:uid="{00000000-0005-0000-0000-0000F92D0000}"/>
    <cellStyle name="Header2 17 7" xfId="18824" xr:uid="{00000000-0005-0000-0000-0000FA2D0000}"/>
    <cellStyle name="Header2 18" xfId="12092" xr:uid="{00000000-0005-0000-0000-0000FB2D0000}"/>
    <cellStyle name="Header2 18 2" xfId="18825" xr:uid="{00000000-0005-0000-0000-0000FC2D0000}"/>
    <cellStyle name="Header2 18 2 2" xfId="18826" xr:uid="{00000000-0005-0000-0000-0000FD2D0000}"/>
    <cellStyle name="Header2 18 2 2 2" xfId="18827" xr:uid="{00000000-0005-0000-0000-0000FE2D0000}"/>
    <cellStyle name="Header2 18 2 2 3" xfId="18828" xr:uid="{00000000-0005-0000-0000-0000FF2D0000}"/>
    <cellStyle name="Header2 18 2 3" xfId="18829" xr:uid="{00000000-0005-0000-0000-0000002E0000}"/>
    <cellStyle name="Header2 18 2 4" xfId="18830" xr:uid="{00000000-0005-0000-0000-0000012E0000}"/>
    <cellStyle name="Header2 18 3" xfId="18831" xr:uid="{00000000-0005-0000-0000-0000022E0000}"/>
    <cellStyle name="Header2 18 3 2" xfId="18832" xr:uid="{00000000-0005-0000-0000-0000032E0000}"/>
    <cellStyle name="Header2 18 3 2 2" xfId="18833" xr:uid="{00000000-0005-0000-0000-0000042E0000}"/>
    <cellStyle name="Header2 18 3 2 3" xfId="18834" xr:uid="{00000000-0005-0000-0000-0000052E0000}"/>
    <cellStyle name="Header2 18 3 3" xfId="18835" xr:uid="{00000000-0005-0000-0000-0000062E0000}"/>
    <cellStyle name="Header2 18 3 3 2" xfId="18836" xr:uid="{00000000-0005-0000-0000-0000072E0000}"/>
    <cellStyle name="Header2 18 3 3 3" xfId="18837" xr:uid="{00000000-0005-0000-0000-0000082E0000}"/>
    <cellStyle name="Header2 18 3 4" xfId="18838" xr:uid="{00000000-0005-0000-0000-0000092E0000}"/>
    <cellStyle name="Header2 18 3 5" xfId="18839" xr:uid="{00000000-0005-0000-0000-00000A2E0000}"/>
    <cellStyle name="Header2 18 4" xfId="18840" xr:uid="{00000000-0005-0000-0000-00000B2E0000}"/>
    <cellStyle name="Header2 18 4 2" xfId="18841" xr:uid="{00000000-0005-0000-0000-00000C2E0000}"/>
    <cellStyle name="Header2 18 4 3" xfId="18842" xr:uid="{00000000-0005-0000-0000-00000D2E0000}"/>
    <cellStyle name="Header2 18 5" xfId="18843" xr:uid="{00000000-0005-0000-0000-00000E2E0000}"/>
    <cellStyle name="Header2 18 5 2" xfId="18844" xr:uid="{00000000-0005-0000-0000-00000F2E0000}"/>
    <cellStyle name="Header2 18 5 3" xfId="18845" xr:uid="{00000000-0005-0000-0000-0000102E0000}"/>
    <cellStyle name="Header2 18 6" xfId="18846" xr:uid="{00000000-0005-0000-0000-0000112E0000}"/>
    <cellStyle name="Header2 18 7" xfId="18847" xr:uid="{00000000-0005-0000-0000-0000122E0000}"/>
    <cellStyle name="Header2 19" xfId="12093" xr:uid="{00000000-0005-0000-0000-0000132E0000}"/>
    <cellStyle name="Header2 19 2" xfId="18848" xr:uid="{00000000-0005-0000-0000-0000142E0000}"/>
    <cellStyle name="Header2 19 2 2" xfId="18849" xr:uid="{00000000-0005-0000-0000-0000152E0000}"/>
    <cellStyle name="Header2 19 2 2 2" xfId="18850" xr:uid="{00000000-0005-0000-0000-0000162E0000}"/>
    <cellStyle name="Header2 19 2 2 3" xfId="18851" xr:uid="{00000000-0005-0000-0000-0000172E0000}"/>
    <cellStyle name="Header2 19 2 3" xfId="18852" xr:uid="{00000000-0005-0000-0000-0000182E0000}"/>
    <cellStyle name="Header2 19 2 4" xfId="18853" xr:uid="{00000000-0005-0000-0000-0000192E0000}"/>
    <cellStyle name="Header2 19 3" xfId="18854" xr:uid="{00000000-0005-0000-0000-00001A2E0000}"/>
    <cellStyle name="Header2 19 3 2" xfId="18855" xr:uid="{00000000-0005-0000-0000-00001B2E0000}"/>
    <cellStyle name="Header2 19 3 2 2" xfId="18856" xr:uid="{00000000-0005-0000-0000-00001C2E0000}"/>
    <cellStyle name="Header2 19 3 2 3" xfId="18857" xr:uid="{00000000-0005-0000-0000-00001D2E0000}"/>
    <cellStyle name="Header2 19 3 3" xfId="18858" xr:uid="{00000000-0005-0000-0000-00001E2E0000}"/>
    <cellStyle name="Header2 19 3 3 2" xfId="18859" xr:uid="{00000000-0005-0000-0000-00001F2E0000}"/>
    <cellStyle name="Header2 19 3 3 3" xfId="18860" xr:uid="{00000000-0005-0000-0000-0000202E0000}"/>
    <cellStyle name="Header2 19 3 4" xfId="18861" xr:uid="{00000000-0005-0000-0000-0000212E0000}"/>
    <cellStyle name="Header2 19 3 5" xfId="18862" xr:uid="{00000000-0005-0000-0000-0000222E0000}"/>
    <cellStyle name="Header2 19 4" xfId="18863" xr:uid="{00000000-0005-0000-0000-0000232E0000}"/>
    <cellStyle name="Header2 19 4 2" xfId="18864" xr:uid="{00000000-0005-0000-0000-0000242E0000}"/>
    <cellStyle name="Header2 19 4 3" xfId="18865" xr:uid="{00000000-0005-0000-0000-0000252E0000}"/>
    <cellStyle name="Header2 19 5" xfId="18866" xr:uid="{00000000-0005-0000-0000-0000262E0000}"/>
    <cellStyle name="Header2 19 5 2" xfId="18867" xr:uid="{00000000-0005-0000-0000-0000272E0000}"/>
    <cellStyle name="Header2 19 5 3" xfId="18868" xr:uid="{00000000-0005-0000-0000-0000282E0000}"/>
    <cellStyle name="Header2 19 6" xfId="18869" xr:uid="{00000000-0005-0000-0000-0000292E0000}"/>
    <cellStyle name="Header2 19 7" xfId="18870" xr:uid="{00000000-0005-0000-0000-00002A2E0000}"/>
    <cellStyle name="Header2 2" xfId="4636" xr:uid="{00000000-0005-0000-0000-00002B2E0000}"/>
    <cellStyle name="Header2 2 2" xfId="18871" xr:uid="{00000000-0005-0000-0000-00002C2E0000}"/>
    <cellStyle name="Header2 2 2 2" xfId="18872" xr:uid="{00000000-0005-0000-0000-00002D2E0000}"/>
    <cellStyle name="Header2 2 2 2 2" xfId="18873" xr:uid="{00000000-0005-0000-0000-00002E2E0000}"/>
    <cellStyle name="Header2 2 2 2 3" xfId="18874" xr:uid="{00000000-0005-0000-0000-00002F2E0000}"/>
    <cellStyle name="Header2 2 2 3" xfId="18875" xr:uid="{00000000-0005-0000-0000-0000302E0000}"/>
    <cellStyle name="Header2 2 2 4" xfId="18876" xr:uid="{00000000-0005-0000-0000-0000312E0000}"/>
    <cellStyle name="Header2 2 3" xfId="18877" xr:uid="{00000000-0005-0000-0000-0000322E0000}"/>
    <cellStyle name="Header2 2 3 2" xfId="18878" xr:uid="{00000000-0005-0000-0000-0000332E0000}"/>
    <cellStyle name="Header2 2 3 2 2" xfId="18879" xr:uid="{00000000-0005-0000-0000-0000342E0000}"/>
    <cellStyle name="Header2 2 3 2 3" xfId="18880" xr:uid="{00000000-0005-0000-0000-0000352E0000}"/>
    <cellStyle name="Header2 2 3 3" xfId="18881" xr:uid="{00000000-0005-0000-0000-0000362E0000}"/>
    <cellStyle name="Header2 2 3 3 2" xfId="18882" xr:uid="{00000000-0005-0000-0000-0000372E0000}"/>
    <cellStyle name="Header2 2 3 3 3" xfId="18883" xr:uid="{00000000-0005-0000-0000-0000382E0000}"/>
    <cellStyle name="Header2 2 3 4" xfId="18884" xr:uid="{00000000-0005-0000-0000-0000392E0000}"/>
    <cellStyle name="Header2 2 3 5" xfId="18885" xr:uid="{00000000-0005-0000-0000-00003A2E0000}"/>
    <cellStyle name="Header2 2 4" xfId="18886" xr:uid="{00000000-0005-0000-0000-00003B2E0000}"/>
    <cellStyle name="Header2 2 4 2" xfId="18887" xr:uid="{00000000-0005-0000-0000-00003C2E0000}"/>
    <cellStyle name="Header2 2 4 3" xfId="18888" xr:uid="{00000000-0005-0000-0000-00003D2E0000}"/>
    <cellStyle name="Header2 2 5" xfId="18889" xr:uid="{00000000-0005-0000-0000-00003E2E0000}"/>
    <cellStyle name="Header2 2 5 2" xfId="18890" xr:uid="{00000000-0005-0000-0000-00003F2E0000}"/>
    <cellStyle name="Header2 2 5 3" xfId="18891" xr:uid="{00000000-0005-0000-0000-0000402E0000}"/>
    <cellStyle name="Header2 2 6" xfId="18892" xr:uid="{00000000-0005-0000-0000-0000412E0000}"/>
    <cellStyle name="Header2 2 7" xfId="18893" xr:uid="{00000000-0005-0000-0000-0000422E0000}"/>
    <cellStyle name="Header2 20" xfId="12094" xr:uid="{00000000-0005-0000-0000-0000432E0000}"/>
    <cellStyle name="Header2 20 2" xfId="18894" xr:uid="{00000000-0005-0000-0000-0000442E0000}"/>
    <cellStyle name="Header2 20 2 2" xfId="18895" xr:uid="{00000000-0005-0000-0000-0000452E0000}"/>
    <cellStyle name="Header2 20 2 2 2" xfId="18896" xr:uid="{00000000-0005-0000-0000-0000462E0000}"/>
    <cellStyle name="Header2 20 2 2 3" xfId="18897" xr:uid="{00000000-0005-0000-0000-0000472E0000}"/>
    <cellStyle name="Header2 20 2 3" xfId="18898" xr:uid="{00000000-0005-0000-0000-0000482E0000}"/>
    <cellStyle name="Header2 20 2 4" xfId="18899" xr:uid="{00000000-0005-0000-0000-0000492E0000}"/>
    <cellStyle name="Header2 20 3" xfId="18900" xr:uid="{00000000-0005-0000-0000-00004A2E0000}"/>
    <cellStyle name="Header2 20 3 2" xfId="18901" xr:uid="{00000000-0005-0000-0000-00004B2E0000}"/>
    <cellStyle name="Header2 20 3 2 2" xfId="18902" xr:uid="{00000000-0005-0000-0000-00004C2E0000}"/>
    <cellStyle name="Header2 20 3 2 3" xfId="18903" xr:uid="{00000000-0005-0000-0000-00004D2E0000}"/>
    <cellStyle name="Header2 20 3 3" xfId="18904" xr:uid="{00000000-0005-0000-0000-00004E2E0000}"/>
    <cellStyle name="Header2 20 3 3 2" xfId="18905" xr:uid="{00000000-0005-0000-0000-00004F2E0000}"/>
    <cellStyle name="Header2 20 3 3 3" xfId="18906" xr:uid="{00000000-0005-0000-0000-0000502E0000}"/>
    <cellStyle name="Header2 20 3 4" xfId="18907" xr:uid="{00000000-0005-0000-0000-0000512E0000}"/>
    <cellStyle name="Header2 20 3 5" xfId="18908" xr:uid="{00000000-0005-0000-0000-0000522E0000}"/>
    <cellStyle name="Header2 20 4" xfId="18909" xr:uid="{00000000-0005-0000-0000-0000532E0000}"/>
    <cellStyle name="Header2 20 4 2" xfId="18910" xr:uid="{00000000-0005-0000-0000-0000542E0000}"/>
    <cellStyle name="Header2 20 4 3" xfId="18911" xr:uid="{00000000-0005-0000-0000-0000552E0000}"/>
    <cellStyle name="Header2 20 5" xfId="18912" xr:uid="{00000000-0005-0000-0000-0000562E0000}"/>
    <cellStyle name="Header2 20 5 2" xfId="18913" xr:uid="{00000000-0005-0000-0000-0000572E0000}"/>
    <cellStyle name="Header2 20 5 3" xfId="18914" xr:uid="{00000000-0005-0000-0000-0000582E0000}"/>
    <cellStyle name="Header2 20 6" xfId="18915" xr:uid="{00000000-0005-0000-0000-0000592E0000}"/>
    <cellStyle name="Header2 20 7" xfId="18916" xr:uid="{00000000-0005-0000-0000-00005A2E0000}"/>
    <cellStyle name="Header2 21" xfId="12095" xr:uid="{00000000-0005-0000-0000-00005B2E0000}"/>
    <cellStyle name="Header2 21 2" xfId="18917" xr:uid="{00000000-0005-0000-0000-00005C2E0000}"/>
    <cellStyle name="Header2 21 2 2" xfId="18918" xr:uid="{00000000-0005-0000-0000-00005D2E0000}"/>
    <cellStyle name="Header2 21 2 2 2" xfId="18919" xr:uid="{00000000-0005-0000-0000-00005E2E0000}"/>
    <cellStyle name="Header2 21 2 2 3" xfId="18920" xr:uid="{00000000-0005-0000-0000-00005F2E0000}"/>
    <cellStyle name="Header2 21 2 3" xfId="18921" xr:uid="{00000000-0005-0000-0000-0000602E0000}"/>
    <cellStyle name="Header2 21 2 4" xfId="18922" xr:uid="{00000000-0005-0000-0000-0000612E0000}"/>
    <cellStyle name="Header2 21 3" xfId="18923" xr:uid="{00000000-0005-0000-0000-0000622E0000}"/>
    <cellStyle name="Header2 21 3 2" xfId="18924" xr:uid="{00000000-0005-0000-0000-0000632E0000}"/>
    <cellStyle name="Header2 21 3 2 2" xfId="18925" xr:uid="{00000000-0005-0000-0000-0000642E0000}"/>
    <cellStyle name="Header2 21 3 2 3" xfId="18926" xr:uid="{00000000-0005-0000-0000-0000652E0000}"/>
    <cellStyle name="Header2 21 3 3" xfId="18927" xr:uid="{00000000-0005-0000-0000-0000662E0000}"/>
    <cellStyle name="Header2 21 3 3 2" xfId="18928" xr:uid="{00000000-0005-0000-0000-0000672E0000}"/>
    <cellStyle name="Header2 21 3 3 3" xfId="18929" xr:uid="{00000000-0005-0000-0000-0000682E0000}"/>
    <cellStyle name="Header2 21 3 4" xfId="18930" xr:uid="{00000000-0005-0000-0000-0000692E0000}"/>
    <cellStyle name="Header2 21 3 5" xfId="18931" xr:uid="{00000000-0005-0000-0000-00006A2E0000}"/>
    <cellStyle name="Header2 21 4" xfId="18932" xr:uid="{00000000-0005-0000-0000-00006B2E0000}"/>
    <cellStyle name="Header2 21 4 2" xfId="18933" xr:uid="{00000000-0005-0000-0000-00006C2E0000}"/>
    <cellStyle name="Header2 21 4 3" xfId="18934" xr:uid="{00000000-0005-0000-0000-00006D2E0000}"/>
    <cellStyle name="Header2 21 5" xfId="18935" xr:uid="{00000000-0005-0000-0000-00006E2E0000}"/>
    <cellStyle name="Header2 21 5 2" xfId="18936" xr:uid="{00000000-0005-0000-0000-00006F2E0000}"/>
    <cellStyle name="Header2 21 5 3" xfId="18937" xr:uid="{00000000-0005-0000-0000-0000702E0000}"/>
    <cellStyle name="Header2 21 6" xfId="18938" xr:uid="{00000000-0005-0000-0000-0000712E0000}"/>
    <cellStyle name="Header2 21 7" xfId="18939" xr:uid="{00000000-0005-0000-0000-0000722E0000}"/>
    <cellStyle name="Header2 22" xfId="12096" xr:uid="{00000000-0005-0000-0000-0000732E0000}"/>
    <cellStyle name="Header2 22 2" xfId="18940" xr:uid="{00000000-0005-0000-0000-0000742E0000}"/>
    <cellStyle name="Header2 22 2 2" xfId="18941" xr:uid="{00000000-0005-0000-0000-0000752E0000}"/>
    <cellStyle name="Header2 22 2 2 2" xfId="18942" xr:uid="{00000000-0005-0000-0000-0000762E0000}"/>
    <cellStyle name="Header2 22 2 2 3" xfId="18943" xr:uid="{00000000-0005-0000-0000-0000772E0000}"/>
    <cellStyle name="Header2 22 2 3" xfId="18944" xr:uid="{00000000-0005-0000-0000-0000782E0000}"/>
    <cellStyle name="Header2 22 2 4" xfId="18945" xr:uid="{00000000-0005-0000-0000-0000792E0000}"/>
    <cellStyle name="Header2 22 3" xfId="18946" xr:uid="{00000000-0005-0000-0000-00007A2E0000}"/>
    <cellStyle name="Header2 22 3 2" xfId="18947" xr:uid="{00000000-0005-0000-0000-00007B2E0000}"/>
    <cellStyle name="Header2 22 3 2 2" xfId="18948" xr:uid="{00000000-0005-0000-0000-00007C2E0000}"/>
    <cellStyle name="Header2 22 3 2 3" xfId="18949" xr:uid="{00000000-0005-0000-0000-00007D2E0000}"/>
    <cellStyle name="Header2 22 3 3" xfId="18950" xr:uid="{00000000-0005-0000-0000-00007E2E0000}"/>
    <cellStyle name="Header2 22 3 3 2" xfId="18951" xr:uid="{00000000-0005-0000-0000-00007F2E0000}"/>
    <cellStyle name="Header2 22 3 3 3" xfId="18952" xr:uid="{00000000-0005-0000-0000-0000802E0000}"/>
    <cellStyle name="Header2 22 3 4" xfId="18953" xr:uid="{00000000-0005-0000-0000-0000812E0000}"/>
    <cellStyle name="Header2 22 3 5" xfId="18954" xr:uid="{00000000-0005-0000-0000-0000822E0000}"/>
    <cellStyle name="Header2 22 4" xfId="18955" xr:uid="{00000000-0005-0000-0000-0000832E0000}"/>
    <cellStyle name="Header2 22 4 2" xfId="18956" xr:uid="{00000000-0005-0000-0000-0000842E0000}"/>
    <cellStyle name="Header2 22 4 3" xfId="18957" xr:uid="{00000000-0005-0000-0000-0000852E0000}"/>
    <cellStyle name="Header2 22 5" xfId="18958" xr:uid="{00000000-0005-0000-0000-0000862E0000}"/>
    <cellStyle name="Header2 22 5 2" xfId="18959" xr:uid="{00000000-0005-0000-0000-0000872E0000}"/>
    <cellStyle name="Header2 22 5 3" xfId="18960" xr:uid="{00000000-0005-0000-0000-0000882E0000}"/>
    <cellStyle name="Header2 22 6" xfId="18961" xr:uid="{00000000-0005-0000-0000-0000892E0000}"/>
    <cellStyle name="Header2 22 7" xfId="18962" xr:uid="{00000000-0005-0000-0000-00008A2E0000}"/>
    <cellStyle name="Header2 23" xfId="12097" xr:uid="{00000000-0005-0000-0000-00008B2E0000}"/>
    <cellStyle name="Header2 23 2" xfId="18963" xr:uid="{00000000-0005-0000-0000-00008C2E0000}"/>
    <cellStyle name="Header2 23 2 2" xfId="18964" xr:uid="{00000000-0005-0000-0000-00008D2E0000}"/>
    <cellStyle name="Header2 23 2 2 2" xfId="18965" xr:uid="{00000000-0005-0000-0000-00008E2E0000}"/>
    <cellStyle name="Header2 23 2 2 3" xfId="18966" xr:uid="{00000000-0005-0000-0000-00008F2E0000}"/>
    <cellStyle name="Header2 23 2 3" xfId="18967" xr:uid="{00000000-0005-0000-0000-0000902E0000}"/>
    <cellStyle name="Header2 23 2 4" xfId="18968" xr:uid="{00000000-0005-0000-0000-0000912E0000}"/>
    <cellStyle name="Header2 23 3" xfId="18969" xr:uid="{00000000-0005-0000-0000-0000922E0000}"/>
    <cellStyle name="Header2 23 3 2" xfId="18970" xr:uid="{00000000-0005-0000-0000-0000932E0000}"/>
    <cellStyle name="Header2 23 3 2 2" xfId="18971" xr:uid="{00000000-0005-0000-0000-0000942E0000}"/>
    <cellStyle name="Header2 23 3 2 3" xfId="18972" xr:uid="{00000000-0005-0000-0000-0000952E0000}"/>
    <cellStyle name="Header2 23 3 3" xfId="18973" xr:uid="{00000000-0005-0000-0000-0000962E0000}"/>
    <cellStyle name="Header2 23 3 3 2" xfId="18974" xr:uid="{00000000-0005-0000-0000-0000972E0000}"/>
    <cellStyle name="Header2 23 3 3 3" xfId="18975" xr:uid="{00000000-0005-0000-0000-0000982E0000}"/>
    <cellStyle name="Header2 23 3 4" xfId="18976" xr:uid="{00000000-0005-0000-0000-0000992E0000}"/>
    <cellStyle name="Header2 23 3 5" xfId="18977" xr:uid="{00000000-0005-0000-0000-00009A2E0000}"/>
    <cellStyle name="Header2 23 4" xfId="18978" xr:uid="{00000000-0005-0000-0000-00009B2E0000}"/>
    <cellStyle name="Header2 23 4 2" xfId="18979" xr:uid="{00000000-0005-0000-0000-00009C2E0000}"/>
    <cellStyle name="Header2 23 4 3" xfId="18980" xr:uid="{00000000-0005-0000-0000-00009D2E0000}"/>
    <cellStyle name="Header2 23 5" xfId="18981" xr:uid="{00000000-0005-0000-0000-00009E2E0000}"/>
    <cellStyle name="Header2 23 5 2" xfId="18982" xr:uid="{00000000-0005-0000-0000-00009F2E0000}"/>
    <cellStyle name="Header2 23 5 3" xfId="18983" xr:uid="{00000000-0005-0000-0000-0000A02E0000}"/>
    <cellStyle name="Header2 23 6" xfId="18984" xr:uid="{00000000-0005-0000-0000-0000A12E0000}"/>
    <cellStyle name="Header2 23 7" xfId="18985" xr:uid="{00000000-0005-0000-0000-0000A22E0000}"/>
    <cellStyle name="Header2 24" xfId="12098" xr:uid="{00000000-0005-0000-0000-0000A32E0000}"/>
    <cellStyle name="Header2 24 2" xfId="18986" xr:uid="{00000000-0005-0000-0000-0000A42E0000}"/>
    <cellStyle name="Header2 24 2 2" xfId="18987" xr:uid="{00000000-0005-0000-0000-0000A52E0000}"/>
    <cellStyle name="Header2 24 2 2 2" xfId="18988" xr:uid="{00000000-0005-0000-0000-0000A62E0000}"/>
    <cellStyle name="Header2 24 2 2 3" xfId="18989" xr:uid="{00000000-0005-0000-0000-0000A72E0000}"/>
    <cellStyle name="Header2 24 2 3" xfId="18990" xr:uid="{00000000-0005-0000-0000-0000A82E0000}"/>
    <cellStyle name="Header2 24 2 4" xfId="18991" xr:uid="{00000000-0005-0000-0000-0000A92E0000}"/>
    <cellStyle name="Header2 24 3" xfId="18992" xr:uid="{00000000-0005-0000-0000-0000AA2E0000}"/>
    <cellStyle name="Header2 24 3 2" xfId="18993" xr:uid="{00000000-0005-0000-0000-0000AB2E0000}"/>
    <cellStyle name="Header2 24 3 2 2" xfId="18994" xr:uid="{00000000-0005-0000-0000-0000AC2E0000}"/>
    <cellStyle name="Header2 24 3 2 3" xfId="18995" xr:uid="{00000000-0005-0000-0000-0000AD2E0000}"/>
    <cellStyle name="Header2 24 3 3" xfId="18996" xr:uid="{00000000-0005-0000-0000-0000AE2E0000}"/>
    <cellStyle name="Header2 24 3 3 2" xfId="18997" xr:uid="{00000000-0005-0000-0000-0000AF2E0000}"/>
    <cellStyle name="Header2 24 3 3 3" xfId="18998" xr:uid="{00000000-0005-0000-0000-0000B02E0000}"/>
    <cellStyle name="Header2 24 3 4" xfId="18999" xr:uid="{00000000-0005-0000-0000-0000B12E0000}"/>
    <cellStyle name="Header2 24 3 5" xfId="19000" xr:uid="{00000000-0005-0000-0000-0000B22E0000}"/>
    <cellStyle name="Header2 24 4" xfId="19001" xr:uid="{00000000-0005-0000-0000-0000B32E0000}"/>
    <cellStyle name="Header2 24 4 2" xfId="19002" xr:uid="{00000000-0005-0000-0000-0000B42E0000}"/>
    <cellStyle name="Header2 24 4 3" xfId="19003" xr:uid="{00000000-0005-0000-0000-0000B52E0000}"/>
    <cellStyle name="Header2 24 5" xfId="19004" xr:uid="{00000000-0005-0000-0000-0000B62E0000}"/>
    <cellStyle name="Header2 24 5 2" xfId="19005" xr:uid="{00000000-0005-0000-0000-0000B72E0000}"/>
    <cellStyle name="Header2 24 5 3" xfId="19006" xr:uid="{00000000-0005-0000-0000-0000B82E0000}"/>
    <cellStyle name="Header2 24 6" xfId="19007" xr:uid="{00000000-0005-0000-0000-0000B92E0000}"/>
    <cellStyle name="Header2 24 7" xfId="19008" xr:uid="{00000000-0005-0000-0000-0000BA2E0000}"/>
    <cellStyle name="Header2 25" xfId="12099" xr:uid="{00000000-0005-0000-0000-0000BB2E0000}"/>
    <cellStyle name="Header2 25 2" xfId="19009" xr:uid="{00000000-0005-0000-0000-0000BC2E0000}"/>
    <cellStyle name="Header2 25 2 2" xfId="19010" xr:uid="{00000000-0005-0000-0000-0000BD2E0000}"/>
    <cellStyle name="Header2 25 2 2 2" xfId="19011" xr:uid="{00000000-0005-0000-0000-0000BE2E0000}"/>
    <cellStyle name="Header2 25 2 2 3" xfId="19012" xr:uid="{00000000-0005-0000-0000-0000BF2E0000}"/>
    <cellStyle name="Header2 25 2 3" xfId="19013" xr:uid="{00000000-0005-0000-0000-0000C02E0000}"/>
    <cellStyle name="Header2 25 2 4" xfId="19014" xr:uid="{00000000-0005-0000-0000-0000C12E0000}"/>
    <cellStyle name="Header2 25 3" xfId="19015" xr:uid="{00000000-0005-0000-0000-0000C22E0000}"/>
    <cellStyle name="Header2 25 3 2" xfId="19016" xr:uid="{00000000-0005-0000-0000-0000C32E0000}"/>
    <cellStyle name="Header2 25 3 2 2" xfId="19017" xr:uid="{00000000-0005-0000-0000-0000C42E0000}"/>
    <cellStyle name="Header2 25 3 2 3" xfId="19018" xr:uid="{00000000-0005-0000-0000-0000C52E0000}"/>
    <cellStyle name="Header2 25 3 3" xfId="19019" xr:uid="{00000000-0005-0000-0000-0000C62E0000}"/>
    <cellStyle name="Header2 25 3 3 2" xfId="19020" xr:uid="{00000000-0005-0000-0000-0000C72E0000}"/>
    <cellStyle name="Header2 25 3 3 3" xfId="19021" xr:uid="{00000000-0005-0000-0000-0000C82E0000}"/>
    <cellStyle name="Header2 25 3 4" xfId="19022" xr:uid="{00000000-0005-0000-0000-0000C92E0000}"/>
    <cellStyle name="Header2 25 3 5" xfId="19023" xr:uid="{00000000-0005-0000-0000-0000CA2E0000}"/>
    <cellStyle name="Header2 25 4" xfId="19024" xr:uid="{00000000-0005-0000-0000-0000CB2E0000}"/>
    <cellStyle name="Header2 25 4 2" xfId="19025" xr:uid="{00000000-0005-0000-0000-0000CC2E0000}"/>
    <cellStyle name="Header2 25 4 3" xfId="19026" xr:uid="{00000000-0005-0000-0000-0000CD2E0000}"/>
    <cellStyle name="Header2 25 5" xfId="19027" xr:uid="{00000000-0005-0000-0000-0000CE2E0000}"/>
    <cellStyle name="Header2 25 5 2" xfId="19028" xr:uid="{00000000-0005-0000-0000-0000CF2E0000}"/>
    <cellStyle name="Header2 25 5 3" xfId="19029" xr:uid="{00000000-0005-0000-0000-0000D02E0000}"/>
    <cellStyle name="Header2 25 6" xfId="19030" xr:uid="{00000000-0005-0000-0000-0000D12E0000}"/>
    <cellStyle name="Header2 25 7" xfId="19031" xr:uid="{00000000-0005-0000-0000-0000D22E0000}"/>
    <cellStyle name="Header2 26" xfId="12100" xr:uid="{00000000-0005-0000-0000-0000D32E0000}"/>
    <cellStyle name="Header2 26 2" xfId="19032" xr:uid="{00000000-0005-0000-0000-0000D42E0000}"/>
    <cellStyle name="Header2 26 2 2" xfId="19033" xr:uid="{00000000-0005-0000-0000-0000D52E0000}"/>
    <cellStyle name="Header2 26 2 2 2" xfId="19034" xr:uid="{00000000-0005-0000-0000-0000D62E0000}"/>
    <cellStyle name="Header2 26 2 2 3" xfId="19035" xr:uid="{00000000-0005-0000-0000-0000D72E0000}"/>
    <cellStyle name="Header2 26 2 3" xfId="19036" xr:uid="{00000000-0005-0000-0000-0000D82E0000}"/>
    <cellStyle name="Header2 26 2 4" xfId="19037" xr:uid="{00000000-0005-0000-0000-0000D92E0000}"/>
    <cellStyle name="Header2 26 3" xfId="19038" xr:uid="{00000000-0005-0000-0000-0000DA2E0000}"/>
    <cellStyle name="Header2 26 3 2" xfId="19039" xr:uid="{00000000-0005-0000-0000-0000DB2E0000}"/>
    <cellStyle name="Header2 26 3 2 2" xfId="19040" xr:uid="{00000000-0005-0000-0000-0000DC2E0000}"/>
    <cellStyle name="Header2 26 3 2 3" xfId="19041" xr:uid="{00000000-0005-0000-0000-0000DD2E0000}"/>
    <cellStyle name="Header2 26 3 3" xfId="19042" xr:uid="{00000000-0005-0000-0000-0000DE2E0000}"/>
    <cellStyle name="Header2 26 3 3 2" xfId="19043" xr:uid="{00000000-0005-0000-0000-0000DF2E0000}"/>
    <cellStyle name="Header2 26 3 3 3" xfId="19044" xr:uid="{00000000-0005-0000-0000-0000E02E0000}"/>
    <cellStyle name="Header2 26 3 4" xfId="19045" xr:uid="{00000000-0005-0000-0000-0000E12E0000}"/>
    <cellStyle name="Header2 26 3 5" xfId="19046" xr:uid="{00000000-0005-0000-0000-0000E22E0000}"/>
    <cellStyle name="Header2 26 4" xfId="19047" xr:uid="{00000000-0005-0000-0000-0000E32E0000}"/>
    <cellStyle name="Header2 26 4 2" xfId="19048" xr:uid="{00000000-0005-0000-0000-0000E42E0000}"/>
    <cellStyle name="Header2 26 4 3" xfId="19049" xr:uid="{00000000-0005-0000-0000-0000E52E0000}"/>
    <cellStyle name="Header2 26 5" xfId="19050" xr:uid="{00000000-0005-0000-0000-0000E62E0000}"/>
    <cellStyle name="Header2 26 5 2" xfId="19051" xr:uid="{00000000-0005-0000-0000-0000E72E0000}"/>
    <cellStyle name="Header2 26 5 3" xfId="19052" xr:uid="{00000000-0005-0000-0000-0000E82E0000}"/>
    <cellStyle name="Header2 26 6" xfId="19053" xr:uid="{00000000-0005-0000-0000-0000E92E0000}"/>
    <cellStyle name="Header2 26 7" xfId="19054" xr:uid="{00000000-0005-0000-0000-0000EA2E0000}"/>
    <cellStyle name="Header2 27" xfId="12101" xr:uid="{00000000-0005-0000-0000-0000EB2E0000}"/>
    <cellStyle name="Header2 27 2" xfId="19055" xr:uid="{00000000-0005-0000-0000-0000EC2E0000}"/>
    <cellStyle name="Header2 27 2 2" xfId="19056" xr:uid="{00000000-0005-0000-0000-0000ED2E0000}"/>
    <cellStyle name="Header2 27 2 2 2" xfId="19057" xr:uid="{00000000-0005-0000-0000-0000EE2E0000}"/>
    <cellStyle name="Header2 27 2 2 3" xfId="19058" xr:uid="{00000000-0005-0000-0000-0000EF2E0000}"/>
    <cellStyle name="Header2 27 2 3" xfId="19059" xr:uid="{00000000-0005-0000-0000-0000F02E0000}"/>
    <cellStyle name="Header2 27 2 4" xfId="19060" xr:uid="{00000000-0005-0000-0000-0000F12E0000}"/>
    <cellStyle name="Header2 27 3" xfId="19061" xr:uid="{00000000-0005-0000-0000-0000F22E0000}"/>
    <cellStyle name="Header2 27 3 2" xfId="19062" xr:uid="{00000000-0005-0000-0000-0000F32E0000}"/>
    <cellStyle name="Header2 27 3 2 2" xfId="19063" xr:uid="{00000000-0005-0000-0000-0000F42E0000}"/>
    <cellStyle name="Header2 27 3 2 3" xfId="19064" xr:uid="{00000000-0005-0000-0000-0000F52E0000}"/>
    <cellStyle name="Header2 27 3 3" xfId="19065" xr:uid="{00000000-0005-0000-0000-0000F62E0000}"/>
    <cellStyle name="Header2 27 3 3 2" xfId="19066" xr:uid="{00000000-0005-0000-0000-0000F72E0000}"/>
    <cellStyle name="Header2 27 3 3 3" xfId="19067" xr:uid="{00000000-0005-0000-0000-0000F82E0000}"/>
    <cellStyle name="Header2 27 3 4" xfId="19068" xr:uid="{00000000-0005-0000-0000-0000F92E0000}"/>
    <cellStyle name="Header2 27 3 5" xfId="19069" xr:uid="{00000000-0005-0000-0000-0000FA2E0000}"/>
    <cellStyle name="Header2 27 4" xfId="19070" xr:uid="{00000000-0005-0000-0000-0000FB2E0000}"/>
    <cellStyle name="Header2 27 4 2" xfId="19071" xr:uid="{00000000-0005-0000-0000-0000FC2E0000}"/>
    <cellStyle name="Header2 27 4 3" xfId="19072" xr:uid="{00000000-0005-0000-0000-0000FD2E0000}"/>
    <cellStyle name="Header2 27 5" xfId="19073" xr:uid="{00000000-0005-0000-0000-0000FE2E0000}"/>
    <cellStyle name="Header2 27 5 2" xfId="19074" xr:uid="{00000000-0005-0000-0000-0000FF2E0000}"/>
    <cellStyle name="Header2 27 5 3" xfId="19075" xr:uid="{00000000-0005-0000-0000-0000002F0000}"/>
    <cellStyle name="Header2 27 6" xfId="19076" xr:uid="{00000000-0005-0000-0000-0000012F0000}"/>
    <cellStyle name="Header2 27 7" xfId="19077" xr:uid="{00000000-0005-0000-0000-0000022F0000}"/>
    <cellStyle name="Header2 28" xfId="12102" xr:uid="{00000000-0005-0000-0000-0000032F0000}"/>
    <cellStyle name="Header2 28 2" xfId="19078" xr:uid="{00000000-0005-0000-0000-0000042F0000}"/>
    <cellStyle name="Header2 28 2 2" xfId="19079" xr:uid="{00000000-0005-0000-0000-0000052F0000}"/>
    <cellStyle name="Header2 28 2 2 2" xfId="19080" xr:uid="{00000000-0005-0000-0000-0000062F0000}"/>
    <cellStyle name="Header2 28 2 2 3" xfId="19081" xr:uid="{00000000-0005-0000-0000-0000072F0000}"/>
    <cellStyle name="Header2 28 2 3" xfId="19082" xr:uid="{00000000-0005-0000-0000-0000082F0000}"/>
    <cellStyle name="Header2 28 2 4" xfId="19083" xr:uid="{00000000-0005-0000-0000-0000092F0000}"/>
    <cellStyle name="Header2 28 3" xfId="19084" xr:uid="{00000000-0005-0000-0000-00000A2F0000}"/>
    <cellStyle name="Header2 28 3 2" xfId="19085" xr:uid="{00000000-0005-0000-0000-00000B2F0000}"/>
    <cellStyle name="Header2 28 3 2 2" xfId="19086" xr:uid="{00000000-0005-0000-0000-00000C2F0000}"/>
    <cellStyle name="Header2 28 3 2 3" xfId="19087" xr:uid="{00000000-0005-0000-0000-00000D2F0000}"/>
    <cellStyle name="Header2 28 3 3" xfId="19088" xr:uid="{00000000-0005-0000-0000-00000E2F0000}"/>
    <cellStyle name="Header2 28 3 3 2" xfId="19089" xr:uid="{00000000-0005-0000-0000-00000F2F0000}"/>
    <cellStyle name="Header2 28 3 3 3" xfId="19090" xr:uid="{00000000-0005-0000-0000-0000102F0000}"/>
    <cellStyle name="Header2 28 3 4" xfId="19091" xr:uid="{00000000-0005-0000-0000-0000112F0000}"/>
    <cellStyle name="Header2 28 3 5" xfId="19092" xr:uid="{00000000-0005-0000-0000-0000122F0000}"/>
    <cellStyle name="Header2 28 4" xfId="19093" xr:uid="{00000000-0005-0000-0000-0000132F0000}"/>
    <cellStyle name="Header2 28 4 2" xfId="19094" xr:uid="{00000000-0005-0000-0000-0000142F0000}"/>
    <cellStyle name="Header2 28 4 3" xfId="19095" xr:uid="{00000000-0005-0000-0000-0000152F0000}"/>
    <cellStyle name="Header2 28 5" xfId="19096" xr:uid="{00000000-0005-0000-0000-0000162F0000}"/>
    <cellStyle name="Header2 28 5 2" xfId="19097" xr:uid="{00000000-0005-0000-0000-0000172F0000}"/>
    <cellStyle name="Header2 28 5 3" xfId="19098" xr:uid="{00000000-0005-0000-0000-0000182F0000}"/>
    <cellStyle name="Header2 28 6" xfId="19099" xr:uid="{00000000-0005-0000-0000-0000192F0000}"/>
    <cellStyle name="Header2 28 7" xfId="19100" xr:uid="{00000000-0005-0000-0000-00001A2F0000}"/>
    <cellStyle name="Header2 29" xfId="12103" xr:uid="{00000000-0005-0000-0000-00001B2F0000}"/>
    <cellStyle name="Header2 29 2" xfId="19101" xr:uid="{00000000-0005-0000-0000-00001C2F0000}"/>
    <cellStyle name="Header2 29 2 2" xfId="19102" xr:uid="{00000000-0005-0000-0000-00001D2F0000}"/>
    <cellStyle name="Header2 29 2 2 2" xfId="19103" xr:uid="{00000000-0005-0000-0000-00001E2F0000}"/>
    <cellStyle name="Header2 29 2 2 3" xfId="19104" xr:uid="{00000000-0005-0000-0000-00001F2F0000}"/>
    <cellStyle name="Header2 29 2 3" xfId="19105" xr:uid="{00000000-0005-0000-0000-0000202F0000}"/>
    <cellStyle name="Header2 29 2 4" xfId="19106" xr:uid="{00000000-0005-0000-0000-0000212F0000}"/>
    <cellStyle name="Header2 29 3" xfId="19107" xr:uid="{00000000-0005-0000-0000-0000222F0000}"/>
    <cellStyle name="Header2 29 3 2" xfId="19108" xr:uid="{00000000-0005-0000-0000-0000232F0000}"/>
    <cellStyle name="Header2 29 3 2 2" xfId="19109" xr:uid="{00000000-0005-0000-0000-0000242F0000}"/>
    <cellStyle name="Header2 29 3 2 3" xfId="19110" xr:uid="{00000000-0005-0000-0000-0000252F0000}"/>
    <cellStyle name="Header2 29 3 3" xfId="19111" xr:uid="{00000000-0005-0000-0000-0000262F0000}"/>
    <cellStyle name="Header2 29 3 3 2" xfId="19112" xr:uid="{00000000-0005-0000-0000-0000272F0000}"/>
    <cellStyle name="Header2 29 3 3 3" xfId="19113" xr:uid="{00000000-0005-0000-0000-0000282F0000}"/>
    <cellStyle name="Header2 29 3 4" xfId="19114" xr:uid="{00000000-0005-0000-0000-0000292F0000}"/>
    <cellStyle name="Header2 29 3 5" xfId="19115" xr:uid="{00000000-0005-0000-0000-00002A2F0000}"/>
    <cellStyle name="Header2 29 4" xfId="19116" xr:uid="{00000000-0005-0000-0000-00002B2F0000}"/>
    <cellStyle name="Header2 29 4 2" xfId="19117" xr:uid="{00000000-0005-0000-0000-00002C2F0000}"/>
    <cellStyle name="Header2 29 4 3" xfId="19118" xr:uid="{00000000-0005-0000-0000-00002D2F0000}"/>
    <cellStyle name="Header2 29 5" xfId="19119" xr:uid="{00000000-0005-0000-0000-00002E2F0000}"/>
    <cellStyle name="Header2 29 5 2" xfId="19120" xr:uid="{00000000-0005-0000-0000-00002F2F0000}"/>
    <cellStyle name="Header2 29 5 3" xfId="19121" xr:uid="{00000000-0005-0000-0000-0000302F0000}"/>
    <cellStyle name="Header2 29 6" xfId="19122" xr:uid="{00000000-0005-0000-0000-0000312F0000}"/>
    <cellStyle name="Header2 29 7" xfId="19123" xr:uid="{00000000-0005-0000-0000-0000322F0000}"/>
    <cellStyle name="Header2 3" xfId="4637" xr:uid="{00000000-0005-0000-0000-0000332F0000}"/>
    <cellStyle name="Header2 3 2" xfId="19124" xr:uid="{00000000-0005-0000-0000-0000342F0000}"/>
    <cellStyle name="Header2 3 2 2" xfId="19125" xr:uid="{00000000-0005-0000-0000-0000352F0000}"/>
    <cellStyle name="Header2 3 2 2 2" xfId="19126" xr:uid="{00000000-0005-0000-0000-0000362F0000}"/>
    <cellStyle name="Header2 3 2 2 3" xfId="19127" xr:uid="{00000000-0005-0000-0000-0000372F0000}"/>
    <cellStyle name="Header2 3 2 3" xfId="19128" xr:uid="{00000000-0005-0000-0000-0000382F0000}"/>
    <cellStyle name="Header2 3 2 4" xfId="19129" xr:uid="{00000000-0005-0000-0000-0000392F0000}"/>
    <cellStyle name="Header2 3 3" xfId="19130" xr:uid="{00000000-0005-0000-0000-00003A2F0000}"/>
    <cellStyle name="Header2 3 3 2" xfId="19131" xr:uid="{00000000-0005-0000-0000-00003B2F0000}"/>
    <cellStyle name="Header2 3 3 2 2" xfId="19132" xr:uid="{00000000-0005-0000-0000-00003C2F0000}"/>
    <cellStyle name="Header2 3 3 2 3" xfId="19133" xr:uid="{00000000-0005-0000-0000-00003D2F0000}"/>
    <cellStyle name="Header2 3 3 3" xfId="19134" xr:uid="{00000000-0005-0000-0000-00003E2F0000}"/>
    <cellStyle name="Header2 3 3 3 2" xfId="19135" xr:uid="{00000000-0005-0000-0000-00003F2F0000}"/>
    <cellStyle name="Header2 3 3 3 3" xfId="19136" xr:uid="{00000000-0005-0000-0000-0000402F0000}"/>
    <cellStyle name="Header2 3 3 4" xfId="19137" xr:uid="{00000000-0005-0000-0000-0000412F0000}"/>
    <cellStyle name="Header2 3 3 5" xfId="19138" xr:uid="{00000000-0005-0000-0000-0000422F0000}"/>
    <cellStyle name="Header2 3 4" xfId="19139" xr:uid="{00000000-0005-0000-0000-0000432F0000}"/>
    <cellStyle name="Header2 3 4 2" xfId="19140" xr:uid="{00000000-0005-0000-0000-0000442F0000}"/>
    <cellStyle name="Header2 3 4 3" xfId="19141" xr:uid="{00000000-0005-0000-0000-0000452F0000}"/>
    <cellStyle name="Header2 3 5" xfId="19142" xr:uid="{00000000-0005-0000-0000-0000462F0000}"/>
    <cellStyle name="Header2 3 5 2" xfId="19143" xr:uid="{00000000-0005-0000-0000-0000472F0000}"/>
    <cellStyle name="Header2 3 5 3" xfId="19144" xr:uid="{00000000-0005-0000-0000-0000482F0000}"/>
    <cellStyle name="Header2 3 6" xfId="19145" xr:uid="{00000000-0005-0000-0000-0000492F0000}"/>
    <cellStyle name="Header2 3 7" xfId="19146" xr:uid="{00000000-0005-0000-0000-00004A2F0000}"/>
    <cellStyle name="Header2 30" xfId="12104" xr:uid="{00000000-0005-0000-0000-00004B2F0000}"/>
    <cellStyle name="Header2 30 2" xfId="19147" xr:uid="{00000000-0005-0000-0000-00004C2F0000}"/>
    <cellStyle name="Header2 30 2 2" xfId="19148" xr:uid="{00000000-0005-0000-0000-00004D2F0000}"/>
    <cellStyle name="Header2 30 2 2 2" xfId="19149" xr:uid="{00000000-0005-0000-0000-00004E2F0000}"/>
    <cellStyle name="Header2 30 2 2 3" xfId="19150" xr:uid="{00000000-0005-0000-0000-00004F2F0000}"/>
    <cellStyle name="Header2 30 2 3" xfId="19151" xr:uid="{00000000-0005-0000-0000-0000502F0000}"/>
    <cellStyle name="Header2 30 2 4" xfId="19152" xr:uid="{00000000-0005-0000-0000-0000512F0000}"/>
    <cellStyle name="Header2 30 3" xfId="19153" xr:uid="{00000000-0005-0000-0000-0000522F0000}"/>
    <cellStyle name="Header2 30 3 2" xfId="19154" xr:uid="{00000000-0005-0000-0000-0000532F0000}"/>
    <cellStyle name="Header2 30 3 2 2" xfId="19155" xr:uid="{00000000-0005-0000-0000-0000542F0000}"/>
    <cellStyle name="Header2 30 3 2 3" xfId="19156" xr:uid="{00000000-0005-0000-0000-0000552F0000}"/>
    <cellStyle name="Header2 30 3 3" xfId="19157" xr:uid="{00000000-0005-0000-0000-0000562F0000}"/>
    <cellStyle name="Header2 30 3 3 2" xfId="19158" xr:uid="{00000000-0005-0000-0000-0000572F0000}"/>
    <cellStyle name="Header2 30 3 3 3" xfId="19159" xr:uid="{00000000-0005-0000-0000-0000582F0000}"/>
    <cellStyle name="Header2 30 3 4" xfId="19160" xr:uid="{00000000-0005-0000-0000-0000592F0000}"/>
    <cellStyle name="Header2 30 3 5" xfId="19161" xr:uid="{00000000-0005-0000-0000-00005A2F0000}"/>
    <cellStyle name="Header2 30 4" xfId="19162" xr:uid="{00000000-0005-0000-0000-00005B2F0000}"/>
    <cellStyle name="Header2 30 4 2" xfId="19163" xr:uid="{00000000-0005-0000-0000-00005C2F0000}"/>
    <cellStyle name="Header2 30 4 3" xfId="19164" xr:uid="{00000000-0005-0000-0000-00005D2F0000}"/>
    <cellStyle name="Header2 30 5" xfId="19165" xr:uid="{00000000-0005-0000-0000-00005E2F0000}"/>
    <cellStyle name="Header2 30 5 2" xfId="19166" xr:uid="{00000000-0005-0000-0000-00005F2F0000}"/>
    <cellStyle name="Header2 30 5 3" xfId="19167" xr:uid="{00000000-0005-0000-0000-0000602F0000}"/>
    <cellStyle name="Header2 30 6" xfId="19168" xr:uid="{00000000-0005-0000-0000-0000612F0000}"/>
    <cellStyle name="Header2 30 7" xfId="19169" xr:uid="{00000000-0005-0000-0000-0000622F0000}"/>
    <cellStyle name="Header2 31" xfId="12105" xr:uid="{00000000-0005-0000-0000-0000632F0000}"/>
    <cellStyle name="Header2 31 2" xfId="19170" xr:uid="{00000000-0005-0000-0000-0000642F0000}"/>
    <cellStyle name="Header2 31 2 2" xfId="19171" xr:uid="{00000000-0005-0000-0000-0000652F0000}"/>
    <cellStyle name="Header2 31 2 2 2" xfId="19172" xr:uid="{00000000-0005-0000-0000-0000662F0000}"/>
    <cellStyle name="Header2 31 2 2 3" xfId="19173" xr:uid="{00000000-0005-0000-0000-0000672F0000}"/>
    <cellStyle name="Header2 31 2 3" xfId="19174" xr:uid="{00000000-0005-0000-0000-0000682F0000}"/>
    <cellStyle name="Header2 31 2 4" xfId="19175" xr:uid="{00000000-0005-0000-0000-0000692F0000}"/>
    <cellStyle name="Header2 31 3" xfId="19176" xr:uid="{00000000-0005-0000-0000-00006A2F0000}"/>
    <cellStyle name="Header2 31 3 2" xfId="19177" xr:uid="{00000000-0005-0000-0000-00006B2F0000}"/>
    <cellStyle name="Header2 31 3 2 2" xfId="19178" xr:uid="{00000000-0005-0000-0000-00006C2F0000}"/>
    <cellStyle name="Header2 31 3 2 3" xfId="19179" xr:uid="{00000000-0005-0000-0000-00006D2F0000}"/>
    <cellStyle name="Header2 31 3 3" xfId="19180" xr:uid="{00000000-0005-0000-0000-00006E2F0000}"/>
    <cellStyle name="Header2 31 3 3 2" xfId="19181" xr:uid="{00000000-0005-0000-0000-00006F2F0000}"/>
    <cellStyle name="Header2 31 3 3 3" xfId="19182" xr:uid="{00000000-0005-0000-0000-0000702F0000}"/>
    <cellStyle name="Header2 31 3 4" xfId="19183" xr:uid="{00000000-0005-0000-0000-0000712F0000}"/>
    <cellStyle name="Header2 31 3 5" xfId="19184" xr:uid="{00000000-0005-0000-0000-0000722F0000}"/>
    <cellStyle name="Header2 31 4" xfId="19185" xr:uid="{00000000-0005-0000-0000-0000732F0000}"/>
    <cellStyle name="Header2 31 4 2" xfId="19186" xr:uid="{00000000-0005-0000-0000-0000742F0000}"/>
    <cellStyle name="Header2 31 4 3" xfId="19187" xr:uid="{00000000-0005-0000-0000-0000752F0000}"/>
    <cellStyle name="Header2 31 5" xfId="19188" xr:uid="{00000000-0005-0000-0000-0000762F0000}"/>
    <cellStyle name="Header2 31 5 2" xfId="19189" xr:uid="{00000000-0005-0000-0000-0000772F0000}"/>
    <cellStyle name="Header2 31 5 3" xfId="19190" xr:uid="{00000000-0005-0000-0000-0000782F0000}"/>
    <cellStyle name="Header2 31 6" xfId="19191" xr:uid="{00000000-0005-0000-0000-0000792F0000}"/>
    <cellStyle name="Header2 31 7" xfId="19192" xr:uid="{00000000-0005-0000-0000-00007A2F0000}"/>
    <cellStyle name="Header2 32" xfId="12106" xr:uid="{00000000-0005-0000-0000-00007B2F0000}"/>
    <cellStyle name="Header2 32 2" xfId="19193" xr:uid="{00000000-0005-0000-0000-00007C2F0000}"/>
    <cellStyle name="Header2 32 2 2" xfId="19194" xr:uid="{00000000-0005-0000-0000-00007D2F0000}"/>
    <cellStyle name="Header2 32 2 2 2" xfId="19195" xr:uid="{00000000-0005-0000-0000-00007E2F0000}"/>
    <cellStyle name="Header2 32 2 2 3" xfId="19196" xr:uid="{00000000-0005-0000-0000-00007F2F0000}"/>
    <cellStyle name="Header2 32 2 3" xfId="19197" xr:uid="{00000000-0005-0000-0000-0000802F0000}"/>
    <cellStyle name="Header2 32 2 4" xfId="19198" xr:uid="{00000000-0005-0000-0000-0000812F0000}"/>
    <cellStyle name="Header2 32 3" xfId="19199" xr:uid="{00000000-0005-0000-0000-0000822F0000}"/>
    <cellStyle name="Header2 32 3 2" xfId="19200" xr:uid="{00000000-0005-0000-0000-0000832F0000}"/>
    <cellStyle name="Header2 32 3 2 2" xfId="19201" xr:uid="{00000000-0005-0000-0000-0000842F0000}"/>
    <cellStyle name="Header2 32 3 2 3" xfId="19202" xr:uid="{00000000-0005-0000-0000-0000852F0000}"/>
    <cellStyle name="Header2 32 3 3" xfId="19203" xr:uid="{00000000-0005-0000-0000-0000862F0000}"/>
    <cellStyle name="Header2 32 3 3 2" xfId="19204" xr:uid="{00000000-0005-0000-0000-0000872F0000}"/>
    <cellStyle name="Header2 32 3 3 3" xfId="19205" xr:uid="{00000000-0005-0000-0000-0000882F0000}"/>
    <cellStyle name="Header2 32 3 4" xfId="19206" xr:uid="{00000000-0005-0000-0000-0000892F0000}"/>
    <cellStyle name="Header2 32 3 5" xfId="19207" xr:uid="{00000000-0005-0000-0000-00008A2F0000}"/>
    <cellStyle name="Header2 32 4" xfId="19208" xr:uid="{00000000-0005-0000-0000-00008B2F0000}"/>
    <cellStyle name="Header2 32 4 2" xfId="19209" xr:uid="{00000000-0005-0000-0000-00008C2F0000}"/>
    <cellStyle name="Header2 32 4 3" xfId="19210" xr:uid="{00000000-0005-0000-0000-00008D2F0000}"/>
    <cellStyle name="Header2 32 5" xfId="19211" xr:uid="{00000000-0005-0000-0000-00008E2F0000}"/>
    <cellStyle name="Header2 32 5 2" xfId="19212" xr:uid="{00000000-0005-0000-0000-00008F2F0000}"/>
    <cellStyle name="Header2 32 5 3" xfId="19213" xr:uid="{00000000-0005-0000-0000-0000902F0000}"/>
    <cellStyle name="Header2 32 6" xfId="19214" xr:uid="{00000000-0005-0000-0000-0000912F0000}"/>
    <cellStyle name="Header2 32 7" xfId="19215" xr:uid="{00000000-0005-0000-0000-0000922F0000}"/>
    <cellStyle name="Header2 33" xfId="12107" xr:uid="{00000000-0005-0000-0000-0000932F0000}"/>
    <cellStyle name="Header2 33 2" xfId="19216" xr:uid="{00000000-0005-0000-0000-0000942F0000}"/>
    <cellStyle name="Header2 33 2 2" xfId="19217" xr:uid="{00000000-0005-0000-0000-0000952F0000}"/>
    <cellStyle name="Header2 33 2 2 2" xfId="19218" xr:uid="{00000000-0005-0000-0000-0000962F0000}"/>
    <cellStyle name="Header2 33 2 2 3" xfId="19219" xr:uid="{00000000-0005-0000-0000-0000972F0000}"/>
    <cellStyle name="Header2 33 2 3" xfId="19220" xr:uid="{00000000-0005-0000-0000-0000982F0000}"/>
    <cellStyle name="Header2 33 2 4" xfId="19221" xr:uid="{00000000-0005-0000-0000-0000992F0000}"/>
    <cellStyle name="Header2 33 3" xfId="19222" xr:uid="{00000000-0005-0000-0000-00009A2F0000}"/>
    <cellStyle name="Header2 33 3 2" xfId="19223" xr:uid="{00000000-0005-0000-0000-00009B2F0000}"/>
    <cellStyle name="Header2 33 3 2 2" xfId="19224" xr:uid="{00000000-0005-0000-0000-00009C2F0000}"/>
    <cellStyle name="Header2 33 3 2 3" xfId="19225" xr:uid="{00000000-0005-0000-0000-00009D2F0000}"/>
    <cellStyle name="Header2 33 3 3" xfId="19226" xr:uid="{00000000-0005-0000-0000-00009E2F0000}"/>
    <cellStyle name="Header2 33 3 3 2" xfId="19227" xr:uid="{00000000-0005-0000-0000-00009F2F0000}"/>
    <cellStyle name="Header2 33 3 3 3" xfId="19228" xr:uid="{00000000-0005-0000-0000-0000A02F0000}"/>
    <cellStyle name="Header2 33 3 4" xfId="19229" xr:uid="{00000000-0005-0000-0000-0000A12F0000}"/>
    <cellStyle name="Header2 33 3 5" xfId="19230" xr:uid="{00000000-0005-0000-0000-0000A22F0000}"/>
    <cellStyle name="Header2 33 4" xfId="19231" xr:uid="{00000000-0005-0000-0000-0000A32F0000}"/>
    <cellStyle name="Header2 33 4 2" xfId="19232" xr:uid="{00000000-0005-0000-0000-0000A42F0000}"/>
    <cellStyle name="Header2 33 4 3" xfId="19233" xr:uid="{00000000-0005-0000-0000-0000A52F0000}"/>
    <cellStyle name="Header2 33 5" xfId="19234" xr:uid="{00000000-0005-0000-0000-0000A62F0000}"/>
    <cellStyle name="Header2 33 5 2" xfId="19235" xr:uid="{00000000-0005-0000-0000-0000A72F0000}"/>
    <cellStyle name="Header2 33 5 3" xfId="19236" xr:uid="{00000000-0005-0000-0000-0000A82F0000}"/>
    <cellStyle name="Header2 33 6" xfId="19237" xr:uid="{00000000-0005-0000-0000-0000A92F0000}"/>
    <cellStyle name="Header2 33 7" xfId="19238" xr:uid="{00000000-0005-0000-0000-0000AA2F0000}"/>
    <cellStyle name="Header2 34" xfId="12108" xr:uid="{00000000-0005-0000-0000-0000AB2F0000}"/>
    <cellStyle name="Header2 34 2" xfId="19239" xr:uid="{00000000-0005-0000-0000-0000AC2F0000}"/>
    <cellStyle name="Header2 34 2 2" xfId="19240" xr:uid="{00000000-0005-0000-0000-0000AD2F0000}"/>
    <cellStyle name="Header2 34 2 2 2" xfId="19241" xr:uid="{00000000-0005-0000-0000-0000AE2F0000}"/>
    <cellStyle name="Header2 34 2 2 3" xfId="19242" xr:uid="{00000000-0005-0000-0000-0000AF2F0000}"/>
    <cellStyle name="Header2 34 2 3" xfId="19243" xr:uid="{00000000-0005-0000-0000-0000B02F0000}"/>
    <cellStyle name="Header2 34 2 4" xfId="19244" xr:uid="{00000000-0005-0000-0000-0000B12F0000}"/>
    <cellStyle name="Header2 34 3" xfId="19245" xr:uid="{00000000-0005-0000-0000-0000B22F0000}"/>
    <cellStyle name="Header2 34 3 2" xfId="19246" xr:uid="{00000000-0005-0000-0000-0000B32F0000}"/>
    <cellStyle name="Header2 34 3 2 2" xfId="19247" xr:uid="{00000000-0005-0000-0000-0000B42F0000}"/>
    <cellStyle name="Header2 34 3 2 3" xfId="19248" xr:uid="{00000000-0005-0000-0000-0000B52F0000}"/>
    <cellStyle name="Header2 34 3 3" xfId="19249" xr:uid="{00000000-0005-0000-0000-0000B62F0000}"/>
    <cellStyle name="Header2 34 3 3 2" xfId="19250" xr:uid="{00000000-0005-0000-0000-0000B72F0000}"/>
    <cellStyle name="Header2 34 3 3 3" xfId="19251" xr:uid="{00000000-0005-0000-0000-0000B82F0000}"/>
    <cellStyle name="Header2 34 3 4" xfId="19252" xr:uid="{00000000-0005-0000-0000-0000B92F0000}"/>
    <cellStyle name="Header2 34 3 5" xfId="19253" xr:uid="{00000000-0005-0000-0000-0000BA2F0000}"/>
    <cellStyle name="Header2 34 4" xfId="19254" xr:uid="{00000000-0005-0000-0000-0000BB2F0000}"/>
    <cellStyle name="Header2 34 4 2" xfId="19255" xr:uid="{00000000-0005-0000-0000-0000BC2F0000}"/>
    <cellStyle name="Header2 34 4 3" xfId="19256" xr:uid="{00000000-0005-0000-0000-0000BD2F0000}"/>
    <cellStyle name="Header2 34 5" xfId="19257" xr:uid="{00000000-0005-0000-0000-0000BE2F0000}"/>
    <cellStyle name="Header2 34 5 2" xfId="19258" xr:uid="{00000000-0005-0000-0000-0000BF2F0000}"/>
    <cellStyle name="Header2 34 5 3" xfId="19259" xr:uid="{00000000-0005-0000-0000-0000C02F0000}"/>
    <cellStyle name="Header2 34 6" xfId="19260" xr:uid="{00000000-0005-0000-0000-0000C12F0000}"/>
    <cellStyle name="Header2 34 7" xfId="19261" xr:uid="{00000000-0005-0000-0000-0000C22F0000}"/>
    <cellStyle name="Header2 35" xfId="12109" xr:uid="{00000000-0005-0000-0000-0000C32F0000}"/>
    <cellStyle name="Header2 35 2" xfId="19262" xr:uid="{00000000-0005-0000-0000-0000C42F0000}"/>
    <cellStyle name="Header2 35 2 2" xfId="19263" xr:uid="{00000000-0005-0000-0000-0000C52F0000}"/>
    <cellStyle name="Header2 35 2 2 2" xfId="19264" xr:uid="{00000000-0005-0000-0000-0000C62F0000}"/>
    <cellStyle name="Header2 35 2 2 3" xfId="19265" xr:uid="{00000000-0005-0000-0000-0000C72F0000}"/>
    <cellStyle name="Header2 35 2 3" xfId="19266" xr:uid="{00000000-0005-0000-0000-0000C82F0000}"/>
    <cellStyle name="Header2 35 2 4" xfId="19267" xr:uid="{00000000-0005-0000-0000-0000C92F0000}"/>
    <cellStyle name="Header2 35 3" xfId="19268" xr:uid="{00000000-0005-0000-0000-0000CA2F0000}"/>
    <cellStyle name="Header2 35 3 2" xfId="19269" xr:uid="{00000000-0005-0000-0000-0000CB2F0000}"/>
    <cellStyle name="Header2 35 3 2 2" xfId="19270" xr:uid="{00000000-0005-0000-0000-0000CC2F0000}"/>
    <cellStyle name="Header2 35 3 2 3" xfId="19271" xr:uid="{00000000-0005-0000-0000-0000CD2F0000}"/>
    <cellStyle name="Header2 35 3 3" xfId="19272" xr:uid="{00000000-0005-0000-0000-0000CE2F0000}"/>
    <cellStyle name="Header2 35 3 3 2" xfId="19273" xr:uid="{00000000-0005-0000-0000-0000CF2F0000}"/>
    <cellStyle name="Header2 35 3 3 3" xfId="19274" xr:uid="{00000000-0005-0000-0000-0000D02F0000}"/>
    <cellStyle name="Header2 35 3 4" xfId="19275" xr:uid="{00000000-0005-0000-0000-0000D12F0000}"/>
    <cellStyle name="Header2 35 3 5" xfId="19276" xr:uid="{00000000-0005-0000-0000-0000D22F0000}"/>
    <cellStyle name="Header2 35 4" xfId="19277" xr:uid="{00000000-0005-0000-0000-0000D32F0000}"/>
    <cellStyle name="Header2 35 4 2" xfId="19278" xr:uid="{00000000-0005-0000-0000-0000D42F0000}"/>
    <cellStyle name="Header2 35 4 3" xfId="19279" xr:uid="{00000000-0005-0000-0000-0000D52F0000}"/>
    <cellStyle name="Header2 35 5" xfId="19280" xr:uid="{00000000-0005-0000-0000-0000D62F0000}"/>
    <cellStyle name="Header2 35 5 2" xfId="19281" xr:uid="{00000000-0005-0000-0000-0000D72F0000}"/>
    <cellStyle name="Header2 35 5 3" xfId="19282" xr:uid="{00000000-0005-0000-0000-0000D82F0000}"/>
    <cellStyle name="Header2 35 6" xfId="19283" xr:uid="{00000000-0005-0000-0000-0000D92F0000}"/>
    <cellStyle name="Header2 35 7" xfId="19284" xr:uid="{00000000-0005-0000-0000-0000DA2F0000}"/>
    <cellStyle name="Header2 36" xfId="12110" xr:uid="{00000000-0005-0000-0000-0000DB2F0000}"/>
    <cellStyle name="Header2 36 2" xfId="19285" xr:uid="{00000000-0005-0000-0000-0000DC2F0000}"/>
    <cellStyle name="Header2 36 2 2" xfId="19286" xr:uid="{00000000-0005-0000-0000-0000DD2F0000}"/>
    <cellStyle name="Header2 36 2 2 2" xfId="19287" xr:uid="{00000000-0005-0000-0000-0000DE2F0000}"/>
    <cellStyle name="Header2 36 2 2 3" xfId="19288" xr:uid="{00000000-0005-0000-0000-0000DF2F0000}"/>
    <cellStyle name="Header2 36 2 3" xfId="19289" xr:uid="{00000000-0005-0000-0000-0000E02F0000}"/>
    <cellStyle name="Header2 36 2 4" xfId="19290" xr:uid="{00000000-0005-0000-0000-0000E12F0000}"/>
    <cellStyle name="Header2 36 3" xfId="19291" xr:uid="{00000000-0005-0000-0000-0000E22F0000}"/>
    <cellStyle name="Header2 36 3 2" xfId="19292" xr:uid="{00000000-0005-0000-0000-0000E32F0000}"/>
    <cellStyle name="Header2 36 3 2 2" xfId="19293" xr:uid="{00000000-0005-0000-0000-0000E42F0000}"/>
    <cellStyle name="Header2 36 3 2 3" xfId="19294" xr:uid="{00000000-0005-0000-0000-0000E52F0000}"/>
    <cellStyle name="Header2 36 3 3" xfId="19295" xr:uid="{00000000-0005-0000-0000-0000E62F0000}"/>
    <cellStyle name="Header2 36 3 3 2" xfId="19296" xr:uid="{00000000-0005-0000-0000-0000E72F0000}"/>
    <cellStyle name="Header2 36 3 3 3" xfId="19297" xr:uid="{00000000-0005-0000-0000-0000E82F0000}"/>
    <cellStyle name="Header2 36 3 4" xfId="19298" xr:uid="{00000000-0005-0000-0000-0000E92F0000}"/>
    <cellStyle name="Header2 36 3 5" xfId="19299" xr:uid="{00000000-0005-0000-0000-0000EA2F0000}"/>
    <cellStyle name="Header2 36 4" xfId="19300" xr:uid="{00000000-0005-0000-0000-0000EB2F0000}"/>
    <cellStyle name="Header2 36 4 2" xfId="19301" xr:uid="{00000000-0005-0000-0000-0000EC2F0000}"/>
    <cellStyle name="Header2 36 4 3" xfId="19302" xr:uid="{00000000-0005-0000-0000-0000ED2F0000}"/>
    <cellStyle name="Header2 36 5" xfId="19303" xr:uid="{00000000-0005-0000-0000-0000EE2F0000}"/>
    <cellStyle name="Header2 36 5 2" xfId="19304" xr:uid="{00000000-0005-0000-0000-0000EF2F0000}"/>
    <cellStyle name="Header2 36 5 3" xfId="19305" xr:uid="{00000000-0005-0000-0000-0000F02F0000}"/>
    <cellStyle name="Header2 36 6" xfId="19306" xr:uid="{00000000-0005-0000-0000-0000F12F0000}"/>
    <cellStyle name="Header2 36 7" xfId="19307" xr:uid="{00000000-0005-0000-0000-0000F22F0000}"/>
    <cellStyle name="Header2 37" xfId="12111" xr:uid="{00000000-0005-0000-0000-0000F32F0000}"/>
    <cellStyle name="Header2 37 2" xfId="19308" xr:uid="{00000000-0005-0000-0000-0000F42F0000}"/>
    <cellStyle name="Header2 37 2 2" xfId="19309" xr:uid="{00000000-0005-0000-0000-0000F52F0000}"/>
    <cellStyle name="Header2 37 2 2 2" xfId="19310" xr:uid="{00000000-0005-0000-0000-0000F62F0000}"/>
    <cellStyle name="Header2 37 2 2 3" xfId="19311" xr:uid="{00000000-0005-0000-0000-0000F72F0000}"/>
    <cellStyle name="Header2 37 2 3" xfId="19312" xr:uid="{00000000-0005-0000-0000-0000F82F0000}"/>
    <cellStyle name="Header2 37 2 4" xfId="19313" xr:uid="{00000000-0005-0000-0000-0000F92F0000}"/>
    <cellStyle name="Header2 37 3" xfId="19314" xr:uid="{00000000-0005-0000-0000-0000FA2F0000}"/>
    <cellStyle name="Header2 37 3 2" xfId="19315" xr:uid="{00000000-0005-0000-0000-0000FB2F0000}"/>
    <cellStyle name="Header2 37 3 2 2" xfId="19316" xr:uid="{00000000-0005-0000-0000-0000FC2F0000}"/>
    <cellStyle name="Header2 37 3 2 3" xfId="19317" xr:uid="{00000000-0005-0000-0000-0000FD2F0000}"/>
    <cellStyle name="Header2 37 3 3" xfId="19318" xr:uid="{00000000-0005-0000-0000-0000FE2F0000}"/>
    <cellStyle name="Header2 37 3 3 2" xfId="19319" xr:uid="{00000000-0005-0000-0000-0000FF2F0000}"/>
    <cellStyle name="Header2 37 3 3 3" xfId="19320" xr:uid="{00000000-0005-0000-0000-000000300000}"/>
    <cellStyle name="Header2 37 3 4" xfId="19321" xr:uid="{00000000-0005-0000-0000-000001300000}"/>
    <cellStyle name="Header2 37 3 5" xfId="19322" xr:uid="{00000000-0005-0000-0000-000002300000}"/>
    <cellStyle name="Header2 37 4" xfId="19323" xr:uid="{00000000-0005-0000-0000-000003300000}"/>
    <cellStyle name="Header2 37 4 2" xfId="19324" xr:uid="{00000000-0005-0000-0000-000004300000}"/>
    <cellStyle name="Header2 37 4 3" xfId="19325" xr:uid="{00000000-0005-0000-0000-000005300000}"/>
    <cellStyle name="Header2 37 5" xfId="19326" xr:uid="{00000000-0005-0000-0000-000006300000}"/>
    <cellStyle name="Header2 37 5 2" xfId="19327" xr:uid="{00000000-0005-0000-0000-000007300000}"/>
    <cellStyle name="Header2 37 5 3" xfId="19328" xr:uid="{00000000-0005-0000-0000-000008300000}"/>
    <cellStyle name="Header2 37 6" xfId="19329" xr:uid="{00000000-0005-0000-0000-000009300000}"/>
    <cellStyle name="Header2 37 7" xfId="19330" xr:uid="{00000000-0005-0000-0000-00000A300000}"/>
    <cellStyle name="Header2 38" xfId="12112" xr:uid="{00000000-0005-0000-0000-00000B300000}"/>
    <cellStyle name="Header2 38 2" xfId="19331" xr:uid="{00000000-0005-0000-0000-00000C300000}"/>
    <cellStyle name="Header2 38 2 2" xfId="19332" xr:uid="{00000000-0005-0000-0000-00000D300000}"/>
    <cellStyle name="Header2 38 2 2 2" xfId="19333" xr:uid="{00000000-0005-0000-0000-00000E300000}"/>
    <cellStyle name="Header2 38 2 2 3" xfId="19334" xr:uid="{00000000-0005-0000-0000-00000F300000}"/>
    <cellStyle name="Header2 38 2 3" xfId="19335" xr:uid="{00000000-0005-0000-0000-000010300000}"/>
    <cellStyle name="Header2 38 2 4" xfId="19336" xr:uid="{00000000-0005-0000-0000-000011300000}"/>
    <cellStyle name="Header2 38 3" xfId="19337" xr:uid="{00000000-0005-0000-0000-000012300000}"/>
    <cellStyle name="Header2 38 3 2" xfId="19338" xr:uid="{00000000-0005-0000-0000-000013300000}"/>
    <cellStyle name="Header2 38 3 2 2" xfId="19339" xr:uid="{00000000-0005-0000-0000-000014300000}"/>
    <cellStyle name="Header2 38 3 2 3" xfId="19340" xr:uid="{00000000-0005-0000-0000-000015300000}"/>
    <cellStyle name="Header2 38 3 3" xfId="19341" xr:uid="{00000000-0005-0000-0000-000016300000}"/>
    <cellStyle name="Header2 38 3 3 2" xfId="19342" xr:uid="{00000000-0005-0000-0000-000017300000}"/>
    <cellStyle name="Header2 38 3 3 3" xfId="19343" xr:uid="{00000000-0005-0000-0000-000018300000}"/>
    <cellStyle name="Header2 38 3 4" xfId="19344" xr:uid="{00000000-0005-0000-0000-000019300000}"/>
    <cellStyle name="Header2 38 3 5" xfId="19345" xr:uid="{00000000-0005-0000-0000-00001A300000}"/>
    <cellStyle name="Header2 38 4" xfId="19346" xr:uid="{00000000-0005-0000-0000-00001B300000}"/>
    <cellStyle name="Header2 38 4 2" xfId="19347" xr:uid="{00000000-0005-0000-0000-00001C300000}"/>
    <cellStyle name="Header2 38 4 3" xfId="19348" xr:uid="{00000000-0005-0000-0000-00001D300000}"/>
    <cellStyle name="Header2 38 5" xfId="19349" xr:uid="{00000000-0005-0000-0000-00001E300000}"/>
    <cellStyle name="Header2 38 5 2" xfId="19350" xr:uid="{00000000-0005-0000-0000-00001F300000}"/>
    <cellStyle name="Header2 38 5 3" xfId="19351" xr:uid="{00000000-0005-0000-0000-000020300000}"/>
    <cellStyle name="Header2 38 6" xfId="19352" xr:uid="{00000000-0005-0000-0000-000021300000}"/>
    <cellStyle name="Header2 38 7" xfId="19353" xr:uid="{00000000-0005-0000-0000-000022300000}"/>
    <cellStyle name="Header2 39" xfId="12113" xr:uid="{00000000-0005-0000-0000-000023300000}"/>
    <cellStyle name="Header2 39 2" xfId="19354" xr:uid="{00000000-0005-0000-0000-000024300000}"/>
    <cellStyle name="Header2 39 2 2" xfId="19355" xr:uid="{00000000-0005-0000-0000-000025300000}"/>
    <cellStyle name="Header2 39 2 2 2" xfId="19356" xr:uid="{00000000-0005-0000-0000-000026300000}"/>
    <cellStyle name="Header2 39 2 2 3" xfId="19357" xr:uid="{00000000-0005-0000-0000-000027300000}"/>
    <cellStyle name="Header2 39 2 3" xfId="19358" xr:uid="{00000000-0005-0000-0000-000028300000}"/>
    <cellStyle name="Header2 39 2 4" xfId="19359" xr:uid="{00000000-0005-0000-0000-000029300000}"/>
    <cellStyle name="Header2 39 3" xfId="19360" xr:uid="{00000000-0005-0000-0000-00002A300000}"/>
    <cellStyle name="Header2 39 3 2" xfId="19361" xr:uid="{00000000-0005-0000-0000-00002B300000}"/>
    <cellStyle name="Header2 39 3 2 2" xfId="19362" xr:uid="{00000000-0005-0000-0000-00002C300000}"/>
    <cellStyle name="Header2 39 3 2 3" xfId="19363" xr:uid="{00000000-0005-0000-0000-00002D300000}"/>
    <cellStyle name="Header2 39 3 3" xfId="19364" xr:uid="{00000000-0005-0000-0000-00002E300000}"/>
    <cellStyle name="Header2 39 3 3 2" xfId="19365" xr:uid="{00000000-0005-0000-0000-00002F300000}"/>
    <cellStyle name="Header2 39 3 3 3" xfId="19366" xr:uid="{00000000-0005-0000-0000-000030300000}"/>
    <cellStyle name="Header2 39 3 4" xfId="19367" xr:uid="{00000000-0005-0000-0000-000031300000}"/>
    <cellStyle name="Header2 39 3 5" xfId="19368" xr:uid="{00000000-0005-0000-0000-000032300000}"/>
    <cellStyle name="Header2 39 4" xfId="19369" xr:uid="{00000000-0005-0000-0000-000033300000}"/>
    <cellStyle name="Header2 39 4 2" xfId="19370" xr:uid="{00000000-0005-0000-0000-000034300000}"/>
    <cellStyle name="Header2 39 4 3" xfId="19371" xr:uid="{00000000-0005-0000-0000-000035300000}"/>
    <cellStyle name="Header2 39 5" xfId="19372" xr:uid="{00000000-0005-0000-0000-000036300000}"/>
    <cellStyle name="Header2 39 5 2" xfId="19373" xr:uid="{00000000-0005-0000-0000-000037300000}"/>
    <cellStyle name="Header2 39 5 3" xfId="19374" xr:uid="{00000000-0005-0000-0000-000038300000}"/>
    <cellStyle name="Header2 39 6" xfId="19375" xr:uid="{00000000-0005-0000-0000-000039300000}"/>
    <cellStyle name="Header2 39 7" xfId="19376" xr:uid="{00000000-0005-0000-0000-00003A300000}"/>
    <cellStyle name="Header2 4" xfId="12114" xr:uid="{00000000-0005-0000-0000-00003B300000}"/>
    <cellStyle name="Header2 4 2" xfId="19377" xr:uid="{00000000-0005-0000-0000-00003C300000}"/>
    <cellStyle name="Header2 4 2 2" xfId="19378" xr:uid="{00000000-0005-0000-0000-00003D300000}"/>
    <cellStyle name="Header2 4 2 2 2" xfId="19379" xr:uid="{00000000-0005-0000-0000-00003E300000}"/>
    <cellStyle name="Header2 4 2 2 3" xfId="19380" xr:uid="{00000000-0005-0000-0000-00003F300000}"/>
    <cellStyle name="Header2 4 2 3" xfId="19381" xr:uid="{00000000-0005-0000-0000-000040300000}"/>
    <cellStyle name="Header2 4 2 4" xfId="19382" xr:uid="{00000000-0005-0000-0000-000041300000}"/>
    <cellStyle name="Header2 4 3" xfId="19383" xr:uid="{00000000-0005-0000-0000-000042300000}"/>
    <cellStyle name="Header2 4 3 2" xfId="19384" xr:uid="{00000000-0005-0000-0000-000043300000}"/>
    <cellStyle name="Header2 4 3 2 2" xfId="19385" xr:uid="{00000000-0005-0000-0000-000044300000}"/>
    <cellStyle name="Header2 4 3 2 3" xfId="19386" xr:uid="{00000000-0005-0000-0000-000045300000}"/>
    <cellStyle name="Header2 4 3 3" xfId="19387" xr:uid="{00000000-0005-0000-0000-000046300000}"/>
    <cellStyle name="Header2 4 3 3 2" xfId="19388" xr:uid="{00000000-0005-0000-0000-000047300000}"/>
    <cellStyle name="Header2 4 3 3 3" xfId="19389" xr:uid="{00000000-0005-0000-0000-000048300000}"/>
    <cellStyle name="Header2 4 3 4" xfId="19390" xr:uid="{00000000-0005-0000-0000-000049300000}"/>
    <cellStyle name="Header2 4 3 5" xfId="19391" xr:uid="{00000000-0005-0000-0000-00004A300000}"/>
    <cellStyle name="Header2 4 4" xfId="19392" xr:uid="{00000000-0005-0000-0000-00004B300000}"/>
    <cellStyle name="Header2 4 4 2" xfId="19393" xr:uid="{00000000-0005-0000-0000-00004C300000}"/>
    <cellStyle name="Header2 4 4 3" xfId="19394" xr:uid="{00000000-0005-0000-0000-00004D300000}"/>
    <cellStyle name="Header2 4 5" xfId="19395" xr:uid="{00000000-0005-0000-0000-00004E300000}"/>
    <cellStyle name="Header2 4 5 2" xfId="19396" xr:uid="{00000000-0005-0000-0000-00004F300000}"/>
    <cellStyle name="Header2 4 5 3" xfId="19397" xr:uid="{00000000-0005-0000-0000-000050300000}"/>
    <cellStyle name="Header2 4 6" xfId="19398" xr:uid="{00000000-0005-0000-0000-000051300000}"/>
    <cellStyle name="Header2 4 7" xfId="19399" xr:uid="{00000000-0005-0000-0000-000052300000}"/>
    <cellStyle name="Header2 40" xfId="12115" xr:uid="{00000000-0005-0000-0000-000053300000}"/>
    <cellStyle name="Header2 40 2" xfId="19400" xr:uid="{00000000-0005-0000-0000-000054300000}"/>
    <cellStyle name="Header2 40 2 2" xfId="19401" xr:uid="{00000000-0005-0000-0000-000055300000}"/>
    <cellStyle name="Header2 40 2 2 2" xfId="19402" xr:uid="{00000000-0005-0000-0000-000056300000}"/>
    <cellStyle name="Header2 40 2 2 3" xfId="19403" xr:uid="{00000000-0005-0000-0000-000057300000}"/>
    <cellStyle name="Header2 40 2 3" xfId="19404" xr:uid="{00000000-0005-0000-0000-000058300000}"/>
    <cellStyle name="Header2 40 2 4" xfId="19405" xr:uid="{00000000-0005-0000-0000-000059300000}"/>
    <cellStyle name="Header2 40 3" xfId="19406" xr:uid="{00000000-0005-0000-0000-00005A300000}"/>
    <cellStyle name="Header2 40 3 2" xfId="19407" xr:uid="{00000000-0005-0000-0000-00005B300000}"/>
    <cellStyle name="Header2 40 3 2 2" xfId="19408" xr:uid="{00000000-0005-0000-0000-00005C300000}"/>
    <cellStyle name="Header2 40 3 2 3" xfId="19409" xr:uid="{00000000-0005-0000-0000-00005D300000}"/>
    <cellStyle name="Header2 40 3 3" xfId="19410" xr:uid="{00000000-0005-0000-0000-00005E300000}"/>
    <cellStyle name="Header2 40 3 3 2" xfId="19411" xr:uid="{00000000-0005-0000-0000-00005F300000}"/>
    <cellStyle name="Header2 40 3 3 3" xfId="19412" xr:uid="{00000000-0005-0000-0000-000060300000}"/>
    <cellStyle name="Header2 40 3 4" xfId="19413" xr:uid="{00000000-0005-0000-0000-000061300000}"/>
    <cellStyle name="Header2 40 3 5" xfId="19414" xr:uid="{00000000-0005-0000-0000-000062300000}"/>
    <cellStyle name="Header2 40 4" xfId="19415" xr:uid="{00000000-0005-0000-0000-000063300000}"/>
    <cellStyle name="Header2 40 4 2" xfId="19416" xr:uid="{00000000-0005-0000-0000-000064300000}"/>
    <cellStyle name="Header2 40 4 3" xfId="19417" xr:uid="{00000000-0005-0000-0000-000065300000}"/>
    <cellStyle name="Header2 40 5" xfId="19418" xr:uid="{00000000-0005-0000-0000-000066300000}"/>
    <cellStyle name="Header2 40 5 2" xfId="19419" xr:uid="{00000000-0005-0000-0000-000067300000}"/>
    <cellStyle name="Header2 40 5 3" xfId="19420" xr:uid="{00000000-0005-0000-0000-000068300000}"/>
    <cellStyle name="Header2 40 6" xfId="19421" xr:uid="{00000000-0005-0000-0000-000069300000}"/>
    <cellStyle name="Header2 40 7" xfId="19422" xr:uid="{00000000-0005-0000-0000-00006A300000}"/>
    <cellStyle name="Header2 41" xfId="12116" xr:uid="{00000000-0005-0000-0000-00006B300000}"/>
    <cellStyle name="Header2 41 2" xfId="19423" xr:uid="{00000000-0005-0000-0000-00006C300000}"/>
    <cellStyle name="Header2 41 2 2" xfId="19424" xr:uid="{00000000-0005-0000-0000-00006D300000}"/>
    <cellStyle name="Header2 41 2 2 2" xfId="19425" xr:uid="{00000000-0005-0000-0000-00006E300000}"/>
    <cellStyle name="Header2 41 2 2 3" xfId="19426" xr:uid="{00000000-0005-0000-0000-00006F300000}"/>
    <cellStyle name="Header2 41 2 3" xfId="19427" xr:uid="{00000000-0005-0000-0000-000070300000}"/>
    <cellStyle name="Header2 41 2 4" xfId="19428" xr:uid="{00000000-0005-0000-0000-000071300000}"/>
    <cellStyle name="Header2 41 3" xfId="19429" xr:uid="{00000000-0005-0000-0000-000072300000}"/>
    <cellStyle name="Header2 41 3 2" xfId="19430" xr:uid="{00000000-0005-0000-0000-000073300000}"/>
    <cellStyle name="Header2 41 3 2 2" xfId="19431" xr:uid="{00000000-0005-0000-0000-000074300000}"/>
    <cellStyle name="Header2 41 3 2 3" xfId="19432" xr:uid="{00000000-0005-0000-0000-000075300000}"/>
    <cellStyle name="Header2 41 3 3" xfId="19433" xr:uid="{00000000-0005-0000-0000-000076300000}"/>
    <cellStyle name="Header2 41 3 3 2" xfId="19434" xr:uid="{00000000-0005-0000-0000-000077300000}"/>
    <cellStyle name="Header2 41 3 3 3" xfId="19435" xr:uid="{00000000-0005-0000-0000-000078300000}"/>
    <cellStyle name="Header2 41 3 4" xfId="19436" xr:uid="{00000000-0005-0000-0000-000079300000}"/>
    <cellStyle name="Header2 41 3 5" xfId="19437" xr:uid="{00000000-0005-0000-0000-00007A300000}"/>
    <cellStyle name="Header2 41 4" xfId="19438" xr:uid="{00000000-0005-0000-0000-00007B300000}"/>
    <cellStyle name="Header2 41 4 2" xfId="19439" xr:uid="{00000000-0005-0000-0000-00007C300000}"/>
    <cellStyle name="Header2 41 4 3" xfId="19440" xr:uid="{00000000-0005-0000-0000-00007D300000}"/>
    <cellStyle name="Header2 41 5" xfId="19441" xr:uid="{00000000-0005-0000-0000-00007E300000}"/>
    <cellStyle name="Header2 41 5 2" xfId="19442" xr:uid="{00000000-0005-0000-0000-00007F300000}"/>
    <cellStyle name="Header2 41 5 3" xfId="19443" xr:uid="{00000000-0005-0000-0000-000080300000}"/>
    <cellStyle name="Header2 41 6" xfId="19444" xr:uid="{00000000-0005-0000-0000-000081300000}"/>
    <cellStyle name="Header2 41 7" xfId="19445" xr:uid="{00000000-0005-0000-0000-000082300000}"/>
    <cellStyle name="Header2 42" xfId="12117" xr:uid="{00000000-0005-0000-0000-000083300000}"/>
    <cellStyle name="Header2 42 2" xfId="19446" xr:uid="{00000000-0005-0000-0000-000084300000}"/>
    <cellStyle name="Header2 42 2 2" xfId="19447" xr:uid="{00000000-0005-0000-0000-000085300000}"/>
    <cellStyle name="Header2 42 2 2 2" xfId="19448" xr:uid="{00000000-0005-0000-0000-000086300000}"/>
    <cellStyle name="Header2 42 2 2 3" xfId="19449" xr:uid="{00000000-0005-0000-0000-000087300000}"/>
    <cellStyle name="Header2 42 2 3" xfId="19450" xr:uid="{00000000-0005-0000-0000-000088300000}"/>
    <cellStyle name="Header2 42 2 4" xfId="19451" xr:uid="{00000000-0005-0000-0000-000089300000}"/>
    <cellStyle name="Header2 42 3" xfId="19452" xr:uid="{00000000-0005-0000-0000-00008A300000}"/>
    <cellStyle name="Header2 42 3 2" xfId="19453" xr:uid="{00000000-0005-0000-0000-00008B300000}"/>
    <cellStyle name="Header2 42 3 2 2" xfId="19454" xr:uid="{00000000-0005-0000-0000-00008C300000}"/>
    <cellStyle name="Header2 42 3 2 3" xfId="19455" xr:uid="{00000000-0005-0000-0000-00008D300000}"/>
    <cellStyle name="Header2 42 3 3" xfId="19456" xr:uid="{00000000-0005-0000-0000-00008E300000}"/>
    <cellStyle name="Header2 42 3 3 2" xfId="19457" xr:uid="{00000000-0005-0000-0000-00008F300000}"/>
    <cellStyle name="Header2 42 3 3 3" xfId="19458" xr:uid="{00000000-0005-0000-0000-000090300000}"/>
    <cellStyle name="Header2 42 3 4" xfId="19459" xr:uid="{00000000-0005-0000-0000-000091300000}"/>
    <cellStyle name="Header2 42 3 5" xfId="19460" xr:uid="{00000000-0005-0000-0000-000092300000}"/>
    <cellStyle name="Header2 42 4" xfId="19461" xr:uid="{00000000-0005-0000-0000-000093300000}"/>
    <cellStyle name="Header2 42 4 2" xfId="19462" xr:uid="{00000000-0005-0000-0000-000094300000}"/>
    <cellStyle name="Header2 42 4 3" xfId="19463" xr:uid="{00000000-0005-0000-0000-000095300000}"/>
    <cellStyle name="Header2 42 5" xfId="19464" xr:uid="{00000000-0005-0000-0000-000096300000}"/>
    <cellStyle name="Header2 42 5 2" xfId="19465" xr:uid="{00000000-0005-0000-0000-000097300000}"/>
    <cellStyle name="Header2 42 5 3" xfId="19466" xr:uid="{00000000-0005-0000-0000-000098300000}"/>
    <cellStyle name="Header2 42 6" xfId="19467" xr:uid="{00000000-0005-0000-0000-000099300000}"/>
    <cellStyle name="Header2 42 7" xfId="19468" xr:uid="{00000000-0005-0000-0000-00009A300000}"/>
    <cellStyle name="Header2 43" xfId="12118" xr:uid="{00000000-0005-0000-0000-00009B300000}"/>
    <cellStyle name="Header2 43 2" xfId="19469" xr:uid="{00000000-0005-0000-0000-00009C300000}"/>
    <cellStyle name="Header2 43 2 2" xfId="19470" xr:uid="{00000000-0005-0000-0000-00009D300000}"/>
    <cellStyle name="Header2 43 2 2 2" xfId="19471" xr:uid="{00000000-0005-0000-0000-00009E300000}"/>
    <cellStyle name="Header2 43 2 2 3" xfId="19472" xr:uid="{00000000-0005-0000-0000-00009F300000}"/>
    <cellStyle name="Header2 43 2 3" xfId="19473" xr:uid="{00000000-0005-0000-0000-0000A0300000}"/>
    <cellStyle name="Header2 43 2 4" xfId="19474" xr:uid="{00000000-0005-0000-0000-0000A1300000}"/>
    <cellStyle name="Header2 43 3" xfId="19475" xr:uid="{00000000-0005-0000-0000-0000A2300000}"/>
    <cellStyle name="Header2 43 3 2" xfId="19476" xr:uid="{00000000-0005-0000-0000-0000A3300000}"/>
    <cellStyle name="Header2 43 3 2 2" xfId="19477" xr:uid="{00000000-0005-0000-0000-0000A4300000}"/>
    <cellStyle name="Header2 43 3 2 3" xfId="19478" xr:uid="{00000000-0005-0000-0000-0000A5300000}"/>
    <cellStyle name="Header2 43 3 3" xfId="19479" xr:uid="{00000000-0005-0000-0000-0000A6300000}"/>
    <cellStyle name="Header2 43 3 3 2" xfId="19480" xr:uid="{00000000-0005-0000-0000-0000A7300000}"/>
    <cellStyle name="Header2 43 3 3 3" xfId="19481" xr:uid="{00000000-0005-0000-0000-0000A8300000}"/>
    <cellStyle name="Header2 43 3 4" xfId="19482" xr:uid="{00000000-0005-0000-0000-0000A9300000}"/>
    <cellStyle name="Header2 43 3 5" xfId="19483" xr:uid="{00000000-0005-0000-0000-0000AA300000}"/>
    <cellStyle name="Header2 43 4" xfId="19484" xr:uid="{00000000-0005-0000-0000-0000AB300000}"/>
    <cellStyle name="Header2 43 4 2" xfId="19485" xr:uid="{00000000-0005-0000-0000-0000AC300000}"/>
    <cellStyle name="Header2 43 4 3" xfId="19486" xr:uid="{00000000-0005-0000-0000-0000AD300000}"/>
    <cellStyle name="Header2 43 5" xfId="19487" xr:uid="{00000000-0005-0000-0000-0000AE300000}"/>
    <cellStyle name="Header2 43 5 2" xfId="19488" xr:uid="{00000000-0005-0000-0000-0000AF300000}"/>
    <cellStyle name="Header2 43 5 3" xfId="19489" xr:uid="{00000000-0005-0000-0000-0000B0300000}"/>
    <cellStyle name="Header2 43 6" xfId="19490" xr:uid="{00000000-0005-0000-0000-0000B1300000}"/>
    <cellStyle name="Header2 43 7" xfId="19491" xr:uid="{00000000-0005-0000-0000-0000B2300000}"/>
    <cellStyle name="Header2 44" xfId="12119" xr:uid="{00000000-0005-0000-0000-0000B3300000}"/>
    <cellStyle name="Header2 44 2" xfId="19492" xr:uid="{00000000-0005-0000-0000-0000B4300000}"/>
    <cellStyle name="Header2 44 2 2" xfId="19493" xr:uid="{00000000-0005-0000-0000-0000B5300000}"/>
    <cellStyle name="Header2 44 2 2 2" xfId="19494" xr:uid="{00000000-0005-0000-0000-0000B6300000}"/>
    <cellStyle name="Header2 44 2 2 3" xfId="19495" xr:uid="{00000000-0005-0000-0000-0000B7300000}"/>
    <cellStyle name="Header2 44 2 3" xfId="19496" xr:uid="{00000000-0005-0000-0000-0000B8300000}"/>
    <cellStyle name="Header2 44 2 4" xfId="19497" xr:uid="{00000000-0005-0000-0000-0000B9300000}"/>
    <cellStyle name="Header2 44 3" xfId="19498" xr:uid="{00000000-0005-0000-0000-0000BA300000}"/>
    <cellStyle name="Header2 44 3 2" xfId="19499" xr:uid="{00000000-0005-0000-0000-0000BB300000}"/>
    <cellStyle name="Header2 44 3 2 2" xfId="19500" xr:uid="{00000000-0005-0000-0000-0000BC300000}"/>
    <cellStyle name="Header2 44 3 2 3" xfId="19501" xr:uid="{00000000-0005-0000-0000-0000BD300000}"/>
    <cellStyle name="Header2 44 3 3" xfId="19502" xr:uid="{00000000-0005-0000-0000-0000BE300000}"/>
    <cellStyle name="Header2 44 3 3 2" xfId="19503" xr:uid="{00000000-0005-0000-0000-0000BF300000}"/>
    <cellStyle name="Header2 44 3 3 3" xfId="19504" xr:uid="{00000000-0005-0000-0000-0000C0300000}"/>
    <cellStyle name="Header2 44 3 4" xfId="19505" xr:uid="{00000000-0005-0000-0000-0000C1300000}"/>
    <cellStyle name="Header2 44 3 5" xfId="19506" xr:uid="{00000000-0005-0000-0000-0000C2300000}"/>
    <cellStyle name="Header2 44 4" xfId="19507" xr:uid="{00000000-0005-0000-0000-0000C3300000}"/>
    <cellStyle name="Header2 44 4 2" xfId="19508" xr:uid="{00000000-0005-0000-0000-0000C4300000}"/>
    <cellStyle name="Header2 44 4 3" xfId="19509" xr:uid="{00000000-0005-0000-0000-0000C5300000}"/>
    <cellStyle name="Header2 44 5" xfId="19510" xr:uid="{00000000-0005-0000-0000-0000C6300000}"/>
    <cellStyle name="Header2 44 5 2" xfId="19511" xr:uid="{00000000-0005-0000-0000-0000C7300000}"/>
    <cellStyle name="Header2 44 5 3" xfId="19512" xr:uid="{00000000-0005-0000-0000-0000C8300000}"/>
    <cellStyle name="Header2 44 6" xfId="19513" xr:uid="{00000000-0005-0000-0000-0000C9300000}"/>
    <cellStyle name="Header2 44 7" xfId="19514" xr:uid="{00000000-0005-0000-0000-0000CA300000}"/>
    <cellStyle name="Header2 45" xfId="12120" xr:uid="{00000000-0005-0000-0000-0000CB300000}"/>
    <cellStyle name="Header2 45 2" xfId="19515" xr:uid="{00000000-0005-0000-0000-0000CC300000}"/>
    <cellStyle name="Header2 45 2 2" xfId="19516" xr:uid="{00000000-0005-0000-0000-0000CD300000}"/>
    <cellStyle name="Header2 45 2 2 2" xfId="19517" xr:uid="{00000000-0005-0000-0000-0000CE300000}"/>
    <cellStyle name="Header2 45 2 2 3" xfId="19518" xr:uid="{00000000-0005-0000-0000-0000CF300000}"/>
    <cellStyle name="Header2 45 2 3" xfId="19519" xr:uid="{00000000-0005-0000-0000-0000D0300000}"/>
    <cellStyle name="Header2 45 2 4" xfId="19520" xr:uid="{00000000-0005-0000-0000-0000D1300000}"/>
    <cellStyle name="Header2 45 3" xfId="19521" xr:uid="{00000000-0005-0000-0000-0000D2300000}"/>
    <cellStyle name="Header2 45 3 2" xfId="19522" xr:uid="{00000000-0005-0000-0000-0000D3300000}"/>
    <cellStyle name="Header2 45 3 2 2" xfId="19523" xr:uid="{00000000-0005-0000-0000-0000D4300000}"/>
    <cellStyle name="Header2 45 3 2 3" xfId="19524" xr:uid="{00000000-0005-0000-0000-0000D5300000}"/>
    <cellStyle name="Header2 45 3 3" xfId="19525" xr:uid="{00000000-0005-0000-0000-0000D6300000}"/>
    <cellStyle name="Header2 45 3 3 2" xfId="19526" xr:uid="{00000000-0005-0000-0000-0000D7300000}"/>
    <cellStyle name="Header2 45 3 3 3" xfId="19527" xr:uid="{00000000-0005-0000-0000-0000D8300000}"/>
    <cellStyle name="Header2 45 3 4" xfId="19528" xr:uid="{00000000-0005-0000-0000-0000D9300000}"/>
    <cellStyle name="Header2 45 3 5" xfId="19529" xr:uid="{00000000-0005-0000-0000-0000DA300000}"/>
    <cellStyle name="Header2 45 4" xfId="19530" xr:uid="{00000000-0005-0000-0000-0000DB300000}"/>
    <cellStyle name="Header2 45 4 2" xfId="19531" xr:uid="{00000000-0005-0000-0000-0000DC300000}"/>
    <cellStyle name="Header2 45 4 3" xfId="19532" xr:uid="{00000000-0005-0000-0000-0000DD300000}"/>
    <cellStyle name="Header2 45 5" xfId="19533" xr:uid="{00000000-0005-0000-0000-0000DE300000}"/>
    <cellStyle name="Header2 45 5 2" xfId="19534" xr:uid="{00000000-0005-0000-0000-0000DF300000}"/>
    <cellStyle name="Header2 45 5 3" xfId="19535" xr:uid="{00000000-0005-0000-0000-0000E0300000}"/>
    <cellStyle name="Header2 45 6" xfId="19536" xr:uid="{00000000-0005-0000-0000-0000E1300000}"/>
    <cellStyle name="Header2 45 7" xfId="19537" xr:uid="{00000000-0005-0000-0000-0000E2300000}"/>
    <cellStyle name="Header2 46" xfId="12121" xr:uid="{00000000-0005-0000-0000-0000E3300000}"/>
    <cellStyle name="Header2 46 2" xfId="19538" xr:uid="{00000000-0005-0000-0000-0000E4300000}"/>
    <cellStyle name="Header2 46 2 2" xfId="19539" xr:uid="{00000000-0005-0000-0000-0000E5300000}"/>
    <cellStyle name="Header2 46 2 2 2" xfId="19540" xr:uid="{00000000-0005-0000-0000-0000E6300000}"/>
    <cellStyle name="Header2 46 2 2 3" xfId="19541" xr:uid="{00000000-0005-0000-0000-0000E7300000}"/>
    <cellStyle name="Header2 46 2 3" xfId="19542" xr:uid="{00000000-0005-0000-0000-0000E8300000}"/>
    <cellStyle name="Header2 46 2 4" xfId="19543" xr:uid="{00000000-0005-0000-0000-0000E9300000}"/>
    <cellStyle name="Header2 46 3" xfId="19544" xr:uid="{00000000-0005-0000-0000-0000EA300000}"/>
    <cellStyle name="Header2 46 3 2" xfId="19545" xr:uid="{00000000-0005-0000-0000-0000EB300000}"/>
    <cellStyle name="Header2 46 3 2 2" xfId="19546" xr:uid="{00000000-0005-0000-0000-0000EC300000}"/>
    <cellStyle name="Header2 46 3 2 3" xfId="19547" xr:uid="{00000000-0005-0000-0000-0000ED300000}"/>
    <cellStyle name="Header2 46 3 3" xfId="19548" xr:uid="{00000000-0005-0000-0000-0000EE300000}"/>
    <cellStyle name="Header2 46 3 3 2" xfId="19549" xr:uid="{00000000-0005-0000-0000-0000EF300000}"/>
    <cellStyle name="Header2 46 3 3 3" xfId="19550" xr:uid="{00000000-0005-0000-0000-0000F0300000}"/>
    <cellStyle name="Header2 46 3 4" xfId="19551" xr:uid="{00000000-0005-0000-0000-0000F1300000}"/>
    <cellStyle name="Header2 46 3 5" xfId="19552" xr:uid="{00000000-0005-0000-0000-0000F2300000}"/>
    <cellStyle name="Header2 46 4" xfId="19553" xr:uid="{00000000-0005-0000-0000-0000F3300000}"/>
    <cellStyle name="Header2 46 4 2" xfId="19554" xr:uid="{00000000-0005-0000-0000-0000F4300000}"/>
    <cellStyle name="Header2 46 4 3" xfId="19555" xr:uid="{00000000-0005-0000-0000-0000F5300000}"/>
    <cellStyle name="Header2 46 5" xfId="19556" xr:uid="{00000000-0005-0000-0000-0000F6300000}"/>
    <cellStyle name="Header2 46 5 2" xfId="19557" xr:uid="{00000000-0005-0000-0000-0000F7300000}"/>
    <cellStyle name="Header2 46 5 3" xfId="19558" xr:uid="{00000000-0005-0000-0000-0000F8300000}"/>
    <cellStyle name="Header2 46 6" xfId="19559" xr:uid="{00000000-0005-0000-0000-0000F9300000}"/>
    <cellStyle name="Header2 46 7" xfId="19560" xr:uid="{00000000-0005-0000-0000-0000FA300000}"/>
    <cellStyle name="Header2 47" xfId="12122" xr:uid="{00000000-0005-0000-0000-0000FB300000}"/>
    <cellStyle name="Header2 47 2" xfId="19561" xr:uid="{00000000-0005-0000-0000-0000FC300000}"/>
    <cellStyle name="Header2 47 2 2" xfId="19562" xr:uid="{00000000-0005-0000-0000-0000FD300000}"/>
    <cellStyle name="Header2 47 2 2 2" xfId="19563" xr:uid="{00000000-0005-0000-0000-0000FE300000}"/>
    <cellStyle name="Header2 47 2 2 3" xfId="19564" xr:uid="{00000000-0005-0000-0000-0000FF300000}"/>
    <cellStyle name="Header2 47 2 3" xfId="19565" xr:uid="{00000000-0005-0000-0000-000000310000}"/>
    <cellStyle name="Header2 47 2 4" xfId="19566" xr:uid="{00000000-0005-0000-0000-000001310000}"/>
    <cellStyle name="Header2 47 3" xfId="19567" xr:uid="{00000000-0005-0000-0000-000002310000}"/>
    <cellStyle name="Header2 47 3 2" xfId="19568" xr:uid="{00000000-0005-0000-0000-000003310000}"/>
    <cellStyle name="Header2 47 3 2 2" xfId="19569" xr:uid="{00000000-0005-0000-0000-000004310000}"/>
    <cellStyle name="Header2 47 3 2 3" xfId="19570" xr:uid="{00000000-0005-0000-0000-000005310000}"/>
    <cellStyle name="Header2 47 3 3" xfId="19571" xr:uid="{00000000-0005-0000-0000-000006310000}"/>
    <cellStyle name="Header2 47 3 3 2" xfId="19572" xr:uid="{00000000-0005-0000-0000-000007310000}"/>
    <cellStyle name="Header2 47 3 3 3" xfId="19573" xr:uid="{00000000-0005-0000-0000-000008310000}"/>
    <cellStyle name="Header2 47 3 4" xfId="19574" xr:uid="{00000000-0005-0000-0000-000009310000}"/>
    <cellStyle name="Header2 47 3 5" xfId="19575" xr:uid="{00000000-0005-0000-0000-00000A310000}"/>
    <cellStyle name="Header2 47 4" xfId="19576" xr:uid="{00000000-0005-0000-0000-00000B310000}"/>
    <cellStyle name="Header2 47 4 2" xfId="19577" xr:uid="{00000000-0005-0000-0000-00000C310000}"/>
    <cellStyle name="Header2 47 4 3" xfId="19578" xr:uid="{00000000-0005-0000-0000-00000D310000}"/>
    <cellStyle name="Header2 47 5" xfId="19579" xr:uid="{00000000-0005-0000-0000-00000E310000}"/>
    <cellStyle name="Header2 47 5 2" xfId="19580" xr:uid="{00000000-0005-0000-0000-00000F310000}"/>
    <cellStyle name="Header2 47 5 3" xfId="19581" xr:uid="{00000000-0005-0000-0000-000010310000}"/>
    <cellStyle name="Header2 47 6" xfId="19582" xr:uid="{00000000-0005-0000-0000-000011310000}"/>
    <cellStyle name="Header2 47 7" xfId="19583" xr:uid="{00000000-0005-0000-0000-000012310000}"/>
    <cellStyle name="Header2 48" xfId="12123" xr:uid="{00000000-0005-0000-0000-000013310000}"/>
    <cellStyle name="Header2 48 2" xfId="19584" xr:uid="{00000000-0005-0000-0000-000014310000}"/>
    <cellStyle name="Header2 48 2 2" xfId="19585" xr:uid="{00000000-0005-0000-0000-000015310000}"/>
    <cellStyle name="Header2 48 2 2 2" xfId="19586" xr:uid="{00000000-0005-0000-0000-000016310000}"/>
    <cellStyle name="Header2 48 2 2 3" xfId="19587" xr:uid="{00000000-0005-0000-0000-000017310000}"/>
    <cellStyle name="Header2 48 2 3" xfId="19588" xr:uid="{00000000-0005-0000-0000-000018310000}"/>
    <cellStyle name="Header2 48 2 4" xfId="19589" xr:uid="{00000000-0005-0000-0000-000019310000}"/>
    <cellStyle name="Header2 48 3" xfId="19590" xr:uid="{00000000-0005-0000-0000-00001A310000}"/>
    <cellStyle name="Header2 48 3 2" xfId="19591" xr:uid="{00000000-0005-0000-0000-00001B310000}"/>
    <cellStyle name="Header2 48 3 2 2" xfId="19592" xr:uid="{00000000-0005-0000-0000-00001C310000}"/>
    <cellStyle name="Header2 48 3 2 3" xfId="19593" xr:uid="{00000000-0005-0000-0000-00001D310000}"/>
    <cellStyle name="Header2 48 3 3" xfId="19594" xr:uid="{00000000-0005-0000-0000-00001E310000}"/>
    <cellStyle name="Header2 48 3 3 2" xfId="19595" xr:uid="{00000000-0005-0000-0000-00001F310000}"/>
    <cellStyle name="Header2 48 3 3 3" xfId="19596" xr:uid="{00000000-0005-0000-0000-000020310000}"/>
    <cellStyle name="Header2 48 3 4" xfId="19597" xr:uid="{00000000-0005-0000-0000-000021310000}"/>
    <cellStyle name="Header2 48 3 5" xfId="19598" xr:uid="{00000000-0005-0000-0000-000022310000}"/>
    <cellStyle name="Header2 48 4" xfId="19599" xr:uid="{00000000-0005-0000-0000-000023310000}"/>
    <cellStyle name="Header2 48 4 2" xfId="19600" xr:uid="{00000000-0005-0000-0000-000024310000}"/>
    <cellStyle name="Header2 48 4 3" xfId="19601" xr:uid="{00000000-0005-0000-0000-000025310000}"/>
    <cellStyle name="Header2 48 5" xfId="19602" xr:uid="{00000000-0005-0000-0000-000026310000}"/>
    <cellStyle name="Header2 48 5 2" xfId="19603" xr:uid="{00000000-0005-0000-0000-000027310000}"/>
    <cellStyle name="Header2 48 5 3" xfId="19604" xr:uid="{00000000-0005-0000-0000-000028310000}"/>
    <cellStyle name="Header2 48 6" xfId="19605" xr:uid="{00000000-0005-0000-0000-000029310000}"/>
    <cellStyle name="Header2 48 7" xfId="19606" xr:uid="{00000000-0005-0000-0000-00002A310000}"/>
    <cellStyle name="Header2 49" xfId="12124" xr:uid="{00000000-0005-0000-0000-00002B310000}"/>
    <cellStyle name="Header2 49 2" xfId="19607" xr:uid="{00000000-0005-0000-0000-00002C310000}"/>
    <cellStyle name="Header2 49 2 2" xfId="19608" xr:uid="{00000000-0005-0000-0000-00002D310000}"/>
    <cellStyle name="Header2 49 2 2 2" xfId="19609" xr:uid="{00000000-0005-0000-0000-00002E310000}"/>
    <cellStyle name="Header2 49 2 2 3" xfId="19610" xr:uid="{00000000-0005-0000-0000-00002F310000}"/>
    <cellStyle name="Header2 49 2 3" xfId="19611" xr:uid="{00000000-0005-0000-0000-000030310000}"/>
    <cellStyle name="Header2 49 2 4" xfId="19612" xr:uid="{00000000-0005-0000-0000-000031310000}"/>
    <cellStyle name="Header2 49 3" xfId="19613" xr:uid="{00000000-0005-0000-0000-000032310000}"/>
    <cellStyle name="Header2 49 3 2" xfId="19614" xr:uid="{00000000-0005-0000-0000-000033310000}"/>
    <cellStyle name="Header2 49 3 2 2" xfId="19615" xr:uid="{00000000-0005-0000-0000-000034310000}"/>
    <cellStyle name="Header2 49 3 2 3" xfId="19616" xr:uid="{00000000-0005-0000-0000-000035310000}"/>
    <cellStyle name="Header2 49 3 3" xfId="19617" xr:uid="{00000000-0005-0000-0000-000036310000}"/>
    <cellStyle name="Header2 49 3 3 2" xfId="19618" xr:uid="{00000000-0005-0000-0000-000037310000}"/>
    <cellStyle name="Header2 49 3 3 3" xfId="19619" xr:uid="{00000000-0005-0000-0000-000038310000}"/>
    <cellStyle name="Header2 49 3 4" xfId="19620" xr:uid="{00000000-0005-0000-0000-000039310000}"/>
    <cellStyle name="Header2 49 3 5" xfId="19621" xr:uid="{00000000-0005-0000-0000-00003A310000}"/>
    <cellStyle name="Header2 49 4" xfId="19622" xr:uid="{00000000-0005-0000-0000-00003B310000}"/>
    <cellStyle name="Header2 49 4 2" xfId="19623" xr:uid="{00000000-0005-0000-0000-00003C310000}"/>
    <cellStyle name="Header2 49 4 3" xfId="19624" xr:uid="{00000000-0005-0000-0000-00003D310000}"/>
    <cellStyle name="Header2 49 5" xfId="19625" xr:uid="{00000000-0005-0000-0000-00003E310000}"/>
    <cellStyle name="Header2 49 5 2" xfId="19626" xr:uid="{00000000-0005-0000-0000-00003F310000}"/>
    <cellStyle name="Header2 49 5 3" xfId="19627" xr:uid="{00000000-0005-0000-0000-000040310000}"/>
    <cellStyle name="Header2 49 6" xfId="19628" xr:uid="{00000000-0005-0000-0000-000041310000}"/>
    <cellStyle name="Header2 49 7" xfId="19629" xr:uid="{00000000-0005-0000-0000-000042310000}"/>
    <cellStyle name="Header2 5" xfId="12125" xr:uid="{00000000-0005-0000-0000-000043310000}"/>
    <cellStyle name="Header2 5 2" xfId="19630" xr:uid="{00000000-0005-0000-0000-000044310000}"/>
    <cellStyle name="Header2 5 2 2" xfId="19631" xr:uid="{00000000-0005-0000-0000-000045310000}"/>
    <cellStyle name="Header2 5 2 2 2" xfId="19632" xr:uid="{00000000-0005-0000-0000-000046310000}"/>
    <cellStyle name="Header2 5 2 2 3" xfId="19633" xr:uid="{00000000-0005-0000-0000-000047310000}"/>
    <cellStyle name="Header2 5 2 3" xfId="19634" xr:uid="{00000000-0005-0000-0000-000048310000}"/>
    <cellStyle name="Header2 5 2 4" xfId="19635" xr:uid="{00000000-0005-0000-0000-000049310000}"/>
    <cellStyle name="Header2 5 3" xfId="19636" xr:uid="{00000000-0005-0000-0000-00004A310000}"/>
    <cellStyle name="Header2 5 3 2" xfId="19637" xr:uid="{00000000-0005-0000-0000-00004B310000}"/>
    <cellStyle name="Header2 5 3 2 2" xfId="19638" xr:uid="{00000000-0005-0000-0000-00004C310000}"/>
    <cellStyle name="Header2 5 3 2 3" xfId="19639" xr:uid="{00000000-0005-0000-0000-00004D310000}"/>
    <cellStyle name="Header2 5 3 3" xfId="19640" xr:uid="{00000000-0005-0000-0000-00004E310000}"/>
    <cellStyle name="Header2 5 3 3 2" xfId="19641" xr:uid="{00000000-0005-0000-0000-00004F310000}"/>
    <cellStyle name="Header2 5 3 3 3" xfId="19642" xr:uid="{00000000-0005-0000-0000-000050310000}"/>
    <cellStyle name="Header2 5 3 4" xfId="19643" xr:uid="{00000000-0005-0000-0000-000051310000}"/>
    <cellStyle name="Header2 5 3 5" xfId="19644" xr:uid="{00000000-0005-0000-0000-000052310000}"/>
    <cellStyle name="Header2 5 4" xfId="19645" xr:uid="{00000000-0005-0000-0000-000053310000}"/>
    <cellStyle name="Header2 5 4 2" xfId="19646" xr:uid="{00000000-0005-0000-0000-000054310000}"/>
    <cellStyle name="Header2 5 4 3" xfId="19647" xr:uid="{00000000-0005-0000-0000-000055310000}"/>
    <cellStyle name="Header2 5 5" xfId="19648" xr:uid="{00000000-0005-0000-0000-000056310000}"/>
    <cellStyle name="Header2 5 5 2" xfId="19649" xr:uid="{00000000-0005-0000-0000-000057310000}"/>
    <cellStyle name="Header2 5 5 3" xfId="19650" xr:uid="{00000000-0005-0000-0000-000058310000}"/>
    <cellStyle name="Header2 5 6" xfId="19651" xr:uid="{00000000-0005-0000-0000-000059310000}"/>
    <cellStyle name="Header2 5 7" xfId="19652" xr:uid="{00000000-0005-0000-0000-00005A310000}"/>
    <cellStyle name="Header2 50" xfId="12126" xr:uid="{00000000-0005-0000-0000-00005B310000}"/>
    <cellStyle name="Header2 50 2" xfId="19653" xr:uid="{00000000-0005-0000-0000-00005C310000}"/>
    <cellStyle name="Header2 50 2 2" xfId="19654" xr:uid="{00000000-0005-0000-0000-00005D310000}"/>
    <cellStyle name="Header2 50 2 2 2" xfId="19655" xr:uid="{00000000-0005-0000-0000-00005E310000}"/>
    <cellStyle name="Header2 50 2 2 3" xfId="19656" xr:uid="{00000000-0005-0000-0000-00005F310000}"/>
    <cellStyle name="Header2 50 2 3" xfId="19657" xr:uid="{00000000-0005-0000-0000-000060310000}"/>
    <cellStyle name="Header2 50 2 4" xfId="19658" xr:uid="{00000000-0005-0000-0000-000061310000}"/>
    <cellStyle name="Header2 50 3" xfId="19659" xr:uid="{00000000-0005-0000-0000-000062310000}"/>
    <cellStyle name="Header2 50 3 2" xfId="19660" xr:uid="{00000000-0005-0000-0000-000063310000}"/>
    <cellStyle name="Header2 50 3 2 2" xfId="19661" xr:uid="{00000000-0005-0000-0000-000064310000}"/>
    <cellStyle name="Header2 50 3 2 3" xfId="19662" xr:uid="{00000000-0005-0000-0000-000065310000}"/>
    <cellStyle name="Header2 50 3 3" xfId="19663" xr:uid="{00000000-0005-0000-0000-000066310000}"/>
    <cellStyle name="Header2 50 3 3 2" xfId="19664" xr:uid="{00000000-0005-0000-0000-000067310000}"/>
    <cellStyle name="Header2 50 3 3 3" xfId="19665" xr:uid="{00000000-0005-0000-0000-000068310000}"/>
    <cellStyle name="Header2 50 3 4" xfId="19666" xr:uid="{00000000-0005-0000-0000-000069310000}"/>
    <cellStyle name="Header2 50 3 5" xfId="19667" xr:uid="{00000000-0005-0000-0000-00006A310000}"/>
    <cellStyle name="Header2 50 4" xfId="19668" xr:uid="{00000000-0005-0000-0000-00006B310000}"/>
    <cellStyle name="Header2 50 4 2" xfId="19669" xr:uid="{00000000-0005-0000-0000-00006C310000}"/>
    <cellStyle name="Header2 50 4 3" xfId="19670" xr:uid="{00000000-0005-0000-0000-00006D310000}"/>
    <cellStyle name="Header2 50 5" xfId="19671" xr:uid="{00000000-0005-0000-0000-00006E310000}"/>
    <cellStyle name="Header2 50 5 2" xfId="19672" xr:uid="{00000000-0005-0000-0000-00006F310000}"/>
    <cellStyle name="Header2 50 5 3" xfId="19673" xr:uid="{00000000-0005-0000-0000-000070310000}"/>
    <cellStyle name="Header2 50 6" xfId="19674" xr:uid="{00000000-0005-0000-0000-000071310000}"/>
    <cellStyle name="Header2 50 7" xfId="19675" xr:uid="{00000000-0005-0000-0000-000072310000}"/>
    <cellStyle name="Header2 51" xfId="12127" xr:uid="{00000000-0005-0000-0000-000073310000}"/>
    <cellStyle name="Header2 51 2" xfId="19676" xr:uid="{00000000-0005-0000-0000-000074310000}"/>
    <cellStyle name="Header2 51 2 2" xfId="19677" xr:uid="{00000000-0005-0000-0000-000075310000}"/>
    <cellStyle name="Header2 51 2 2 2" xfId="19678" xr:uid="{00000000-0005-0000-0000-000076310000}"/>
    <cellStyle name="Header2 51 2 2 3" xfId="19679" xr:uid="{00000000-0005-0000-0000-000077310000}"/>
    <cellStyle name="Header2 51 2 3" xfId="19680" xr:uid="{00000000-0005-0000-0000-000078310000}"/>
    <cellStyle name="Header2 51 2 4" xfId="19681" xr:uid="{00000000-0005-0000-0000-000079310000}"/>
    <cellStyle name="Header2 51 3" xfId="19682" xr:uid="{00000000-0005-0000-0000-00007A310000}"/>
    <cellStyle name="Header2 51 3 2" xfId="19683" xr:uid="{00000000-0005-0000-0000-00007B310000}"/>
    <cellStyle name="Header2 51 3 2 2" xfId="19684" xr:uid="{00000000-0005-0000-0000-00007C310000}"/>
    <cellStyle name="Header2 51 3 2 3" xfId="19685" xr:uid="{00000000-0005-0000-0000-00007D310000}"/>
    <cellStyle name="Header2 51 3 3" xfId="19686" xr:uid="{00000000-0005-0000-0000-00007E310000}"/>
    <cellStyle name="Header2 51 3 3 2" xfId="19687" xr:uid="{00000000-0005-0000-0000-00007F310000}"/>
    <cellStyle name="Header2 51 3 3 3" xfId="19688" xr:uid="{00000000-0005-0000-0000-000080310000}"/>
    <cellStyle name="Header2 51 3 4" xfId="19689" xr:uid="{00000000-0005-0000-0000-000081310000}"/>
    <cellStyle name="Header2 51 3 5" xfId="19690" xr:uid="{00000000-0005-0000-0000-000082310000}"/>
    <cellStyle name="Header2 51 4" xfId="19691" xr:uid="{00000000-0005-0000-0000-000083310000}"/>
    <cellStyle name="Header2 51 4 2" xfId="19692" xr:uid="{00000000-0005-0000-0000-000084310000}"/>
    <cellStyle name="Header2 51 4 3" xfId="19693" xr:uid="{00000000-0005-0000-0000-000085310000}"/>
    <cellStyle name="Header2 51 5" xfId="19694" xr:uid="{00000000-0005-0000-0000-000086310000}"/>
    <cellStyle name="Header2 51 5 2" xfId="19695" xr:uid="{00000000-0005-0000-0000-000087310000}"/>
    <cellStyle name="Header2 51 5 3" xfId="19696" xr:uid="{00000000-0005-0000-0000-000088310000}"/>
    <cellStyle name="Header2 51 6" xfId="19697" xr:uid="{00000000-0005-0000-0000-000089310000}"/>
    <cellStyle name="Header2 51 7" xfId="19698" xr:uid="{00000000-0005-0000-0000-00008A310000}"/>
    <cellStyle name="Header2 52" xfId="12128" xr:uid="{00000000-0005-0000-0000-00008B310000}"/>
    <cellStyle name="Header2 52 2" xfId="19699" xr:uid="{00000000-0005-0000-0000-00008C310000}"/>
    <cellStyle name="Header2 52 2 2" xfId="19700" xr:uid="{00000000-0005-0000-0000-00008D310000}"/>
    <cellStyle name="Header2 52 2 2 2" xfId="19701" xr:uid="{00000000-0005-0000-0000-00008E310000}"/>
    <cellStyle name="Header2 52 2 2 3" xfId="19702" xr:uid="{00000000-0005-0000-0000-00008F310000}"/>
    <cellStyle name="Header2 52 2 3" xfId="19703" xr:uid="{00000000-0005-0000-0000-000090310000}"/>
    <cellStyle name="Header2 52 2 4" xfId="19704" xr:uid="{00000000-0005-0000-0000-000091310000}"/>
    <cellStyle name="Header2 52 3" xfId="19705" xr:uid="{00000000-0005-0000-0000-000092310000}"/>
    <cellStyle name="Header2 52 3 2" xfId="19706" xr:uid="{00000000-0005-0000-0000-000093310000}"/>
    <cellStyle name="Header2 52 3 2 2" xfId="19707" xr:uid="{00000000-0005-0000-0000-000094310000}"/>
    <cellStyle name="Header2 52 3 2 3" xfId="19708" xr:uid="{00000000-0005-0000-0000-000095310000}"/>
    <cellStyle name="Header2 52 3 3" xfId="19709" xr:uid="{00000000-0005-0000-0000-000096310000}"/>
    <cellStyle name="Header2 52 3 3 2" xfId="19710" xr:uid="{00000000-0005-0000-0000-000097310000}"/>
    <cellStyle name="Header2 52 3 3 3" xfId="19711" xr:uid="{00000000-0005-0000-0000-000098310000}"/>
    <cellStyle name="Header2 52 3 4" xfId="19712" xr:uid="{00000000-0005-0000-0000-000099310000}"/>
    <cellStyle name="Header2 52 3 5" xfId="19713" xr:uid="{00000000-0005-0000-0000-00009A310000}"/>
    <cellStyle name="Header2 52 4" xfId="19714" xr:uid="{00000000-0005-0000-0000-00009B310000}"/>
    <cellStyle name="Header2 52 4 2" xfId="19715" xr:uid="{00000000-0005-0000-0000-00009C310000}"/>
    <cellStyle name="Header2 52 4 3" xfId="19716" xr:uid="{00000000-0005-0000-0000-00009D310000}"/>
    <cellStyle name="Header2 52 5" xfId="19717" xr:uid="{00000000-0005-0000-0000-00009E310000}"/>
    <cellStyle name="Header2 52 5 2" xfId="19718" xr:uid="{00000000-0005-0000-0000-00009F310000}"/>
    <cellStyle name="Header2 52 5 3" xfId="19719" xr:uid="{00000000-0005-0000-0000-0000A0310000}"/>
    <cellStyle name="Header2 52 6" xfId="19720" xr:uid="{00000000-0005-0000-0000-0000A1310000}"/>
    <cellStyle name="Header2 52 7" xfId="19721" xr:uid="{00000000-0005-0000-0000-0000A2310000}"/>
    <cellStyle name="Header2 53" xfId="12129" xr:uid="{00000000-0005-0000-0000-0000A3310000}"/>
    <cellStyle name="Header2 53 2" xfId="19722" xr:uid="{00000000-0005-0000-0000-0000A4310000}"/>
    <cellStyle name="Header2 53 2 2" xfId="19723" xr:uid="{00000000-0005-0000-0000-0000A5310000}"/>
    <cellStyle name="Header2 53 2 2 2" xfId="19724" xr:uid="{00000000-0005-0000-0000-0000A6310000}"/>
    <cellStyle name="Header2 53 2 2 3" xfId="19725" xr:uid="{00000000-0005-0000-0000-0000A7310000}"/>
    <cellStyle name="Header2 53 2 3" xfId="19726" xr:uid="{00000000-0005-0000-0000-0000A8310000}"/>
    <cellStyle name="Header2 53 2 4" xfId="19727" xr:uid="{00000000-0005-0000-0000-0000A9310000}"/>
    <cellStyle name="Header2 53 3" xfId="19728" xr:uid="{00000000-0005-0000-0000-0000AA310000}"/>
    <cellStyle name="Header2 53 3 2" xfId="19729" xr:uid="{00000000-0005-0000-0000-0000AB310000}"/>
    <cellStyle name="Header2 53 3 2 2" xfId="19730" xr:uid="{00000000-0005-0000-0000-0000AC310000}"/>
    <cellStyle name="Header2 53 3 2 3" xfId="19731" xr:uid="{00000000-0005-0000-0000-0000AD310000}"/>
    <cellStyle name="Header2 53 3 3" xfId="19732" xr:uid="{00000000-0005-0000-0000-0000AE310000}"/>
    <cellStyle name="Header2 53 3 3 2" xfId="19733" xr:uid="{00000000-0005-0000-0000-0000AF310000}"/>
    <cellStyle name="Header2 53 3 3 3" xfId="19734" xr:uid="{00000000-0005-0000-0000-0000B0310000}"/>
    <cellStyle name="Header2 53 3 4" xfId="19735" xr:uid="{00000000-0005-0000-0000-0000B1310000}"/>
    <cellStyle name="Header2 53 3 5" xfId="19736" xr:uid="{00000000-0005-0000-0000-0000B2310000}"/>
    <cellStyle name="Header2 53 4" xfId="19737" xr:uid="{00000000-0005-0000-0000-0000B3310000}"/>
    <cellStyle name="Header2 53 4 2" xfId="19738" xr:uid="{00000000-0005-0000-0000-0000B4310000}"/>
    <cellStyle name="Header2 53 4 3" xfId="19739" xr:uid="{00000000-0005-0000-0000-0000B5310000}"/>
    <cellStyle name="Header2 53 5" xfId="19740" xr:uid="{00000000-0005-0000-0000-0000B6310000}"/>
    <cellStyle name="Header2 53 5 2" xfId="19741" xr:uid="{00000000-0005-0000-0000-0000B7310000}"/>
    <cellStyle name="Header2 53 5 3" xfId="19742" xr:uid="{00000000-0005-0000-0000-0000B8310000}"/>
    <cellStyle name="Header2 53 6" xfId="19743" xr:uid="{00000000-0005-0000-0000-0000B9310000}"/>
    <cellStyle name="Header2 53 7" xfId="19744" xr:uid="{00000000-0005-0000-0000-0000BA310000}"/>
    <cellStyle name="Header2 54" xfId="12130" xr:uid="{00000000-0005-0000-0000-0000BB310000}"/>
    <cellStyle name="Header2 54 2" xfId="19745" xr:uid="{00000000-0005-0000-0000-0000BC310000}"/>
    <cellStyle name="Header2 54 2 2" xfId="19746" xr:uid="{00000000-0005-0000-0000-0000BD310000}"/>
    <cellStyle name="Header2 54 2 2 2" xfId="19747" xr:uid="{00000000-0005-0000-0000-0000BE310000}"/>
    <cellStyle name="Header2 54 2 2 3" xfId="19748" xr:uid="{00000000-0005-0000-0000-0000BF310000}"/>
    <cellStyle name="Header2 54 2 3" xfId="19749" xr:uid="{00000000-0005-0000-0000-0000C0310000}"/>
    <cellStyle name="Header2 54 2 4" xfId="19750" xr:uid="{00000000-0005-0000-0000-0000C1310000}"/>
    <cellStyle name="Header2 54 3" xfId="19751" xr:uid="{00000000-0005-0000-0000-0000C2310000}"/>
    <cellStyle name="Header2 54 3 2" xfId="19752" xr:uid="{00000000-0005-0000-0000-0000C3310000}"/>
    <cellStyle name="Header2 54 3 2 2" xfId="19753" xr:uid="{00000000-0005-0000-0000-0000C4310000}"/>
    <cellStyle name="Header2 54 3 2 3" xfId="19754" xr:uid="{00000000-0005-0000-0000-0000C5310000}"/>
    <cellStyle name="Header2 54 3 3" xfId="19755" xr:uid="{00000000-0005-0000-0000-0000C6310000}"/>
    <cellStyle name="Header2 54 3 3 2" xfId="19756" xr:uid="{00000000-0005-0000-0000-0000C7310000}"/>
    <cellStyle name="Header2 54 3 3 3" xfId="19757" xr:uid="{00000000-0005-0000-0000-0000C8310000}"/>
    <cellStyle name="Header2 54 3 4" xfId="19758" xr:uid="{00000000-0005-0000-0000-0000C9310000}"/>
    <cellStyle name="Header2 54 3 5" xfId="19759" xr:uid="{00000000-0005-0000-0000-0000CA310000}"/>
    <cellStyle name="Header2 54 4" xfId="19760" xr:uid="{00000000-0005-0000-0000-0000CB310000}"/>
    <cellStyle name="Header2 54 4 2" xfId="19761" xr:uid="{00000000-0005-0000-0000-0000CC310000}"/>
    <cellStyle name="Header2 54 4 3" xfId="19762" xr:uid="{00000000-0005-0000-0000-0000CD310000}"/>
    <cellStyle name="Header2 54 5" xfId="19763" xr:uid="{00000000-0005-0000-0000-0000CE310000}"/>
    <cellStyle name="Header2 54 5 2" xfId="19764" xr:uid="{00000000-0005-0000-0000-0000CF310000}"/>
    <cellStyle name="Header2 54 5 3" xfId="19765" xr:uid="{00000000-0005-0000-0000-0000D0310000}"/>
    <cellStyle name="Header2 54 6" xfId="19766" xr:uid="{00000000-0005-0000-0000-0000D1310000}"/>
    <cellStyle name="Header2 54 7" xfId="19767" xr:uid="{00000000-0005-0000-0000-0000D2310000}"/>
    <cellStyle name="Header2 55" xfId="12131" xr:uid="{00000000-0005-0000-0000-0000D3310000}"/>
    <cellStyle name="Header2 55 2" xfId="19768" xr:uid="{00000000-0005-0000-0000-0000D4310000}"/>
    <cellStyle name="Header2 55 2 2" xfId="19769" xr:uid="{00000000-0005-0000-0000-0000D5310000}"/>
    <cellStyle name="Header2 55 2 2 2" xfId="19770" xr:uid="{00000000-0005-0000-0000-0000D6310000}"/>
    <cellStyle name="Header2 55 2 2 3" xfId="19771" xr:uid="{00000000-0005-0000-0000-0000D7310000}"/>
    <cellStyle name="Header2 55 2 3" xfId="19772" xr:uid="{00000000-0005-0000-0000-0000D8310000}"/>
    <cellStyle name="Header2 55 2 4" xfId="19773" xr:uid="{00000000-0005-0000-0000-0000D9310000}"/>
    <cellStyle name="Header2 55 3" xfId="19774" xr:uid="{00000000-0005-0000-0000-0000DA310000}"/>
    <cellStyle name="Header2 55 3 2" xfId="19775" xr:uid="{00000000-0005-0000-0000-0000DB310000}"/>
    <cellStyle name="Header2 55 3 2 2" xfId="19776" xr:uid="{00000000-0005-0000-0000-0000DC310000}"/>
    <cellStyle name="Header2 55 3 2 3" xfId="19777" xr:uid="{00000000-0005-0000-0000-0000DD310000}"/>
    <cellStyle name="Header2 55 3 3" xfId="19778" xr:uid="{00000000-0005-0000-0000-0000DE310000}"/>
    <cellStyle name="Header2 55 3 3 2" xfId="19779" xr:uid="{00000000-0005-0000-0000-0000DF310000}"/>
    <cellStyle name="Header2 55 3 3 3" xfId="19780" xr:uid="{00000000-0005-0000-0000-0000E0310000}"/>
    <cellStyle name="Header2 55 3 4" xfId="19781" xr:uid="{00000000-0005-0000-0000-0000E1310000}"/>
    <cellStyle name="Header2 55 3 5" xfId="19782" xr:uid="{00000000-0005-0000-0000-0000E2310000}"/>
    <cellStyle name="Header2 55 4" xfId="19783" xr:uid="{00000000-0005-0000-0000-0000E3310000}"/>
    <cellStyle name="Header2 55 4 2" xfId="19784" xr:uid="{00000000-0005-0000-0000-0000E4310000}"/>
    <cellStyle name="Header2 55 4 3" xfId="19785" xr:uid="{00000000-0005-0000-0000-0000E5310000}"/>
    <cellStyle name="Header2 55 5" xfId="19786" xr:uid="{00000000-0005-0000-0000-0000E6310000}"/>
    <cellStyle name="Header2 55 5 2" xfId="19787" xr:uid="{00000000-0005-0000-0000-0000E7310000}"/>
    <cellStyle name="Header2 55 5 3" xfId="19788" xr:uid="{00000000-0005-0000-0000-0000E8310000}"/>
    <cellStyle name="Header2 55 6" xfId="19789" xr:uid="{00000000-0005-0000-0000-0000E9310000}"/>
    <cellStyle name="Header2 55 7" xfId="19790" xr:uid="{00000000-0005-0000-0000-0000EA310000}"/>
    <cellStyle name="Header2 56" xfId="12132" xr:uid="{00000000-0005-0000-0000-0000EB310000}"/>
    <cellStyle name="Header2 56 2" xfId="19791" xr:uid="{00000000-0005-0000-0000-0000EC310000}"/>
    <cellStyle name="Header2 56 2 2" xfId="19792" xr:uid="{00000000-0005-0000-0000-0000ED310000}"/>
    <cellStyle name="Header2 56 2 2 2" xfId="19793" xr:uid="{00000000-0005-0000-0000-0000EE310000}"/>
    <cellStyle name="Header2 56 2 2 3" xfId="19794" xr:uid="{00000000-0005-0000-0000-0000EF310000}"/>
    <cellStyle name="Header2 56 2 3" xfId="19795" xr:uid="{00000000-0005-0000-0000-0000F0310000}"/>
    <cellStyle name="Header2 56 2 4" xfId="19796" xr:uid="{00000000-0005-0000-0000-0000F1310000}"/>
    <cellStyle name="Header2 56 3" xfId="19797" xr:uid="{00000000-0005-0000-0000-0000F2310000}"/>
    <cellStyle name="Header2 56 3 2" xfId="19798" xr:uid="{00000000-0005-0000-0000-0000F3310000}"/>
    <cellStyle name="Header2 56 3 2 2" xfId="19799" xr:uid="{00000000-0005-0000-0000-0000F4310000}"/>
    <cellStyle name="Header2 56 3 2 3" xfId="19800" xr:uid="{00000000-0005-0000-0000-0000F5310000}"/>
    <cellStyle name="Header2 56 3 3" xfId="19801" xr:uid="{00000000-0005-0000-0000-0000F6310000}"/>
    <cellStyle name="Header2 56 3 3 2" xfId="19802" xr:uid="{00000000-0005-0000-0000-0000F7310000}"/>
    <cellStyle name="Header2 56 3 3 3" xfId="19803" xr:uid="{00000000-0005-0000-0000-0000F8310000}"/>
    <cellStyle name="Header2 56 3 4" xfId="19804" xr:uid="{00000000-0005-0000-0000-0000F9310000}"/>
    <cellStyle name="Header2 56 3 5" xfId="19805" xr:uid="{00000000-0005-0000-0000-0000FA310000}"/>
    <cellStyle name="Header2 56 4" xfId="19806" xr:uid="{00000000-0005-0000-0000-0000FB310000}"/>
    <cellStyle name="Header2 56 4 2" xfId="19807" xr:uid="{00000000-0005-0000-0000-0000FC310000}"/>
    <cellStyle name="Header2 56 4 3" xfId="19808" xr:uid="{00000000-0005-0000-0000-0000FD310000}"/>
    <cellStyle name="Header2 56 5" xfId="19809" xr:uid="{00000000-0005-0000-0000-0000FE310000}"/>
    <cellStyle name="Header2 56 5 2" xfId="19810" xr:uid="{00000000-0005-0000-0000-0000FF310000}"/>
    <cellStyle name="Header2 56 5 3" xfId="19811" xr:uid="{00000000-0005-0000-0000-000000320000}"/>
    <cellStyle name="Header2 56 6" xfId="19812" xr:uid="{00000000-0005-0000-0000-000001320000}"/>
    <cellStyle name="Header2 56 7" xfId="19813" xr:uid="{00000000-0005-0000-0000-000002320000}"/>
    <cellStyle name="Header2 57" xfId="12133" xr:uid="{00000000-0005-0000-0000-000003320000}"/>
    <cellStyle name="Header2 57 2" xfId="19814" xr:uid="{00000000-0005-0000-0000-000004320000}"/>
    <cellStyle name="Header2 57 2 2" xfId="19815" xr:uid="{00000000-0005-0000-0000-000005320000}"/>
    <cellStyle name="Header2 57 2 2 2" xfId="19816" xr:uid="{00000000-0005-0000-0000-000006320000}"/>
    <cellStyle name="Header2 57 2 2 3" xfId="19817" xr:uid="{00000000-0005-0000-0000-000007320000}"/>
    <cellStyle name="Header2 57 2 3" xfId="19818" xr:uid="{00000000-0005-0000-0000-000008320000}"/>
    <cellStyle name="Header2 57 2 4" xfId="19819" xr:uid="{00000000-0005-0000-0000-000009320000}"/>
    <cellStyle name="Header2 57 3" xfId="19820" xr:uid="{00000000-0005-0000-0000-00000A320000}"/>
    <cellStyle name="Header2 57 3 2" xfId="19821" xr:uid="{00000000-0005-0000-0000-00000B320000}"/>
    <cellStyle name="Header2 57 3 2 2" xfId="19822" xr:uid="{00000000-0005-0000-0000-00000C320000}"/>
    <cellStyle name="Header2 57 3 2 3" xfId="19823" xr:uid="{00000000-0005-0000-0000-00000D320000}"/>
    <cellStyle name="Header2 57 3 3" xfId="19824" xr:uid="{00000000-0005-0000-0000-00000E320000}"/>
    <cellStyle name="Header2 57 3 3 2" xfId="19825" xr:uid="{00000000-0005-0000-0000-00000F320000}"/>
    <cellStyle name="Header2 57 3 3 3" xfId="19826" xr:uid="{00000000-0005-0000-0000-000010320000}"/>
    <cellStyle name="Header2 57 3 4" xfId="19827" xr:uid="{00000000-0005-0000-0000-000011320000}"/>
    <cellStyle name="Header2 57 3 5" xfId="19828" xr:uid="{00000000-0005-0000-0000-000012320000}"/>
    <cellStyle name="Header2 57 4" xfId="19829" xr:uid="{00000000-0005-0000-0000-000013320000}"/>
    <cellStyle name="Header2 57 4 2" xfId="19830" xr:uid="{00000000-0005-0000-0000-000014320000}"/>
    <cellStyle name="Header2 57 4 3" xfId="19831" xr:uid="{00000000-0005-0000-0000-000015320000}"/>
    <cellStyle name="Header2 57 5" xfId="19832" xr:uid="{00000000-0005-0000-0000-000016320000}"/>
    <cellStyle name="Header2 57 5 2" xfId="19833" xr:uid="{00000000-0005-0000-0000-000017320000}"/>
    <cellStyle name="Header2 57 5 3" xfId="19834" xr:uid="{00000000-0005-0000-0000-000018320000}"/>
    <cellStyle name="Header2 57 6" xfId="19835" xr:uid="{00000000-0005-0000-0000-000019320000}"/>
    <cellStyle name="Header2 57 7" xfId="19836" xr:uid="{00000000-0005-0000-0000-00001A320000}"/>
    <cellStyle name="Header2 58" xfId="12134" xr:uid="{00000000-0005-0000-0000-00001B320000}"/>
    <cellStyle name="Header2 58 2" xfId="19837" xr:uid="{00000000-0005-0000-0000-00001C320000}"/>
    <cellStyle name="Header2 58 2 2" xfId="19838" xr:uid="{00000000-0005-0000-0000-00001D320000}"/>
    <cellStyle name="Header2 58 2 2 2" xfId="19839" xr:uid="{00000000-0005-0000-0000-00001E320000}"/>
    <cellStyle name="Header2 58 2 2 3" xfId="19840" xr:uid="{00000000-0005-0000-0000-00001F320000}"/>
    <cellStyle name="Header2 58 2 3" xfId="19841" xr:uid="{00000000-0005-0000-0000-000020320000}"/>
    <cellStyle name="Header2 58 2 4" xfId="19842" xr:uid="{00000000-0005-0000-0000-000021320000}"/>
    <cellStyle name="Header2 58 3" xfId="19843" xr:uid="{00000000-0005-0000-0000-000022320000}"/>
    <cellStyle name="Header2 58 3 2" xfId="19844" xr:uid="{00000000-0005-0000-0000-000023320000}"/>
    <cellStyle name="Header2 58 3 2 2" xfId="19845" xr:uid="{00000000-0005-0000-0000-000024320000}"/>
    <cellStyle name="Header2 58 3 2 3" xfId="19846" xr:uid="{00000000-0005-0000-0000-000025320000}"/>
    <cellStyle name="Header2 58 3 3" xfId="19847" xr:uid="{00000000-0005-0000-0000-000026320000}"/>
    <cellStyle name="Header2 58 3 3 2" xfId="19848" xr:uid="{00000000-0005-0000-0000-000027320000}"/>
    <cellStyle name="Header2 58 3 3 3" xfId="19849" xr:uid="{00000000-0005-0000-0000-000028320000}"/>
    <cellStyle name="Header2 58 3 4" xfId="19850" xr:uid="{00000000-0005-0000-0000-000029320000}"/>
    <cellStyle name="Header2 58 3 5" xfId="19851" xr:uid="{00000000-0005-0000-0000-00002A320000}"/>
    <cellStyle name="Header2 58 4" xfId="19852" xr:uid="{00000000-0005-0000-0000-00002B320000}"/>
    <cellStyle name="Header2 58 4 2" xfId="19853" xr:uid="{00000000-0005-0000-0000-00002C320000}"/>
    <cellStyle name="Header2 58 4 3" xfId="19854" xr:uid="{00000000-0005-0000-0000-00002D320000}"/>
    <cellStyle name="Header2 58 5" xfId="19855" xr:uid="{00000000-0005-0000-0000-00002E320000}"/>
    <cellStyle name="Header2 58 5 2" xfId="19856" xr:uid="{00000000-0005-0000-0000-00002F320000}"/>
    <cellStyle name="Header2 58 5 3" xfId="19857" xr:uid="{00000000-0005-0000-0000-000030320000}"/>
    <cellStyle name="Header2 58 6" xfId="19858" xr:uid="{00000000-0005-0000-0000-000031320000}"/>
    <cellStyle name="Header2 58 7" xfId="19859" xr:uid="{00000000-0005-0000-0000-000032320000}"/>
    <cellStyle name="Header2 59" xfId="19860" xr:uid="{00000000-0005-0000-0000-000033320000}"/>
    <cellStyle name="Header2 59 2" xfId="19861" xr:uid="{00000000-0005-0000-0000-000034320000}"/>
    <cellStyle name="Header2 59 2 2" xfId="19862" xr:uid="{00000000-0005-0000-0000-000035320000}"/>
    <cellStyle name="Header2 59 2 3" xfId="19863" xr:uid="{00000000-0005-0000-0000-000036320000}"/>
    <cellStyle name="Header2 59 3" xfId="19864" xr:uid="{00000000-0005-0000-0000-000037320000}"/>
    <cellStyle name="Header2 59 4" xfId="19865" xr:uid="{00000000-0005-0000-0000-000038320000}"/>
    <cellStyle name="Header2 6" xfId="12135" xr:uid="{00000000-0005-0000-0000-000039320000}"/>
    <cellStyle name="Header2 6 2" xfId="19866" xr:uid="{00000000-0005-0000-0000-00003A320000}"/>
    <cellStyle name="Header2 6 2 2" xfId="19867" xr:uid="{00000000-0005-0000-0000-00003B320000}"/>
    <cellStyle name="Header2 6 2 2 2" xfId="19868" xr:uid="{00000000-0005-0000-0000-00003C320000}"/>
    <cellStyle name="Header2 6 2 2 3" xfId="19869" xr:uid="{00000000-0005-0000-0000-00003D320000}"/>
    <cellStyle name="Header2 6 2 3" xfId="19870" xr:uid="{00000000-0005-0000-0000-00003E320000}"/>
    <cellStyle name="Header2 6 2 4" xfId="19871" xr:uid="{00000000-0005-0000-0000-00003F320000}"/>
    <cellStyle name="Header2 6 3" xfId="19872" xr:uid="{00000000-0005-0000-0000-000040320000}"/>
    <cellStyle name="Header2 6 3 2" xfId="19873" xr:uid="{00000000-0005-0000-0000-000041320000}"/>
    <cellStyle name="Header2 6 3 2 2" xfId="19874" xr:uid="{00000000-0005-0000-0000-000042320000}"/>
    <cellStyle name="Header2 6 3 2 3" xfId="19875" xr:uid="{00000000-0005-0000-0000-000043320000}"/>
    <cellStyle name="Header2 6 3 3" xfId="19876" xr:uid="{00000000-0005-0000-0000-000044320000}"/>
    <cellStyle name="Header2 6 3 3 2" xfId="19877" xr:uid="{00000000-0005-0000-0000-000045320000}"/>
    <cellStyle name="Header2 6 3 3 3" xfId="19878" xr:uid="{00000000-0005-0000-0000-000046320000}"/>
    <cellStyle name="Header2 6 3 4" xfId="19879" xr:uid="{00000000-0005-0000-0000-000047320000}"/>
    <cellStyle name="Header2 6 3 5" xfId="19880" xr:uid="{00000000-0005-0000-0000-000048320000}"/>
    <cellStyle name="Header2 6 4" xfId="19881" xr:uid="{00000000-0005-0000-0000-000049320000}"/>
    <cellStyle name="Header2 6 4 2" xfId="19882" xr:uid="{00000000-0005-0000-0000-00004A320000}"/>
    <cellStyle name="Header2 6 4 3" xfId="19883" xr:uid="{00000000-0005-0000-0000-00004B320000}"/>
    <cellStyle name="Header2 6 5" xfId="19884" xr:uid="{00000000-0005-0000-0000-00004C320000}"/>
    <cellStyle name="Header2 6 5 2" xfId="19885" xr:uid="{00000000-0005-0000-0000-00004D320000}"/>
    <cellStyle name="Header2 6 5 3" xfId="19886" xr:uid="{00000000-0005-0000-0000-00004E320000}"/>
    <cellStyle name="Header2 6 6" xfId="19887" xr:uid="{00000000-0005-0000-0000-00004F320000}"/>
    <cellStyle name="Header2 6 7" xfId="19888" xr:uid="{00000000-0005-0000-0000-000050320000}"/>
    <cellStyle name="Header2 60" xfId="19889" xr:uid="{00000000-0005-0000-0000-000051320000}"/>
    <cellStyle name="Header2 60 2" xfId="19890" xr:uid="{00000000-0005-0000-0000-000052320000}"/>
    <cellStyle name="Header2 60 2 2" xfId="19891" xr:uid="{00000000-0005-0000-0000-000053320000}"/>
    <cellStyle name="Header2 60 2 3" xfId="19892" xr:uid="{00000000-0005-0000-0000-000054320000}"/>
    <cellStyle name="Header2 60 3" xfId="19893" xr:uid="{00000000-0005-0000-0000-000055320000}"/>
    <cellStyle name="Header2 60 3 2" xfId="19894" xr:uid="{00000000-0005-0000-0000-000056320000}"/>
    <cellStyle name="Header2 60 3 3" xfId="19895" xr:uid="{00000000-0005-0000-0000-000057320000}"/>
    <cellStyle name="Header2 60 4" xfId="19896" xr:uid="{00000000-0005-0000-0000-000058320000}"/>
    <cellStyle name="Header2 60 5" xfId="19897" xr:uid="{00000000-0005-0000-0000-000059320000}"/>
    <cellStyle name="Header2 61" xfId="19898" xr:uid="{00000000-0005-0000-0000-00005A320000}"/>
    <cellStyle name="Header2 61 2" xfId="19899" xr:uid="{00000000-0005-0000-0000-00005B320000}"/>
    <cellStyle name="Header2 61 3" xfId="19900" xr:uid="{00000000-0005-0000-0000-00005C320000}"/>
    <cellStyle name="Header2 62" xfId="19901" xr:uid="{00000000-0005-0000-0000-00005D320000}"/>
    <cellStyle name="Header2 62 2" xfId="19902" xr:uid="{00000000-0005-0000-0000-00005E320000}"/>
    <cellStyle name="Header2 62 3" xfId="19903" xr:uid="{00000000-0005-0000-0000-00005F320000}"/>
    <cellStyle name="Header2 63" xfId="19904" xr:uid="{00000000-0005-0000-0000-000060320000}"/>
    <cellStyle name="Header2 64" xfId="19905" xr:uid="{00000000-0005-0000-0000-000061320000}"/>
    <cellStyle name="Header2 7" xfId="12136" xr:uid="{00000000-0005-0000-0000-000062320000}"/>
    <cellStyle name="Header2 7 2" xfId="19906" xr:uid="{00000000-0005-0000-0000-000063320000}"/>
    <cellStyle name="Header2 7 2 2" xfId="19907" xr:uid="{00000000-0005-0000-0000-000064320000}"/>
    <cellStyle name="Header2 7 2 2 2" xfId="19908" xr:uid="{00000000-0005-0000-0000-000065320000}"/>
    <cellStyle name="Header2 7 2 2 3" xfId="19909" xr:uid="{00000000-0005-0000-0000-000066320000}"/>
    <cellStyle name="Header2 7 2 3" xfId="19910" xr:uid="{00000000-0005-0000-0000-000067320000}"/>
    <cellStyle name="Header2 7 2 4" xfId="19911" xr:uid="{00000000-0005-0000-0000-000068320000}"/>
    <cellStyle name="Header2 7 3" xfId="19912" xr:uid="{00000000-0005-0000-0000-000069320000}"/>
    <cellStyle name="Header2 7 3 2" xfId="19913" xr:uid="{00000000-0005-0000-0000-00006A320000}"/>
    <cellStyle name="Header2 7 3 2 2" xfId="19914" xr:uid="{00000000-0005-0000-0000-00006B320000}"/>
    <cellStyle name="Header2 7 3 2 3" xfId="19915" xr:uid="{00000000-0005-0000-0000-00006C320000}"/>
    <cellStyle name="Header2 7 3 3" xfId="19916" xr:uid="{00000000-0005-0000-0000-00006D320000}"/>
    <cellStyle name="Header2 7 3 3 2" xfId="19917" xr:uid="{00000000-0005-0000-0000-00006E320000}"/>
    <cellStyle name="Header2 7 3 3 3" xfId="19918" xr:uid="{00000000-0005-0000-0000-00006F320000}"/>
    <cellStyle name="Header2 7 3 4" xfId="19919" xr:uid="{00000000-0005-0000-0000-000070320000}"/>
    <cellStyle name="Header2 7 3 5" xfId="19920" xr:uid="{00000000-0005-0000-0000-000071320000}"/>
    <cellStyle name="Header2 7 4" xfId="19921" xr:uid="{00000000-0005-0000-0000-000072320000}"/>
    <cellStyle name="Header2 7 4 2" xfId="19922" xr:uid="{00000000-0005-0000-0000-000073320000}"/>
    <cellStyle name="Header2 7 4 3" xfId="19923" xr:uid="{00000000-0005-0000-0000-000074320000}"/>
    <cellStyle name="Header2 7 5" xfId="19924" xr:uid="{00000000-0005-0000-0000-000075320000}"/>
    <cellStyle name="Header2 7 5 2" xfId="19925" xr:uid="{00000000-0005-0000-0000-000076320000}"/>
    <cellStyle name="Header2 7 5 3" xfId="19926" xr:uid="{00000000-0005-0000-0000-000077320000}"/>
    <cellStyle name="Header2 7 6" xfId="19927" xr:uid="{00000000-0005-0000-0000-000078320000}"/>
    <cellStyle name="Header2 7 7" xfId="19928" xr:uid="{00000000-0005-0000-0000-000079320000}"/>
    <cellStyle name="Header2 8" xfId="12137" xr:uid="{00000000-0005-0000-0000-00007A320000}"/>
    <cellStyle name="Header2 8 2" xfId="19929" xr:uid="{00000000-0005-0000-0000-00007B320000}"/>
    <cellStyle name="Header2 8 2 2" xfId="19930" xr:uid="{00000000-0005-0000-0000-00007C320000}"/>
    <cellStyle name="Header2 8 2 2 2" xfId="19931" xr:uid="{00000000-0005-0000-0000-00007D320000}"/>
    <cellStyle name="Header2 8 2 2 3" xfId="19932" xr:uid="{00000000-0005-0000-0000-00007E320000}"/>
    <cellStyle name="Header2 8 2 3" xfId="19933" xr:uid="{00000000-0005-0000-0000-00007F320000}"/>
    <cellStyle name="Header2 8 2 4" xfId="19934" xr:uid="{00000000-0005-0000-0000-000080320000}"/>
    <cellStyle name="Header2 8 3" xfId="19935" xr:uid="{00000000-0005-0000-0000-000081320000}"/>
    <cellStyle name="Header2 8 3 2" xfId="19936" xr:uid="{00000000-0005-0000-0000-000082320000}"/>
    <cellStyle name="Header2 8 3 2 2" xfId="19937" xr:uid="{00000000-0005-0000-0000-000083320000}"/>
    <cellStyle name="Header2 8 3 2 3" xfId="19938" xr:uid="{00000000-0005-0000-0000-000084320000}"/>
    <cellStyle name="Header2 8 3 3" xfId="19939" xr:uid="{00000000-0005-0000-0000-000085320000}"/>
    <cellStyle name="Header2 8 3 3 2" xfId="19940" xr:uid="{00000000-0005-0000-0000-000086320000}"/>
    <cellStyle name="Header2 8 3 3 3" xfId="19941" xr:uid="{00000000-0005-0000-0000-000087320000}"/>
    <cellStyle name="Header2 8 3 4" xfId="19942" xr:uid="{00000000-0005-0000-0000-000088320000}"/>
    <cellStyle name="Header2 8 3 5" xfId="19943" xr:uid="{00000000-0005-0000-0000-000089320000}"/>
    <cellStyle name="Header2 8 4" xfId="19944" xr:uid="{00000000-0005-0000-0000-00008A320000}"/>
    <cellStyle name="Header2 8 4 2" xfId="19945" xr:uid="{00000000-0005-0000-0000-00008B320000}"/>
    <cellStyle name="Header2 8 4 3" xfId="19946" xr:uid="{00000000-0005-0000-0000-00008C320000}"/>
    <cellStyle name="Header2 8 5" xfId="19947" xr:uid="{00000000-0005-0000-0000-00008D320000}"/>
    <cellStyle name="Header2 8 5 2" xfId="19948" xr:uid="{00000000-0005-0000-0000-00008E320000}"/>
    <cellStyle name="Header2 8 5 3" xfId="19949" xr:uid="{00000000-0005-0000-0000-00008F320000}"/>
    <cellStyle name="Header2 8 6" xfId="19950" xr:uid="{00000000-0005-0000-0000-000090320000}"/>
    <cellStyle name="Header2 8 7" xfId="19951" xr:uid="{00000000-0005-0000-0000-000091320000}"/>
    <cellStyle name="Header2 9" xfId="12138" xr:uid="{00000000-0005-0000-0000-000092320000}"/>
    <cellStyle name="Header2 9 2" xfId="19952" xr:uid="{00000000-0005-0000-0000-000093320000}"/>
    <cellStyle name="Header2 9 2 2" xfId="19953" xr:uid="{00000000-0005-0000-0000-000094320000}"/>
    <cellStyle name="Header2 9 2 2 2" xfId="19954" xr:uid="{00000000-0005-0000-0000-000095320000}"/>
    <cellStyle name="Header2 9 2 2 3" xfId="19955" xr:uid="{00000000-0005-0000-0000-000096320000}"/>
    <cellStyle name="Header2 9 2 3" xfId="19956" xr:uid="{00000000-0005-0000-0000-000097320000}"/>
    <cellStyle name="Header2 9 2 4" xfId="19957" xr:uid="{00000000-0005-0000-0000-000098320000}"/>
    <cellStyle name="Header2 9 3" xfId="19958" xr:uid="{00000000-0005-0000-0000-000099320000}"/>
    <cellStyle name="Header2 9 3 2" xfId="19959" xr:uid="{00000000-0005-0000-0000-00009A320000}"/>
    <cellStyle name="Header2 9 3 2 2" xfId="19960" xr:uid="{00000000-0005-0000-0000-00009B320000}"/>
    <cellStyle name="Header2 9 3 2 3" xfId="19961" xr:uid="{00000000-0005-0000-0000-00009C320000}"/>
    <cellStyle name="Header2 9 3 3" xfId="19962" xr:uid="{00000000-0005-0000-0000-00009D320000}"/>
    <cellStyle name="Header2 9 3 3 2" xfId="19963" xr:uid="{00000000-0005-0000-0000-00009E320000}"/>
    <cellStyle name="Header2 9 3 3 3" xfId="19964" xr:uid="{00000000-0005-0000-0000-00009F320000}"/>
    <cellStyle name="Header2 9 3 4" xfId="19965" xr:uid="{00000000-0005-0000-0000-0000A0320000}"/>
    <cellStyle name="Header2 9 3 5" xfId="19966" xr:uid="{00000000-0005-0000-0000-0000A1320000}"/>
    <cellStyle name="Header2 9 4" xfId="19967" xr:uid="{00000000-0005-0000-0000-0000A2320000}"/>
    <cellStyle name="Header2 9 4 2" xfId="19968" xr:uid="{00000000-0005-0000-0000-0000A3320000}"/>
    <cellStyle name="Header2 9 4 3" xfId="19969" xr:uid="{00000000-0005-0000-0000-0000A4320000}"/>
    <cellStyle name="Header2 9 5" xfId="19970" xr:uid="{00000000-0005-0000-0000-0000A5320000}"/>
    <cellStyle name="Header2 9 5 2" xfId="19971" xr:uid="{00000000-0005-0000-0000-0000A6320000}"/>
    <cellStyle name="Header2 9 5 3" xfId="19972" xr:uid="{00000000-0005-0000-0000-0000A7320000}"/>
    <cellStyle name="Header2 9 6" xfId="19973" xr:uid="{00000000-0005-0000-0000-0000A8320000}"/>
    <cellStyle name="Header2 9 7" xfId="19974" xr:uid="{00000000-0005-0000-0000-0000A9320000}"/>
    <cellStyle name="headers" xfId="203" xr:uid="{00000000-0005-0000-0000-0000AA320000}"/>
    <cellStyle name="headers 2" xfId="19975" xr:uid="{00000000-0005-0000-0000-0000AB320000}"/>
    <cellStyle name="headers 3" xfId="19976" xr:uid="{00000000-0005-0000-0000-0000AC320000}"/>
    <cellStyle name="Headin - Style4" xfId="46449" xr:uid="{00000000-0005-0000-0000-0000AD320000}"/>
    <cellStyle name="heading" xfId="204" xr:uid="{00000000-0005-0000-0000-0000AE320000}"/>
    <cellStyle name="Heading 1" xfId="84" xr:uid="{00000000-0005-0000-0000-0000AF320000}"/>
    <cellStyle name="Heading 1 10" xfId="632" xr:uid="{00000000-0005-0000-0000-0000B0320000}"/>
    <cellStyle name="Heading 1 11" xfId="576" xr:uid="{00000000-0005-0000-0000-0000B1320000}"/>
    <cellStyle name="Heading 1 12" xfId="642" xr:uid="{00000000-0005-0000-0000-0000B2320000}"/>
    <cellStyle name="Heading 1 13" xfId="1524" xr:uid="{00000000-0005-0000-0000-0000B3320000}"/>
    <cellStyle name="Heading 1 14" xfId="1525" xr:uid="{00000000-0005-0000-0000-0000B4320000}"/>
    <cellStyle name="Heading 1 15" xfId="1526" xr:uid="{00000000-0005-0000-0000-0000B5320000}"/>
    <cellStyle name="Heading 1 16" xfId="1527" xr:uid="{00000000-0005-0000-0000-0000B6320000}"/>
    <cellStyle name="Heading 1 17" xfId="1528" xr:uid="{00000000-0005-0000-0000-0000B7320000}"/>
    <cellStyle name="Heading 1 18" xfId="1529" xr:uid="{00000000-0005-0000-0000-0000B8320000}"/>
    <cellStyle name="Heading 1 19" xfId="1530" xr:uid="{00000000-0005-0000-0000-0000B9320000}"/>
    <cellStyle name="Heading 1 2" xfId="383" xr:uid="{00000000-0005-0000-0000-0000BA320000}"/>
    <cellStyle name="Heading 1 2 2" xfId="12139" xr:uid="{00000000-0005-0000-0000-0000BB320000}"/>
    <cellStyle name="Heading 1 2 2 2" xfId="12140" xr:uid="{00000000-0005-0000-0000-0000BC320000}"/>
    <cellStyle name="Heading 1 20" xfId="1531" xr:uid="{00000000-0005-0000-0000-0000BD320000}"/>
    <cellStyle name="Heading 1 21" xfId="1532" xr:uid="{00000000-0005-0000-0000-0000BE320000}"/>
    <cellStyle name="Heading 1 22" xfId="1533" xr:uid="{00000000-0005-0000-0000-0000BF320000}"/>
    <cellStyle name="Heading 1 23" xfId="1534" xr:uid="{00000000-0005-0000-0000-0000C0320000}"/>
    <cellStyle name="Heading 1 24" xfId="1535" xr:uid="{00000000-0005-0000-0000-0000C1320000}"/>
    <cellStyle name="Heading 1 25" xfId="1536" xr:uid="{00000000-0005-0000-0000-0000C2320000}"/>
    <cellStyle name="Heading 1 26" xfId="1537" xr:uid="{00000000-0005-0000-0000-0000C3320000}"/>
    <cellStyle name="Heading 1 27" xfId="1538" xr:uid="{00000000-0005-0000-0000-0000C4320000}"/>
    <cellStyle name="Heading 1 28" xfId="1539" xr:uid="{00000000-0005-0000-0000-0000C5320000}"/>
    <cellStyle name="Heading 1 29" xfId="1540" xr:uid="{00000000-0005-0000-0000-0000C6320000}"/>
    <cellStyle name="Heading 1 3" xfId="405" xr:uid="{00000000-0005-0000-0000-0000C7320000}"/>
    <cellStyle name="Heading 1 30" xfId="1541" xr:uid="{00000000-0005-0000-0000-0000C8320000}"/>
    <cellStyle name="Heading 1 31" xfId="1542" xr:uid="{00000000-0005-0000-0000-0000C9320000}"/>
    <cellStyle name="Heading 1 32" xfId="4638" xr:uid="{00000000-0005-0000-0000-0000CA320000}"/>
    <cellStyle name="Heading 1 33" xfId="4639" xr:uid="{00000000-0005-0000-0000-0000CB320000}"/>
    <cellStyle name="Heading 1 34" xfId="4640" xr:uid="{00000000-0005-0000-0000-0000CC320000}"/>
    <cellStyle name="Heading 1 35" xfId="4641" xr:uid="{00000000-0005-0000-0000-0000CD320000}"/>
    <cellStyle name="Heading 1 36" xfId="4642" xr:uid="{00000000-0005-0000-0000-0000CE320000}"/>
    <cellStyle name="Heading 1 37" xfId="4643" xr:uid="{00000000-0005-0000-0000-0000CF320000}"/>
    <cellStyle name="Heading 1 38" xfId="4644" xr:uid="{00000000-0005-0000-0000-0000D0320000}"/>
    <cellStyle name="Heading 1 39" xfId="4645" xr:uid="{00000000-0005-0000-0000-0000D1320000}"/>
    <cellStyle name="Heading 1 4" xfId="373" xr:uid="{00000000-0005-0000-0000-0000D2320000}"/>
    <cellStyle name="Heading 1 4 2" xfId="4646" xr:uid="{00000000-0005-0000-0000-0000D3320000}"/>
    <cellStyle name="Heading 1 4 3" xfId="4647" xr:uid="{00000000-0005-0000-0000-0000D4320000}"/>
    <cellStyle name="Heading 1 4_Sales Schedule" xfId="19977" xr:uid="{00000000-0005-0000-0000-0000D5320000}"/>
    <cellStyle name="Heading 1 40" xfId="4648" xr:uid="{00000000-0005-0000-0000-0000D6320000}"/>
    <cellStyle name="Heading 1 41" xfId="4649" xr:uid="{00000000-0005-0000-0000-0000D7320000}"/>
    <cellStyle name="Heading 1 42" xfId="4650" xr:uid="{00000000-0005-0000-0000-0000D8320000}"/>
    <cellStyle name="Heading 1 43" xfId="4651" xr:uid="{00000000-0005-0000-0000-0000D9320000}"/>
    <cellStyle name="Heading 1 44" xfId="4652" xr:uid="{00000000-0005-0000-0000-0000DA320000}"/>
    <cellStyle name="Heading 1 45" xfId="4653" xr:uid="{00000000-0005-0000-0000-0000DB320000}"/>
    <cellStyle name="Heading 1 46" xfId="4654" xr:uid="{00000000-0005-0000-0000-0000DC320000}"/>
    <cellStyle name="Heading 1 47" xfId="4655" xr:uid="{00000000-0005-0000-0000-0000DD320000}"/>
    <cellStyle name="Heading 1 48" xfId="4656" xr:uid="{00000000-0005-0000-0000-0000DE320000}"/>
    <cellStyle name="Heading 1 49" xfId="4657" xr:uid="{00000000-0005-0000-0000-0000DF320000}"/>
    <cellStyle name="Heading 1 5" xfId="415" xr:uid="{00000000-0005-0000-0000-0000E0320000}"/>
    <cellStyle name="Heading 1 50" xfId="4658" xr:uid="{00000000-0005-0000-0000-0000E1320000}"/>
    <cellStyle name="Heading 1 51" xfId="4659" xr:uid="{00000000-0005-0000-0000-0000E2320000}"/>
    <cellStyle name="Heading 1 52" xfId="4660" xr:uid="{00000000-0005-0000-0000-0000E3320000}"/>
    <cellStyle name="Heading 1 53" xfId="4661" xr:uid="{00000000-0005-0000-0000-0000E4320000}"/>
    <cellStyle name="Heading 1 54" xfId="4662" xr:uid="{00000000-0005-0000-0000-0000E5320000}"/>
    <cellStyle name="Heading 1 55" xfId="4663" xr:uid="{00000000-0005-0000-0000-0000E6320000}"/>
    <cellStyle name="Heading 1 56" xfId="4664" xr:uid="{00000000-0005-0000-0000-0000E7320000}"/>
    <cellStyle name="Heading 1 57" xfId="4665" xr:uid="{00000000-0005-0000-0000-0000E8320000}"/>
    <cellStyle name="Heading 1 58" xfId="12141" xr:uid="{00000000-0005-0000-0000-0000E9320000}"/>
    <cellStyle name="Heading 1 59" xfId="12142" xr:uid="{00000000-0005-0000-0000-0000EA320000}"/>
    <cellStyle name="Heading 1 6" xfId="363" xr:uid="{00000000-0005-0000-0000-0000EB320000}"/>
    <cellStyle name="Heading 1 60" xfId="12143" xr:uid="{00000000-0005-0000-0000-0000EC320000}"/>
    <cellStyle name="Heading 1 61" xfId="12144" xr:uid="{00000000-0005-0000-0000-0000ED320000}"/>
    <cellStyle name="Heading 1 62" xfId="12145" xr:uid="{00000000-0005-0000-0000-0000EE320000}"/>
    <cellStyle name="Heading 1 63" xfId="12146" xr:uid="{00000000-0005-0000-0000-0000EF320000}"/>
    <cellStyle name="Heading 1 64" xfId="12147" xr:uid="{00000000-0005-0000-0000-0000F0320000}"/>
    <cellStyle name="Heading 1 65" xfId="12148" xr:uid="{00000000-0005-0000-0000-0000F1320000}"/>
    <cellStyle name="Heading 1 66" xfId="12149" xr:uid="{00000000-0005-0000-0000-0000F2320000}"/>
    <cellStyle name="Heading 1 67" xfId="12150" xr:uid="{00000000-0005-0000-0000-0000F3320000}"/>
    <cellStyle name="Heading 1 68" xfId="12151" xr:uid="{00000000-0005-0000-0000-0000F4320000}"/>
    <cellStyle name="Heading 1 69" xfId="12152" xr:uid="{00000000-0005-0000-0000-0000F5320000}"/>
    <cellStyle name="Heading 1 7" xfId="609" xr:uid="{00000000-0005-0000-0000-0000F6320000}"/>
    <cellStyle name="Heading 1 70" xfId="12153" xr:uid="{00000000-0005-0000-0000-0000F7320000}"/>
    <cellStyle name="Heading 1 71" xfId="12154" xr:uid="{00000000-0005-0000-0000-0000F8320000}"/>
    <cellStyle name="Heading 1 72" xfId="12155" xr:uid="{00000000-0005-0000-0000-0000F9320000}"/>
    <cellStyle name="Heading 1 73" xfId="12156" xr:uid="{00000000-0005-0000-0000-0000FA320000}"/>
    <cellStyle name="Heading 1 74" xfId="12157" xr:uid="{00000000-0005-0000-0000-0000FB320000}"/>
    <cellStyle name="Heading 1 75" xfId="12158" xr:uid="{00000000-0005-0000-0000-0000FC320000}"/>
    <cellStyle name="Heading 1 76" xfId="12159" xr:uid="{00000000-0005-0000-0000-0000FD320000}"/>
    <cellStyle name="Heading 1 77" xfId="12160" xr:uid="{00000000-0005-0000-0000-0000FE320000}"/>
    <cellStyle name="Heading 1 78" xfId="12161" xr:uid="{00000000-0005-0000-0000-0000FF320000}"/>
    <cellStyle name="Heading 1 79" xfId="12162" xr:uid="{00000000-0005-0000-0000-000000330000}"/>
    <cellStyle name="Heading 1 8" xfId="626" xr:uid="{00000000-0005-0000-0000-000001330000}"/>
    <cellStyle name="Heading 1 80" xfId="12163" xr:uid="{00000000-0005-0000-0000-000002330000}"/>
    <cellStyle name="Heading 1 81" xfId="12164" xr:uid="{00000000-0005-0000-0000-000003330000}"/>
    <cellStyle name="Heading 1 82" xfId="12165" xr:uid="{00000000-0005-0000-0000-000004330000}"/>
    <cellStyle name="Heading 1 83" xfId="12166" xr:uid="{00000000-0005-0000-0000-000005330000}"/>
    <cellStyle name="Heading 1 84" xfId="12167" xr:uid="{00000000-0005-0000-0000-000006330000}"/>
    <cellStyle name="Heading 1 85" xfId="12168" xr:uid="{00000000-0005-0000-0000-000007330000}"/>
    <cellStyle name="Heading 1 86" xfId="12169" xr:uid="{00000000-0005-0000-0000-000008330000}"/>
    <cellStyle name="Heading 1 87" xfId="19978" xr:uid="{00000000-0005-0000-0000-000009330000}"/>
    <cellStyle name="Heading 1 88" xfId="19979" xr:uid="{00000000-0005-0000-0000-00000A330000}"/>
    <cellStyle name="Heading 1 9" xfId="594" xr:uid="{00000000-0005-0000-0000-00000B330000}"/>
    <cellStyle name="heading 10" xfId="19980" xr:uid="{00000000-0005-0000-0000-00000C330000}"/>
    <cellStyle name="heading 11" xfId="19981" xr:uid="{00000000-0005-0000-0000-00000D330000}"/>
    <cellStyle name="heading 12" xfId="19982" xr:uid="{00000000-0005-0000-0000-00000E330000}"/>
    <cellStyle name="Heading 2" xfId="85" xr:uid="{00000000-0005-0000-0000-00000F330000}"/>
    <cellStyle name="Heading 2 10" xfId="631" xr:uid="{00000000-0005-0000-0000-000010330000}"/>
    <cellStyle name="Heading 2 11" xfId="577" xr:uid="{00000000-0005-0000-0000-000011330000}"/>
    <cellStyle name="Heading 2 12" xfId="641" xr:uid="{00000000-0005-0000-0000-000012330000}"/>
    <cellStyle name="Heading 2 13" xfId="1543" xr:uid="{00000000-0005-0000-0000-000013330000}"/>
    <cellStyle name="Heading 2 14" xfId="1544" xr:uid="{00000000-0005-0000-0000-000014330000}"/>
    <cellStyle name="Heading 2 15" xfId="1545" xr:uid="{00000000-0005-0000-0000-000015330000}"/>
    <cellStyle name="Heading 2 16" xfId="1546" xr:uid="{00000000-0005-0000-0000-000016330000}"/>
    <cellStyle name="Heading 2 17" xfId="1547" xr:uid="{00000000-0005-0000-0000-000017330000}"/>
    <cellStyle name="Heading 2 18" xfId="1548" xr:uid="{00000000-0005-0000-0000-000018330000}"/>
    <cellStyle name="Heading 2 19" xfId="1549" xr:uid="{00000000-0005-0000-0000-000019330000}"/>
    <cellStyle name="Heading 2 2" xfId="384" xr:uid="{00000000-0005-0000-0000-00001A330000}"/>
    <cellStyle name="Heading 2 2 2" xfId="12170" xr:uid="{00000000-0005-0000-0000-00001B330000}"/>
    <cellStyle name="Heading 2 2 2 2" xfId="12171" xr:uid="{00000000-0005-0000-0000-00001C330000}"/>
    <cellStyle name="Heading 2 20" xfId="1550" xr:uid="{00000000-0005-0000-0000-00001D330000}"/>
    <cellStyle name="Heading 2 21" xfId="1551" xr:uid="{00000000-0005-0000-0000-00001E330000}"/>
    <cellStyle name="Heading 2 22" xfId="1552" xr:uid="{00000000-0005-0000-0000-00001F330000}"/>
    <cellStyle name="Heading 2 23" xfId="1553" xr:uid="{00000000-0005-0000-0000-000020330000}"/>
    <cellStyle name="Heading 2 24" xfId="1554" xr:uid="{00000000-0005-0000-0000-000021330000}"/>
    <cellStyle name="Heading 2 25" xfId="1555" xr:uid="{00000000-0005-0000-0000-000022330000}"/>
    <cellStyle name="Heading 2 26" xfId="1556" xr:uid="{00000000-0005-0000-0000-000023330000}"/>
    <cellStyle name="Heading 2 27" xfId="1557" xr:uid="{00000000-0005-0000-0000-000024330000}"/>
    <cellStyle name="Heading 2 28" xfId="1558" xr:uid="{00000000-0005-0000-0000-000025330000}"/>
    <cellStyle name="Heading 2 29" xfId="1559" xr:uid="{00000000-0005-0000-0000-000026330000}"/>
    <cellStyle name="Heading 2 3" xfId="404" xr:uid="{00000000-0005-0000-0000-000027330000}"/>
    <cellStyle name="Heading 2 30" xfId="1560" xr:uid="{00000000-0005-0000-0000-000028330000}"/>
    <cellStyle name="Heading 2 31" xfId="1561" xr:uid="{00000000-0005-0000-0000-000029330000}"/>
    <cellStyle name="Heading 2 32" xfId="4666" xr:uid="{00000000-0005-0000-0000-00002A330000}"/>
    <cellStyle name="Heading 2 33" xfId="4667" xr:uid="{00000000-0005-0000-0000-00002B330000}"/>
    <cellStyle name="Heading 2 34" xfId="4668" xr:uid="{00000000-0005-0000-0000-00002C330000}"/>
    <cellStyle name="Heading 2 35" xfId="4669" xr:uid="{00000000-0005-0000-0000-00002D330000}"/>
    <cellStyle name="Heading 2 36" xfId="4670" xr:uid="{00000000-0005-0000-0000-00002E330000}"/>
    <cellStyle name="Heading 2 37" xfId="4671" xr:uid="{00000000-0005-0000-0000-00002F330000}"/>
    <cellStyle name="Heading 2 38" xfId="4672" xr:uid="{00000000-0005-0000-0000-000030330000}"/>
    <cellStyle name="Heading 2 39" xfId="4673" xr:uid="{00000000-0005-0000-0000-000031330000}"/>
    <cellStyle name="Heading 2 4" xfId="374" xr:uid="{00000000-0005-0000-0000-000032330000}"/>
    <cellStyle name="Heading 2 4 2" xfId="4674" xr:uid="{00000000-0005-0000-0000-000033330000}"/>
    <cellStyle name="Heading 2 4 3" xfId="4675" xr:uid="{00000000-0005-0000-0000-000034330000}"/>
    <cellStyle name="Heading 2 4_Sales Schedule" xfId="19983" xr:uid="{00000000-0005-0000-0000-000035330000}"/>
    <cellStyle name="Heading 2 40" xfId="4676" xr:uid="{00000000-0005-0000-0000-000036330000}"/>
    <cellStyle name="Heading 2 41" xfId="4677" xr:uid="{00000000-0005-0000-0000-000037330000}"/>
    <cellStyle name="Heading 2 42" xfId="4678" xr:uid="{00000000-0005-0000-0000-000038330000}"/>
    <cellStyle name="Heading 2 43" xfId="4679" xr:uid="{00000000-0005-0000-0000-000039330000}"/>
    <cellStyle name="Heading 2 44" xfId="4680" xr:uid="{00000000-0005-0000-0000-00003A330000}"/>
    <cellStyle name="Heading 2 45" xfId="4681" xr:uid="{00000000-0005-0000-0000-00003B330000}"/>
    <cellStyle name="Heading 2 46" xfId="4682" xr:uid="{00000000-0005-0000-0000-00003C330000}"/>
    <cellStyle name="Heading 2 47" xfId="4683" xr:uid="{00000000-0005-0000-0000-00003D330000}"/>
    <cellStyle name="Heading 2 48" xfId="4684" xr:uid="{00000000-0005-0000-0000-00003E330000}"/>
    <cellStyle name="Heading 2 49" xfId="4685" xr:uid="{00000000-0005-0000-0000-00003F330000}"/>
    <cellStyle name="Heading 2 5" xfId="414" xr:uid="{00000000-0005-0000-0000-000040330000}"/>
    <cellStyle name="Heading 2 50" xfId="4686" xr:uid="{00000000-0005-0000-0000-000041330000}"/>
    <cellStyle name="Heading 2 51" xfId="4687" xr:uid="{00000000-0005-0000-0000-000042330000}"/>
    <cellStyle name="Heading 2 52" xfId="4688" xr:uid="{00000000-0005-0000-0000-000043330000}"/>
    <cellStyle name="Heading 2 53" xfId="4689" xr:uid="{00000000-0005-0000-0000-000044330000}"/>
    <cellStyle name="Heading 2 54" xfId="4690" xr:uid="{00000000-0005-0000-0000-000045330000}"/>
    <cellStyle name="Heading 2 55" xfId="4691" xr:uid="{00000000-0005-0000-0000-000046330000}"/>
    <cellStyle name="Heading 2 56" xfId="4692" xr:uid="{00000000-0005-0000-0000-000047330000}"/>
    <cellStyle name="Heading 2 57" xfId="4693" xr:uid="{00000000-0005-0000-0000-000048330000}"/>
    <cellStyle name="Heading 2 58" xfId="12172" xr:uid="{00000000-0005-0000-0000-000049330000}"/>
    <cellStyle name="Heading 2 59" xfId="12173" xr:uid="{00000000-0005-0000-0000-00004A330000}"/>
    <cellStyle name="Heading 2 6" xfId="364" xr:uid="{00000000-0005-0000-0000-00004B330000}"/>
    <cellStyle name="Heading 2 60" xfId="12174" xr:uid="{00000000-0005-0000-0000-00004C330000}"/>
    <cellStyle name="Heading 2 61" xfId="12175" xr:uid="{00000000-0005-0000-0000-00004D330000}"/>
    <cellStyle name="Heading 2 62" xfId="12176" xr:uid="{00000000-0005-0000-0000-00004E330000}"/>
    <cellStyle name="Heading 2 63" xfId="12177" xr:uid="{00000000-0005-0000-0000-00004F330000}"/>
    <cellStyle name="Heading 2 64" xfId="12178" xr:uid="{00000000-0005-0000-0000-000050330000}"/>
    <cellStyle name="Heading 2 65" xfId="12179" xr:uid="{00000000-0005-0000-0000-000051330000}"/>
    <cellStyle name="Heading 2 66" xfId="12180" xr:uid="{00000000-0005-0000-0000-000052330000}"/>
    <cellStyle name="Heading 2 67" xfId="12181" xr:uid="{00000000-0005-0000-0000-000053330000}"/>
    <cellStyle name="Heading 2 68" xfId="12182" xr:uid="{00000000-0005-0000-0000-000054330000}"/>
    <cellStyle name="Heading 2 69" xfId="12183" xr:uid="{00000000-0005-0000-0000-000055330000}"/>
    <cellStyle name="Heading 2 7" xfId="610" xr:uid="{00000000-0005-0000-0000-000056330000}"/>
    <cellStyle name="Heading 2 70" xfId="12184" xr:uid="{00000000-0005-0000-0000-000057330000}"/>
    <cellStyle name="Heading 2 71" xfId="12185" xr:uid="{00000000-0005-0000-0000-000058330000}"/>
    <cellStyle name="Heading 2 72" xfId="12186" xr:uid="{00000000-0005-0000-0000-000059330000}"/>
    <cellStyle name="Heading 2 73" xfId="12187" xr:uid="{00000000-0005-0000-0000-00005A330000}"/>
    <cellStyle name="Heading 2 74" xfId="12188" xr:uid="{00000000-0005-0000-0000-00005B330000}"/>
    <cellStyle name="Heading 2 75" xfId="12189" xr:uid="{00000000-0005-0000-0000-00005C330000}"/>
    <cellStyle name="Heading 2 76" xfId="12190" xr:uid="{00000000-0005-0000-0000-00005D330000}"/>
    <cellStyle name="Heading 2 77" xfId="12191" xr:uid="{00000000-0005-0000-0000-00005E330000}"/>
    <cellStyle name="Heading 2 78" xfId="12192" xr:uid="{00000000-0005-0000-0000-00005F330000}"/>
    <cellStyle name="Heading 2 79" xfId="12193" xr:uid="{00000000-0005-0000-0000-000060330000}"/>
    <cellStyle name="Heading 2 8" xfId="625" xr:uid="{00000000-0005-0000-0000-000061330000}"/>
    <cellStyle name="Heading 2 80" xfId="12194" xr:uid="{00000000-0005-0000-0000-000062330000}"/>
    <cellStyle name="Heading 2 81" xfId="12195" xr:uid="{00000000-0005-0000-0000-000063330000}"/>
    <cellStyle name="Heading 2 82" xfId="12196" xr:uid="{00000000-0005-0000-0000-000064330000}"/>
    <cellStyle name="Heading 2 83" xfId="12197" xr:uid="{00000000-0005-0000-0000-000065330000}"/>
    <cellStyle name="Heading 2 84" xfId="12198" xr:uid="{00000000-0005-0000-0000-000066330000}"/>
    <cellStyle name="Heading 2 85" xfId="12199" xr:uid="{00000000-0005-0000-0000-000067330000}"/>
    <cellStyle name="Heading 2 86" xfId="12200" xr:uid="{00000000-0005-0000-0000-000068330000}"/>
    <cellStyle name="Heading 2 87" xfId="19984" xr:uid="{00000000-0005-0000-0000-000069330000}"/>
    <cellStyle name="Heading 2 88" xfId="19985" xr:uid="{00000000-0005-0000-0000-00006A330000}"/>
    <cellStyle name="Heading 2 9" xfId="595" xr:uid="{00000000-0005-0000-0000-00006B330000}"/>
    <cellStyle name="Heading 2_Sales Schedule" xfId="19986" xr:uid="{00000000-0005-0000-0000-00006C330000}"/>
    <cellStyle name="Heading 3" xfId="86" xr:uid="{00000000-0005-0000-0000-00006D330000}"/>
    <cellStyle name="Heading 3 10" xfId="630" xr:uid="{00000000-0005-0000-0000-00006E330000}"/>
    <cellStyle name="Heading 3 10 2" xfId="19987" xr:uid="{00000000-0005-0000-0000-00006F330000}"/>
    <cellStyle name="Heading 3 10 2 2" xfId="19988" xr:uid="{00000000-0005-0000-0000-000070330000}"/>
    <cellStyle name="Heading 3 10 2 2 2" xfId="19989" xr:uid="{00000000-0005-0000-0000-000071330000}"/>
    <cellStyle name="Heading 3 10 2 2 3" xfId="19990" xr:uid="{00000000-0005-0000-0000-000072330000}"/>
    <cellStyle name="Heading 3 10 2 3" xfId="19991" xr:uid="{00000000-0005-0000-0000-000073330000}"/>
    <cellStyle name="Heading 3 10 2 3 2" xfId="19992" xr:uid="{00000000-0005-0000-0000-000074330000}"/>
    <cellStyle name="Heading 3 10 2 4" xfId="19993" xr:uid="{00000000-0005-0000-0000-000075330000}"/>
    <cellStyle name="Heading 3 10 3" xfId="19994" xr:uid="{00000000-0005-0000-0000-000076330000}"/>
    <cellStyle name="Heading 3 10 3 2" xfId="19995" xr:uid="{00000000-0005-0000-0000-000077330000}"/>
    <cellStyle name="Heading 3 10 3 3" xfId="19996" xr:uid="{00000000-0005-0000-0000-000078330000}"/>
    <cellStyle name="Heading 3 10 4" xfId="19997" xr:uid="{00000000-0005-0000-0000-000079330000}"/>
    <cellStyle name="Heading 3 10 4 2" xfId="19998" xr:uid="{00000000-0005-0000-0000-00007A330000}"/>
    <cellStyle name="Heading 3 10 5" xfId="19999" xr:uid="{00000000-0005-0000-0000-00007B330000}"/>
    <cellStyle name="Heading 3 11" xfId="754" xr:uid="{00000000-0005-0000-0000-00007C330000}"/>
    <cellStyle name="Heading 3 11 2" xfId="20000" xr:uid="{00000000-0005-0000-0000-00007D330000}"/>
    <cellStyle name="Heading 3 11 2 2" xfId="20001" xr:uid="{00000000-0005-0000-0000-00007E330000}"/>
    <cellStyle name="Heading 3 11 2 2 2" xfId="20002" xr:uid="{00000000-0005-0000-0000-00007F330000}"/>
    <cellStyle name="Heading 3 11 2 2 3" xfId="20003" xr:uid="{00000000-0005-0000-0000-000080330000}"/>
    <cellStyle name="Heading 3 11 2 3" xfId="20004" xr:uid="{00000000-0005-0000-0000-000081330000}"/>
    <cellStyle name="Heading 3 11 2 3 2" xfId="20005" xr:uid="{00000000-0005-0000-0000-000082330000}"/>
    <cellStyle name="Heading 3 11 2 4" xfId="20006" xr:uid="{00000000-0005-0000-0000-000083330000}"/>
    <cellStyle name="Heading 3 11 3" xfId="20007" xr:uid="{00000000-0005-0000-0000-000084330000}"/>
    <cellStyle name="Heading 3 11 3 2" xfId="20008" xr:uid="{00000000-0005-0000-0000-000085330000}"/>
    <cellStyle name="Heading 3 11 3 3" xfId="20009" xr:uid="{00000000-0005-0000-0000-000086330000}"/>
    <cellStyle name="Heading 3 11 4" xfId="20010" xr:uid="{00000000-0005-0000-0000-000087330000}"/>
    <cellStyle name="Heading 3 11 4 2" xfId="20011" xr:uid="{00000000-0005-0000-0000-000088330000}"/>
    <cellStyle name="Heading 3 11 5" xfId="20012" xr:uid="{00000000-0005-0000-0000-000089330000}"/>
    <cellStyle name="Heading 3 12" xfId="794" xr:uid="{00000000-0005-0000-0000-00008A330000}"/>
    <cellStyle name="Heading 3 12 2" xfId="20013" xr:uid="{00000000-0005-0000-0000-00008B330000}"/>
    <cellStyle name="Heading 3 12 2 2" xfId="20014" xr:uid="{00000000-0005-0000-0000-00008C330000}"/>
    <cellStyle name="Heading 3 12 2 2 2" xfId="20015" xr:uid="{00000000-0005-0000-0000-00008D330000}"/>
    <cellStyle name="Heading 3 12 2 2 3" xfId="20016" xr:uid="{00000000-0005-0000-0000-00008E330000}"/>
    <cellStyle name="Heading 3 12 2 3" xfId="20017" xr:uid="{00000000-0005-0000-0000-00008F330000}"/>
    <cellStyle name="Heading 3 12 2 3 2" xfId="20018" xr:uid="{00000000-0005-0000-0000-000090330000}"/>
    <cellStyle name="Heading 3 12 2 4" xfId="20019" xr:uid="{00000000-0005-0000-0000-000091330000}"/>
    <cellStyle name="Heading 3 12 3" xfId="20020" xr:uid="{00000000-0005-0000-0000-000092330000}"/>
    <cellStyle name="Heading 3 12 3 2" xfId="20021" xr:uid="{00000000-0005-0000-0000-000093330000}"/>
    <cellStyle name="Heading 3 12 3 3" xfId="20022" xr:uid="{00000000-0005-0000-0000-000094330000}"/>
    <cellStyle name="Heading 3 12 4" xfId="20023" xr:uid="{00000000-0005-0000-0000-000095330000}"/>
    <cellStyle name="Heading 3 12 4 2" xfId="20024" xr:uid="{00000000-0005-0000-0000-000096330000}"/>
    <cellStyle name="Heading 3 12 5" xfId="20025" xr:uid="{00000000-0005-0000-0000-000097330000}"/>
    <cellStyle name="Heading 3 13" xfId="1562" xr:uid="{00000000-0005-0000-0000-000098330000}"/>
    <cellStyle name="Heading 3 13 2" xfId="20026" xr:uid="{00000000-0005-0000-0000-000099330000}"/>
    <cellStyle name="Heading 3 13 2 2" xfId="20027" xr:uid="{00000000-0005-0000-0000-00009A330000}"/>
    <cellStyle name="Heading 3 13 2 2 2" xfId="20028" xr:uid="{00000000-0005-0000-0000-00009B330000}"/>
    <cellStyle name="Heading 3 13 2 2 3" xfId="20029" xr:uid="{00000000-0005-0000-0000-00009C330000}"/>
    <cellStyle name="Heading 3 13 2 3" xfId="20030" xr:uid="{00000000-0005-0000-0000-00009D330000}"/>
    <cellStyle name="Heading 3 13 2 3 2" xfId="20031" xr:uid="{00000000-0005-0000-0000-00009E330000}"/>
    <cellStyle name="Heading 3 13 2 4" xfId="20032" xr:uid="{00000000-0005-0000-0000-00009F330000}"/>
    <cellStyle name="Heading 3 13 3" xfId="20033" xr:uid="{00000000-0005-0000-0000-0000A0330000}"/>
    <cellStyle name="Heading 3 13 3 2" xfId="20034" xr:uid="{00000000-0005-0000-0000-0000A1330000}"/>
    <cellStyle name="Heading 3 13 3 3" xfId="20035" xr:uid="{00000000-0005-0000-0000-0000A2330000}"/>
    <cellStyle name="Heading 3 13 4" xfId="20036" xr:uid="{00000000-0005-0000-0000-0000A3330000}"/>
    <cellStyle name="Heading 3 13 4 2" xfId="20037" xr:uid="{00000000-0005-0000-0000-0000A4330000}"/>
    <cellStyle name="Heading 3 13 5" xfId="20038" xr:uid="{00000000-0005-0000-0000-0000A5330000}"/>
    <cellStyle name="Heading 3 14" xfId="1563" xr:uid="{00000000-0005-0000-0000-0000A6330000}"/>
    <cellStyle name="Heading 3 14 2" xfId="20039" xr:uid="{00000000-0005-0000-0000-0000A7330000}"/>
    <cellStyle name="Heading 3 14 2 2" xfId="20040" xr:uid="{00000000-0005-0000-0000-0000A8330000}"/>
    <cellStyle name="Heading 3 14 2 2 2" xfId="20041" xr:uid="{00000000-0005-0000-0000-0000A9330000}"/>
    <cellStyle name="Heading 3 14 2 2 3" xfId="20042" xr:uid="{00000000-0005-0000-0000-0000AA330000}"/>
    <cellStyle name="Heading 3 14 2 3" xfId="20043" xr:uid="{00000000-0005-0000-0000-0000AB330000}"/>
    <cellStyle name="Heading 3 14 2 3 2" xfId="20044" xr:uid="{00000000-0005-0000-0000-0000AC330000}"/>
    <cellStyle name="Heading 3 14 2 4" xfId="20045" xr:uid="{00000000-0005-0000-0000-0000AD330000}"/>
    <cellStyle name="Heading 3 14 3" xfId="20046" xr:uid="{00000000-0005-0000-0000-0000AE330000}"/>
    <cellStyle name="Heading 3 14 3 2" xfId="20047" xr:uid="{00000000-0005-0000-0000-0000AF330000}"/>
    <cellStyle name="Heading 3 14 3 3" xfId="20048" xr:uid="{00000000-0005-0000-0000-0000B0330000}"/>
    <cellStyle name="Heading 3 14 4" xfId="20049" xr:uid="{00000000-0005-0000-0000-0000B1330000}"/>
    <cellStyle name="Heading 3 14 4 2" xfId="20050" xr:uid="{00000000-0005-0000-0000-0000B2330000}"/>
    <cellStyle name="Heading 3 14 5" xfId="20051" xr:uid="{00000000-0005-0000-0000-0000B3330000}"/>
    <cellStyle name="Heading 3 15" xfId="1564" xr:uid="{00000000-0005-0000-0000-0000B4330000}"/>
    <cellStyle name="Heading 3 15 2" xfId="20052" xr:uid="{00000000-0005-0000-0000-0000B5330000}"/>
    <cellStyle name="Heading 3 15 2 2" xfId="20053" xr:uid="{00000000-0005-0000-0000-0000B6330000}"/>
    <cellStyle name="Heading 3 15 2 2 2" xfId="20054" xr:uid="{00000000-0005-0000-0000-0000B7330000}"/>
    <cellStyle name="Heading 3 15 2 2 3" xfId="20055" xr:uid="{00000000-0005-0000-0000-0000B8330000}"/>
    <cellStyle name="Heading 3 15 2 3" xfId="20056" xr:uid="{00000000-0005-0000-0000-0000B9330000}"/>
    <cellStyle name="Heading 3 15 2 3 2" xfId="20057" xr:uid="{00000000-0005-0000-0000-0000BA330000}"/>
    <cellStyle name="Heading 3 15 2 4" xfId="20058" xr:uid="{00000000-0005-0000-0000-0000BB330000}"/>
    <cellStyle name="Heading 3 15 3" xfId="20059" xr:uid="{00000000-0005-0000-0000-0000BC330000}"/>
    <cellStyle name="Heading 3 15 3 2" xfId="20060" xr:uid="{00000000-0005-0000-0000-0000BD330000}"/>
    <cellStyle name="Heading 3 15 3 3" xfId="20061" xr:uid="{00000000-0005-0000-0000-0000BE330000}"/>
    <cellStyle name="Heading 3 15 4" xfId="20062" xr:uid="{00000000-0005-0000-0000-0000BF330000}"/>
    <cellStyle name="Heading 3 15 4 2" xfId="20063" xr:uid="{00000000-0005-0000-0000-0000C0330000}"/>
    <cellStyle name="Heading 3 15 5" xfId="20064" xr:uid="{00000000-0005-0000-0000-0000C1330000}"/>
    <cellStyle name="Heading 3 16" xfId="1565" xr:uid="{00000000-0005-0000-0000-0000C2330000}"/>
    <cellStyle name="Heading 3 16 2" xfId="20065" xr:uid="{00000000-0005-0000-0000-0000C3330000}"/>
    <cellStyle name="Heading 3 16 2 2" xfId="20066" xr:uid="{00000000-0005-0000-0000-0000C4330000}"/>
    <cellStyle name="Heading 3 16 2 2 2" xfId="20067" xr:uid="{00000000-0005-0000-0000-0000C5330000}"/>
    <cellStyle name="Heading 3 16 2 2 3" xfId="20068" xr:uid="{00000000-0005-0000-0000-0000C6330000}"/>
    <cellStyle name="Heading 3 16 2 3" xfId="20069" xr:uid="{00000000-0005-0000-0000-0000C7330000}"/>
    <cellStyle name="Heading 3 16 2 3 2" xfId="20070" xr:uid="{00000000-0005-0000-0000-0000C8330000}"/>
    <cellStyle name="Heading 3 16 2 4" xfId="20071" xr:uid="{00000000-0005-0000-0000-0000C9330000}"/>
    <cellStyle name="Heading 3 16 3" xfId="20072" xr:uid="{00000000-0005-0000-0000-0000CA330000}"/>
    <cellStyle name="Heading 3 16 3 2" xfId="20073" xr:uid="{00000000-0005-0000-0000-0000CB330000}"/>
    <cellStyle name="Heading 3 16 3 3" xfId="20074" xr:uid="{00000000-0005-0000-0000-0000CC330000}"/>
    <cellStyle name="Heading 3 16 4" xfId="20075" xr:uid="{00000000-0005-0000-0000-0000CD330000}"/>
    <cellStyle name="Heading 3 16 4 2" xfId="20076" xr:uid="{00000000-0005-0000-0000-0000CE330000}"/>
    <cellStyle name="Heading 3 16 5" xfId="20077" xr:uid="{00000000-0005-0000-0000-0000CF330000}"/>
    <cellStyle name="Heading 3 17" xfId="1566" xr:uid="{00000000-0005-0000-0000-0000D0330000}"/>
    <cellStyle name="Heading 3 17 2" xfId="20078" xr:uid="{00000000-0005-0000-0000-0000D1330000}"/>
    <cellStyle name="Heading 3 17 2 2" xfId="20079" xr:uid="{00000000-0005-0000-0000-0000D2330000}"/>
    <cellStyle name="Heading 3 17 2 2 2" xfId="20080" xr:uid="{00000000-0005-0000-0000-0000D3330000}"/>
    <cellStyle name="Heading 3 17 2 2 3" xfId="20081" xr:uid="{00000000-0005-0000-0000-0000D4330000}"/>
    <cellStyle name="Heading 3 17 2 3" xfId="20082" xr:uid="{00000000-0005-0000-0000-0000D5330000}"/>
    <cellStyle name="Heading 3 17 2 3 2" xfId="20083" xr:uid="{00000000-0005-0000-0000-0000D6330000}"/>
    <cellStyle name="Heading 3 17 2 4" xfId="20084" xr:uid="{00000000-0005-0000-0000-0000D7330000}"/>
    <cellStyle name="Heading 3 17 3" xfId="20085" xr:uid="{00000000-0005-0000-0000-0000D8330000}"/>
    <cellStyle name="Heading 3 17 3 2" xfId="20086" xr:uid="{00000000-0005-0000-0000-0000D9330000}"/>
    <cellStyle name="Heading 3 17 3 3" xfId="20087" xr:uid="{00000000-0005-0000-0000-0000DA330000}"/>
    <cellStyle name="Heading 3 17 4" xfId="20088" xr:uid="{00000000-0005-0000-0000-0000DB330000}"/>
    <cellStyle name="Heading 3 17 4 2" xfId="20089" xr:uid="{00000000-0005-0000-0000-0000DC330000}"/>
    <cellStyle name="Heading 3 17 5" xfId="20090" xr:uid="{00000000-0005-0000-0000-0000DD330000}"/>
    <cellStyle name="Heading 3 18" xfId="1567" xr:uid="{00000000-0005-0000-0000-0000DE330000}"/>
    <cellStyle name="Heading 3 18 2" xfId="20091" xr:uid="{00000000-0005-0000-0000-0000DF330000}"/>
    <cellStyle name="Heading 3 18 2 2" xfId="20092" xr:uid="{00000000-0005-0000-0000-0000E0330000}"/>
    <cellStyle name="Heading 3 18 2 2 2" xfId="20093" xr:uid="{00000000-0005-0000-0000-0000E1330000}"/>
    <cellStyle name="Heading 3 18 2 2 3" xfId="20094" xr:uid="{00000000-0005-0000-0000-0000E2330000}"/>
    <cellStyle name="Heading 3 18 2 3" xfId="20095" xr:uid="{00000000-0005-0000-0000-0000E3330000}"/>
    <cellStyle name="Heading 3 18 2 3 2" xfId="20096" xr:uid="{00000000-0005-0000-0000-0000E4330000}"/>
    <cellStyle name="Heading 3 18 2 4" xfId="20097" xr:uid="{00000000-0005-0000-0000-0000E5330000}"/>
    <cellStyle name="Heading 3 18 3" xfId="20098" xr:uid="{00000000-0005-0000-0000-0000E6330000}"/>
    <cellStyle name="Heading 3 18 3 2" xfId="20099" xr:uid="{00000000-0005-0000-0000-0000E7330000}"/>
    <cellStyle name="Heading 3 18 3 3" xfId="20100" xr:uid="{00000000-0005-0000-0000-0000E8330000}"/>
    <cellStyle name="Heading 3 18 4" xfId="20101" xr:uid="{00000000-0005-0000-0000-0000E9330000}"/>
    <cellStyle name="Heading 3 18 4 2" xfId="20102" xr:uid="{00000000-0005-0000-0000-0000EA330000}"/>
    <cellStyle name="Heading 3 18 5" xfId="20103" xr:uid="{00000000-0005-0000-0000-0000EB330000}"/>
    <cellStyle name="Heading 3 19" xfId="1568" xr:uid="{00000000-0005-0000-0000-0000EC330000}"/>
    <cellStyle name="Heading 3 19 2" xfId="20104" xr:uid="{00000000-0005-0000-0000-0000ED330000}"/>
    <cellStyle name="Heading 3 19 2 2" xfId="20105" xr:uid="{00000000-0005-0000-0000-0000EE330000}"/>
    <cellStyle name="Heading 3 19 2 2 2" xfId="20106" xr:uid="{00000000-0005-0000-0000-0000EF330000}"/>
    <cellStyle name="Heading 3 19 2 2 3" xfId="20107" xr:uid="{00000000-0005-0000-0000-0000F0330000}"/>
    <cellStyle name="Heading 3 19 2 3" xfId="20108" xr:uid="{00000000-0005-0000-0000-0000F1330000}"/>
    <cellStyle name="Heading 3 19 2 3 2" xfId="20109" xr:uid="{00000000-0005-0000-0000-0000F2330000}"/>
    <cellStyle name="Heading 3 19 2 4" xfId="20110" xr:uid="{00000000-0005-0000-0000-0000F3330000}"/>
    <cellStyle name="Heading 3 19 3" xfId="20111" xr:uid="{00000000-0005-0000-0000-0000F4330000}"/>
    <cellStyle name="Heading 3 19 3 2" xfId="20112" xr:uid="{00000000-0005-0000-0000-0000F5330000}"/>
    <cellStyle name="Heading 3 19 3 3" xfId="20113" xr:uid="{00000000-0005-0000-0000-0000F6330000}"/>
    <cellStyle name="Heading 3 19 4" xfId="20114" xr:uid="{00000000-0005-0000-0000-0000F7330000}"/>
    <cellStyle name="Heading 3 19 4 2" xfId="20115" xr:uid="{00000000-0005-0000-0000-0000F8330000}"/>
    <cellStyle name="Heading 3 19 5" xfId="20116" xr:uid="{00000000-0005-0000-0000-0000F9330000}"/>
    <cellStyle name="Heading 3 2" xfId="385" xr:uid="{00000000-0005-0000-0000-0000FA330000}"/>
    <cellStyle name="Heading 3 2 2" xfId="12201" xr:uid="{00000000-0005-0000-0000-0000FB330000}"/>
    <cellStyle name="Heading 3 2 2 2" xfId="12202" xr:uid="{00000000-0005-0000-0000-0000FC330000}"/>
    <cellStyle name="Heading 3 2 2 2 2" xfId="20117" xr:uid="{00000000-0005-0000-0000-0000FD330000}"/>
    <cellStyle name="Heading 3 2 2 2 2 2" xfId="20118" xr:uid="{00000000-0005-0000-0000-0000FE330000}"/>
    <cellStyle name="Heading 3 2 2 2 2 2 2" xfId="20119" xr:uid="{00000000-0005-0000-0000-0000FF330000}"/>
    <cellStyle name="Heading 3 2 2 2 2 2 3" xfId="20120" xr:uid="{00000000-0005-0000-0000-000000340000}"/>
    <cellStyle name="Heading 3 2 2 2 2 3" xfId="20121" xr:uid="{00000000-0005-0000-0000-000001340000}"/>
    <cellStyle name="Heading 3 2 2 2 2 3 2" xfId="20122" xr:uid="{00000000-0005-0000-0000-000002340000}"/>
    <cellStyle name="Heading 3 2 2 2 2 4" xfId="20123" xr:uid="{00000000-0005-0000-0000-000003340000}"/>
    <cellStyle name="Heading 3 2 2 2 3" xfId="20124" xr:uid="{00000000-0005-0000-0000-000004340000}"/>
    <cellStyle name="Heading 3 2 2 2 3 2" xfId="20125" xr:uid="{00000000-0005-0000-0000-000005340000}"/>
    <cellStyle name="Heading 3 2 2 2 3 3" xfId="20126" xr:uid="{00000000-0005-0000-0000-000006340000}"/>
    <cellStyle name="Heading 3 2 2 2 4" xfId="20127" xr:uid="{00000000-0005-0000-0000-000007340000}"/>
    <cellStyle name="Heading 3 2 2 2 4 2" xfId="20128" xr:uid="{00000000-0005-0000-0000-000008340000}"/>
    <cellStyle name="Heading 3 2 2 2 5" xfId="20129" xr:uid="{00000000-0005-0000-0000-000009340000}"/>
    <cellStyle name="Heading 3 2 2 3" xfId="20130" xr:uid="{00000000-0005-0000-0000-00000A340000}"/>
    <cellStyle name="Heading 3 2 2 3 2" xfId="20131" xr:uid="{00000000-0005-0000-0000-00000B340000}"/>
    <cellStyle name="Heading 3 2 2 3 2 2" xfId="20132" xr:uid="{00000000-0005-0000-0000-00000C340000}"/>
    <cellStyle name="Heading 3 2 2 3 2 3" xfId="20133" xr:uid="{00000000-0005-0000-0000-00000D340000}"/>
    <cellStyle name="Heading 3 2 2 3 3" xfId="20134" xr:uid="{00000000-0005-0000-0000-00000E340000}"/>
    <cellStyle name="Heading 3 2 2 3 3 2" xfId="20135" xr:uid="{00000000-0005-0000-0000-00000F340000}"/>
    <cellStyle name="Heading 3 2 2 3 4" xfId="20136" xr:uid="{00000000-0005-0000-0000-000010340000}"/>
    <cellStyle name="Heading 3 2 2 4" xfId="20137" xr:uid="{00000000-0005-0000-0000-000011340000}"/>
    <cellStyle name="Heading 3 2 2 4 2" xfId="20138" xr:uid="{00000000-0005-0000-0000-000012340000}"/>
    <cellStyle name="Heading 3 2 2 4 3" xfId="20139" xr:uid="{00000000-0005-0000-0000-000013340000}"/>
    <cellStyle name="Heading 3 2 2 5" xfId="20140" xr:uid="{00000000-0005-0000-0000-000014340000}"/>
    <cellStyle name="Heading 3 2 2 5 2" xfId="20141" xr:uid="{00000000-0005-0000-0000-000015340000}"/>
    <cellStyle name="Heading 3 2 2 6" xfId="20142" xr:uid="{00000000-0005-0000-0000-000016340000}"/>
    <cellStyle name="Heading 3 2 3" xfId="20143" xr:uid="{00000000-0005-0000-0000-000017340000}"/>
    <cellStyle name="Heading 3 2 3 2" xfId="20144" xr:uid="{00000000-0005-0000-0000-000018340000}"/>
    <cellStyle name="Heading 3 2 3 2 2" xfId="20145" xr:uid="{00000000-0005-0000-0000-000019340000}"/>
    <cellStyle name="Heading 3 2 3 2 3" xfId="20146" xr:uid="{00000000-0005-0000-0000-00001A340000}"/>
    <cellStyle name="Heading 3 2 3 3" xfId="20147" xr:uid="{00000000-0005-0000-0000-00001B340000}"/>
    <cellStyle name="Heading 3 2 3 3 2" xfId="20148" xr:uid="{00000000-0005-0000-0000-00001C340000}"/>
    <cellStyle name="Heading 3 2 3 4" xfId="20149" xr:uid="{00000000-0005-0000-0000-00001D340000}"/>
    <cellStyle name="Heading 3 2 4" xfId="20150" xr:uid="{00000000-0005-0000-0000-00001E340000}"/>
    <cellStyle name="Heading 3 2 4 2" xfId="20151" xr:uid="{00000000-0005-0000-0000-00001F340000}"/>
    <cellStyle name="Heading 3 2 4 3" xfId="20152" xr:uid="{00000000-0005-0000-0000-000020340000}"/>
    <cellStyle name="Heading 3 2 5" xfId="20153" xr:uid="{00000000-0005-0000-0000-000021340000}"/>
    <cellStyle name="Heading 3 2 5 2" xfId="20154" xr:uid="{00000000-0005-0000-0000-000022340000}"/>
    <cellStyle name="Heading 3 2 6" xfId="20155" xr:uid="{00000000-0005-0000-0000-000023340000}"/>
    <cellStyle name="Heading 3 20" xfId="1569" xr:uid="{00000000-0005-0000-0000-000024340000}"/>
    <cellStyle name="Heading 3 20 2" xfId="20156" xr:uid="{00000000-0005-0000-0000-000025340000}"/>
    <cellStyle name="Heading 3 20 2 2" xfId="20157" xr:uid="{00000000-0005-0000-0000-000026340000}"/>
    <cellStyle name="Heading 3 20 2 2 2" xfId="20158" xr:uid="{00000000-0005-0000-0000-000027340000}"/>
    <cellStyle name="Heading 3 20 2 2 3" xfId="20159" xr:uid="{00000000-0005-0000-0000-000028340000}"/>
    <cellStyle name="Heading 3 20 2 3" xfId="20160" xr:uid="{00000000-0005-0000-0000-000029340000}"/>
    <cellStyle name="Heading 3 20 2 3 2" xfId="20161" xr:uid="{00000000-0005-0000-0000-00002A340000}"/>
    <cellStyle name="Heading 3 20 2 4" xfId="20162" xr:uid="{00000000-0005-0000-0000-00002B340000}"/>
    <cellStyle name="Heading 3 20 3" xfId="20163" xr:uid="{00000000-0005-0000-0000-00002C340000}"/>
    <cellStyle name="Heading 3 20 3 2" xfId="20164" xr:uid="{00000000-0005-0000-0000-00002D340000}"/>
    <cellStyle name="Heading 3 20 3 3" xfId="20165" xr:uid="{00000000-0005-0000-0000-00002E340000}"/>
    <cellStyle name="Heading 3 20 4" xfId="20166" xr:uid="{00000000-0005-0000-0000-00002F340000}"/>
    <cellStyle name="Heading 3 20 4 2" xfId="20167" xr:uid="{00000000-0005-0000-0000-000030340000}"/>
    <cellStyle name="Heading 3 20 5" xfId="20168" xr:uid="{00000000-0005-0000-0000-000031340000}"/>
    <cellStyle name="Heading 3 21" xfId="1570" xr:uid="{00000000-0005-0000-0000-000032340000}"/>
    <cellStyle name="Heading 3 21 2" xfId="20169" xr:uid="{00000000-0005-0000-0000-000033340000}"/>
    <cellStyle name="Heading 3 21 2 2" xfId="20170" xr:uid="{00000000-0005-0000-0000-000034340000}"/>
    <cellStyle name="Heading 3 21 2 2 2" xfId="20171" xr:uid="{00000000-0005-0000-0000-000035340000}"/>
    <cellStyle name="Heading 3 21 2 2 3" xfId="20172" xr:uid="{00000000-0005-0000-0000-000036340000}"/>
    <cellStyle name="Heading 3 21 2 3" xfId="20173" xr:uid="{00000000-0005-0000-0000-000037340000}"/>
    <cellStyle name="Heading 3 21 2 3 2" xfId="20174" xr:uid="{00000000-0005-0000-0000-000038340000}"/>
    <cellStyle name="Heading 3 21 2 4" xfId="20175" xr:uid="{00000000-0005-0000-0000-000039340000}"/>
    <cellStyle name="Heading 3 21 3" xfId="20176" xr:uid="{00000000-0005-0000-0000-00003A340000}"/>
    <cellStyle name="Heading 3 21 3 2" xfId="20177" xr:uid="{00000000-0005-0000-0000-00003B340000}"/>
    <cellStyle name="Heading 3 21 3 3" xfId="20178" xr:uid="{00000000-0005-0000-0000-00003C340000}"/>
    <cellStyle name="Heading 3 21 4" xfId="20179" xr:uid="{00000000-0005-0000-0000-00003D340000}"/>
    <cellStyle name="Heading 3 21 4 2" xfId="20180" xr:uid="{00000000-0005-0000-0000-00003E340000}"/>
    <cellStyle name="Heading 3 21 5" xfId="20181" xr:uid="{00000000-0005-0000-0000-00003F340000}"/>
    <cellStyle name="Heading 3 22" xfId="1571" xr:uid="{00000000-0005-0000-0000-000040340000}"/>
    <cellStyle name="Heading 3 22 2" xfId="20182" xr:uid="{00000000-0005-0000-0000-000041340000}"/>
    <cellStyle name="Heading 3 22 2 2" xfId="20183" xr:uid="{00000000-0005-0000-0000-000042340000}"/>
    <cellStyle name="Heading 3 22 2 2 2" xfId="20184" xr:uid="{00000000-0005-0000-0000-000043340000}"/>
    <cellStyle name="Heading 3 22 2 2 3" xfId="20185" xr:uid="{00000000-0005-0000-0000-000044340000}"/>
    <cellStyle name="Heading 3 22 2 3" xfId="20186" xr:uid="{00000000-0005-0000-0000-000045340000}"/>
    <cellStyle name="Heading 3 22 2 3 2" xfId="20187" xr:uid="{00000000-0005-0000-0000-000046340000}"/>
    <cellStyle name="Heading 3 22 2 4" xfId="20188" xr:uid="{00000000-0005-0000-0000-000047340000}"/>
    <cellStyle name="Heading 3 22 3" xfId="20189" xr:uid="{00000000-0005-0000-0000-000048340000}"/>
    <cellStyle name="Heading 3 22 3 2" xfId="20190" xr:uid="{00000000-0005-0000-0000-000049340000}"/>
    <cellStyle name="Heading 3 22 3 3" xfId="20191" xr:uid="{00000000-0005-0000-0000-00004A340000}"/>
    <cellStyle name="Heading 3 22 4" xfId="20192" xr:uid="{00000000-0005-0000-0000-00004B340000}"/>
    <cellStyle name="Heading 3 22 4 2" xfId="20193" xr:uid="{00000000-0005-0000-0000-00004C340000}"/>
    <cellStyle name="Heading 3 22 5" xfId="20194" xr:uid="{00000000-0005-0000-0000-00004D340000}"/>
    <cellStyle name="Heading 3 23" xfId="1572" xr:uid="{00000000-0005-0000-0000-00004E340000}"/>
    <cellStyle name="Heading 3 23 2" xfId="20195" xr:uid="{00000000-0005-0000-0000-00004F340000}"/>
    <cellStyle name="Heading 3 23 2 2" xfId="20196" xr:uid="{00000000-0005-0000-0000-000050340000}"/>
    <cellStyle name="Heading 3 23 2 2 2" xfId="20197" xr:uid="{00000000-0005-0000-0000-000051340000}"/>
    <cellStyle name="Heading 3 23 2 2 3" xfId="20198" xr:uid="{00000000-0005-0000-0000-000052340000}"/>
    <cellStyle name="Heading 3 23 2 3" xfId="20199" xr:uid="{00000000-0005-0000-0000-000053340000}"/>
    <cellStyle name="Heading 3 23 2 3 2" xfId="20200" xr:uid="{00000000-0005-0000-0000-000054340000}"/>
    <cellStyle name="Heading 3 23 2 4" xfId="20201" xr:uid="{00000000-0005-0000-0000-000055340000}"/>
    <cellStyle name="Heading 3 23 3" xfId="20202" xr:uid="{00000000-0005-0000-0000-000056340000}"/>
    <cellStyle name="Heading 3 23 3 2" xfId="20203" xr:uid="{00000000-0005-0000-0000-000057340000}"/>
    <cellStyle name="Heading 3 23 3 3" xfId="20204" xr:uid="{00000000-0005-0000-0000-000058340000}"/>
    <cellStyle name="Heading 3 23 4" xfId="20205" xr:uid="{00000000-0005-0000-0000-000059340000}"/>
    <cellStyle name="Heading 3 23 4 2" xfId="20206" xr:uid="{00000000-0005-0000-0000-00005A340000}"/>
    <cellStyle name="Heading 3 23 5" xfId="20207" xr:uid="{00000000-0005-0000-0000-00005B340000}"/>
    <cellStyle name="Heading 3 24" xfId="1573" xr:uid="{00000000-0005-0000-0000-00005C340000}"/>
    <cellStyle name="Heading 3 24 2" xfId="20208" xr:uid="{00000000-0005-0000-0000-00005D340000}"/>
    <cellStyle name="Heading 3 24 2 2" xfId="20209" xr:uid="{00000000-0005-0000-0000-00005E340000}"/>
    <cellStyle name="Heading 3 24 2 2 2" xfId="20210" xr:uid="{00000000-0005-0000-0000-00005F340000}"/>
    <cellStyle name="Heading 3 24 2 2 3" xfId="20211" xr:uid="{00000000-0005-0000-0000-000060340000}"/>
    <cellStyle name="Heading 3 24 2 3" xfId="20212" xr:uid="{00000000-0005-0000-0000-000061340000}"/>
    <cellStyle name="Heading 3 24 2 3 2" xfId="20213" xr:uid="{00000000-0005-0000-0000-000062340000}"/>
    <cellStyle name="Heading 3 24 2 4" xfId="20214" xr:uid="{00000000-0005-0000-0000-000063340000}"/>
    <cellStyle name="Heading 3 24 3" xfId="20215" xr:uid="{00000000-0005-0000-0000-000064340000}"/>
    <cellStyle name="Heading 3 24 3 2" xfId="20216" xr:uid="{00000000-0005-0000-0000-000065340000}"/>
    <cellStyle name="Heading 3 24 3 3" xfId="20217" xr:uid="{00000000-0005-0000-0000-000066340000}"/>
    <cellStyle name="Heading 3 24 4" xfId="20218" xr:uid="{00000000-0005-0000-0000-000067340000}"/>
    <cellStyle name="Heading 3 24 4 2" xfId="20219" xr:uid="{00000000-0005-0000-0000-000068340000}"/>
    <cellStyle name="Heading 3 24 5" xfId="20220" xr:uid="{00000000-0005-0000-0000-000069340000}"/>
    <cellStyle name="Heading 3 25" xfId="1574" xr:uid="{00000000-0005-0000-0000-00006A340000}"/>
    <cellStyle name="Heading 3 25 2" xfId="20221" xr:uid="{00000000-0005-0000-0000-00006B340000}"/>
    <cellStyle name="Heading 3 25 2 2" xfId="20222" xr:uid="{00000000-0005-0000-0000-00006C340000}"/>
    <cellStyle name="Heading 3 25 2 2 2" xfId="20223" xr:uid="{00000000-0005-0000-0000-00006D340000}"/>
    <cellStyle name="Heading 3 25 2 2 3" xfId="20224" xr:uid="{00000000-0005-0000-0000-00006E340000}"/>
    <cellStyle name="Heading 3 25 2 3" xfId="20225" xr:uid="{00000000-0005-0000-0000-00006F340000}"/>
    <cellStyle name="Heading 3 25 2 3 2" xfId="20226" xr:uid="{00000000-0005-0000-0000-000070340000}"/>
    <cellStyle name="Heading 3 25 2 4" xfId="20227" xr:uid="{00000000-0005-0000-0000-000071340000}"/>
    <cellStyle name="Heading 3 25 3" xfId="20228" xr:uid="{00000000-0005-0000-0000-000072340000}"/>
    <cellStyle name="Heading 3 25 3 2" xfId="20229" xr:uid="{00000000-0005-0000-0000-000073340000}"/>
    <cellStyle name="Heading 3 25 3 3" xfId="20230" xr:uid="{00000000-0005-0000-0000-000074340000}"/>
    <cellStyle name="Heading 3 25 4" xfId="20231" xr:uid="{00000000-0005-0000-0000-000075340000}"/>
    <cellStyle name="Heading 3 25 4 2" xfId="20232" xr:uid="{00000000-0005-0000-0000-000076340000}"/>
    <cellStyle name="Heading 3 25 5" xfId="20233" xr:uid="{00000000-0005-0000-0000-000077340000}"/>
    <cellStyle name="Heading 3 26" xfId="1575" xr:uid="{00000000-0005-0000-0000-000078340000}"/>
    <cellStyle name="Heading 3 26 2" xfId="20234" xr:uid="{00000000-0005-0000-0000-000079340000}"/>
    <cellStyle name="Heading 3 26 2 2" xfId="20235" xr:uid="{00000000-0005-0000-0000-00007A340000}"/>
    <cellStyle name="Heading 3 26 2 2 2" xfId="20236" xr:uid="{00000000-0005-0000-0000-00007B340000}"/>
    <cellStyle name="Heading 3 26 2 2 3" xfId="20237" xr:uid="{00000000-0005-0000-0000-00007C340000}"/>
    <cellStyle name="Heading 3 26 2 3" xfId="20238" xr:uid="{00000000-0005-0000-0000-00007D340000}"/>
    <cellStyle name="Heading 3 26 2 3 2" xfId="20239" xr:uid="{00000000-0005-0000-0000-00007E340000}"/>
    <cellStyle name="Heading 3 26 2 4" xfId="20240" xr:uid="{00000000-0005-0000-0000-00007F340000}"/>
    <cellStyle name="Heading 3 26 3" xfId="20241" xr:uid="{00000000-0005-0000-0000-000080340000}"/>
    <cellStyle name="Heading 3 26 3 2" xfId="20242" xr:uid="{00000000-0005-0000-0000-000081340000}"/>
    <cellStyle name="Heading 3 26 3 3" xfId="20243" xr:uid="{00000000-0005-0000-0000-000082340000}"/>
    <cellStyle name="Heading 3 26 4" xfId="20244" xr:uid="{00000000-0005-0000-0000-000083340000}"/>
    <cellStyle name="Heading 3 26 4 2" xfId="20245" xr:uid="{00000000-0005-0000-0000-000084340000}"/>
    <cellStyle name="Heading 3 26 5" xfId="20246" xr:uid="{00000000-0005-0000-0000-000085340000}"/>
    <cellStyle name="Heading 3 27" xfId="1576" xr:uid="{00000000-0005-0000-0000-000086340000}"/>
    <cellStyle name="Heading 3 27 2" xfId="20247" xr:uid="{00000000-0005-0000-0000-000087340000}"/>
    <cellStyle name="Heading 3 27 2 2" xfId="20248" xr:uid="{00000000-0005-0000-0000-000088340000}"/>
    <cellStyle name="Heading 3 27 2 2 2" xfId="20249" xr:uid="{00000000-0005-0000-0000-000089340000}"/>
    <cellStyle name="Heading 3 27 2 2 3" xfId="20250" xr:uid="{00000000-0005-0000-0000-00008A340000}"/>
    <cellStyle name="Heading 3 27 2 3" xfId="20251" xr:uid="{00000000-0005-0000-0000-00008B340000}"/>
    <cellStyle name="Heading 3 27 2 3 2" xfId="20252" xr:uid="{00000000-0005-0000-0000-00008C340000}"/>
    <cellStyle name="Heading 3 27 2 4" xfId="20253" xr:uid="{00000000-0005-0000-0000-00008D340000}"/>
    <cellStyle name="Heading 3 27 3" xfId="20254" xr:uid="{00000000-0005-0000-0000-00008E340000}"/>
    <cellStyle name="Heading 3 27 3 2" xfId="20255" xr:uid="{00000000-0005-0000-0000-00008F340000}"/>
    <cellStyle name="Heading 3 27 3 3" xfId="20256" xr:uid="{00000000-0005-0000-0000-000090340000}"/>
    <cellStyle name="Heading 3 27 4" xfId="20257" xr:uid="{00000000-0005-0000-0000-000091340000}"/>
    <cellStyle name="Heading 3 27 4 2" xfId="20258" xr:uid="{00000000-0005-0000-0000-000092340000}"/>
    <cellStyle name="Heading 3 27 5" xfId="20259" xr:uid="{00000000-0005-0000-0000-000093340000}"/>
    <cellStyle name="Heading 3 28" xfId="1577" xr:uid="{00000000-0005-0000-0000-000094340000}"/>
    <cellStyle name="Heading 3 28 2" xfId="20260" xr:uid="{00000000-0005-0000-0000-000095340000}"/>
    <cellStyle name="Heading 3 28 2 2" xfId="20261" xr:uid="{00000000-0005-0000-0000-000096340000}"/>
    <cellStyle name="Heading 3 28 2 2 2" xfId="20262" xr:uid="{00000000-0005-0000-0000-000097340000}"/>
    <cellStyle name="Heading 3 28 2 2 3" xfId="20263" xr:uid="{00000000-0005-0000-0000-000098340000}"/>
    <cellStyle name="Heading 3 28 2 3" xfId="20264" xr:uid="{00000000-0005-0000-0000-000099340000}"/>
    <cellStyle name="Heading 3 28 2 3 2" xfId="20265" xr:uid="{00000000-0005-0000-0000-00009A340000}"/>
    <cellStyle name="Heading 3 28 2 4" xfId="20266" xr:uid="{00000000-0005-0000-0000-00009B340000}"/>
    <cellStyle name="Heading 3 28 3" xfId="20267" xr:uid="{00000000-0005-0000-0000-00009C340000}"/>
    <cellStyle name="Heading 3 28 3 2" xfId="20268" xr:uid="{00000000-0005-0000-0000-00009D340000}"/>
    <cellStyle name="Heading 3 28 3 3" xfId="20269" xr:uid="{00000000-0005-0000-0000-00009E340000}"/>
    <cellStyle name="Heading 3 28 4" xfId="20270" xr:uid="{00000000-0005-0000-0000-00009F340000}"/>
    <cellStyle name="Heading 3 28 4 2" xfId="20271" xr:uid="{00000000-0005-0000-0000-0000A0340000}"/>
    <cellStyle name="Heading 3 28 5" xfId="20272" xr:uid="{00000000-0005-0000-0000-0000A1340000}"/>
    <cellStyle name="Heading 3 29" xfId="1578" xr:uid="{00000000-0005-0000-0000-0000A2340000}"/>
    <cellStyle name="Heading 3 29 2" xfId="20273" xr:uid="{00000000-0005-0000-0000-0000A3340000}"/>
    <cellStyle name="Heading 3 29 2 2" xfId="20274" xr:uid="{00000000-0005-0000-0000-0000A4340000}"/>
    <cellStyle name="Heading 3 29 2 2 2" xfId="20275" xr:uid="{00000000-0005-0000-0000-0000A5340000}"/>
    <cellStyle name="Heading 3 29 2 2 3" xfId="20276" xr:uid="{00000000-0005-0000-0000-0000A6340000}"/>
    <cellStyle name="Heading 3 29 2 3" xfId="20277" xr:uid="{00000000-0005-0000-0000-0000A7340000}"/>
    <cellStyle name="Heading 3 29 2 3 2" xfId="20278" xr:uid="{00000000-0005-0000-0000-0000A8340000}"/>
    <cellStyle name="Heading 3 29 2 4" xfId="20279" xr:uid="{00000000-0005-0000-0000-0000A9340000}"/>
    <cellStyle name="Heading 3 29 3" xfId="20280" xr:uid="{00000000-0005-0000-0000-0000AA340000}"/>
    <cellStyle name="Heading 3 29 3 2" xfId="20281" xr:uid="{00000000-0005-0000-0000-0000AB340000}"/>
    <cellStyle name="Heading 3 29 3 3" xfId="20282" xr:uid="{00000000-0005-0000-0000-0000AC340000}"/>
    <cellStyle name="Heading 3 29 4" xfId="20283" xr:uid="{00000000-0005-0000-0000-0000AD340000}"/>
    <cellStyle name="Heading 3 29 4 2" xfId="20284" xr:uid="{00000000-0005-0000-0000-0000AE340000}"/>
    <cellStyle name="Heading 3 29 5" xfId="20285" xr:uid="{00000000-0005-0000-0000-0000AF340000}"/>
    <cellStyle name="Heading 3 3" xfId="400" xr:uid="{00000000-0005-0000-0000-0000B0340000}"/>
    <cellStyle name="Heading 3 3 2" xfId="20286" xr:uid="{00000000-0005-0000-0000-0000B1340000}"/>
    <cellStyle name="Heading 3 3 2 2" xfId="20287" xr:uid="{00000000-0005-0000-0000-0000B2340000}"/>
    <cellStyle name="Heading 3 3 2 2 2" xfId="20288" xr:uid="{00000000-0005-0000-0000-0000B3340000}"/>
    <cellStyle name="Heading 3 3 2 2 3" xfId="20289" xr:uid="{00000000-0005-0000-0000-0000B4340000}"/>
    <cellStyle name="Heading 3 3 2 3" xfId="20290" xr:uid="{00000000-0005-0000-0000-0000B5340000}"/>
    <cellStyle name="Heading 3 3 2 3 2" xfId="20291" xr:uid="{00000000-0005-0000-0000-0000B6340000}"/>
    <cellStyle name="Heading 3 3 2 4" xfId="20292" xr:uid="{00000000-0005-0000-0000-0000B7340000}"/>
    <cellStyle name="Heading 3 3 3" xfId="20293" xr:uid="{00000000-0005-0000-0000-0000B8340000}"/>
    <cellStyle name="Heading 3 3 3 2" xfId="20294" xr:uid="{00000000-0005-0000-0000-0000B9340000}"/>
    <cellStyle name="Heading 3 3 3 3" xfId="20295" xr:uid="{00000000-0005-0000-0000-0000BA340000}"/>
    <cellStyle name="Heading 3 3 4" xfId="20296" xr:uid="{00000000-0005-0000-0000-0000BB340000}"/>
    <cellStyle name="Heading 3 3 4 2" xfId="20297" xr:uid="{00000000-0005-0000-0000-0000BC340000}"/>
    <cellStyle name="Heading 3 3 5" xfId="20298" xr:uid="{00000000-0005-0000-0000-0000BD340000}"/>
    <cellStyle name="Heading 3 30" xfId="1579" xr:uid="{00000000-0005-0000-0000-0000BE340000}"/>
    <cellStyle name="Heading 3 30 2" xfId="20299" xr:uid="{00000000-0005-0000-0000-0000BF340000}"/>
    <cellStyle name="Heading 3 30 2 2" xfId="20300" xr:uid="{00000000-0005-0000-0000-0000C0340000}"/>
    <cellStyle name="Heading 3 30 2 2 2" xfId="20301" xr:uid="{00000000-0005-0000-0000-0000C1340000}"/>
    <cellStyle name="Heading 3 30 2 2 3" xfId="20302" xr:uid="{00000000-0005-0000-0000-0000C2340000}"/>
    <cellStyle name="Heading 3 30 2 3" xfId="20303" xr:uid="{00000000-0005-0000-0000-0000C3340000}"/>
    <cellStyle name="Heading 3 30 2 3 2" xfId="20304" xr:uid="{00000000-0005-0000-0000-0000C4340000}"/>
    <cellStyle name="Heading 3 30 2 4" xfId="20305" xr:uid="{00000000-0005-0000-0000-0000C5340000}"/>
    <cellStyle name="Heading 3 30 3" xfId="20306" xr:uid="{00000000-0005-0000-0000-0000C6340000}"/>
    <cellStyle name="Heading 3 30 3 2" xfId="20307" xr:uid="{00000000-0005-0000-0000-0000C7340000}"/>
    <cellStyle name="Heading 3 30 3 3" xfId="20308" xr:uid="{00000000-0005-0000-0000-0000C8340000}"/>
    <cellStyle name="Heading 3 30 4" xfId="20309" xr:uid="{00000000-0005-0000-0000-0000C9340000}"/>
    <cellStyle name="Heading 3 30 4 2" xfId="20310" xr:uid="{00000000-0005-0000-0000-0000CA340000}"/>
    <cellStyle name="Heading 3 30 5" xfId="20311" xr:uid="{00000000-0005-0000-0000-0000CB340000}"/>
    <cellStyle name="Heading 3 31" xfId="1580" xr:uid="{00000000-0005-0000-0000-0000CC340000}"/>
    <cellStyle name="Heading 3 31 2" xfId="20312" xr:uid="{00000000-0005-0000-0000-0000CD340000}"/>
    <cellStyle name="Heading 3 31 2 2" xfId="20313" xr:uid="{00000000-0005-0000-0000-0000CE340000}"/>
    <cellStyle name="Heading 3 31 2 2 2" xfId="20314" xr:uid="{00000000-0005-0000-0000-0000CF340000}"/>
    <cellStyle name="Heading 3 31 2 2 3" xfId="20315" xr:uid="{00000000-0005-0000-0000-0000D0340000}"/>
    <cellStyle name="Heading 3 31 2 3" xfId="20316" xr:uid="{00000000-0005-0000-0000-0000D1340000}"/>
    <cellStyle name="Heading 3 31 2 3 2" xfId="20317" xr:uid="{00000000-0005-0000-0000-0000D2340000}"/>
    <cellStyle name="Heading 3 31 2 4" xfId="20318" xr:uid="{00000000-0005-0000-0000-0000D3340000}"/>
    <cellStyle name="Heading 3 31 3" xfId="20319" xr:uid="{00000000-0005-0000-0000-0000D4340000}"/>
    <cellStyle name="Heading 3 31 3 2" xfId="20320" xr:uid="{00000000-0005-0000-0000-0000D5340000}"/>
    <cellStyle name="Heading 3 31 3 3" xfId="20321" xr:uid="{00000000-0005-0000-0000-0000D6340000}"/>
    <cellStyle name="Heading 3 31 4" xfId="20322" xr:uid="{00000000-0005-0000-0000-0000D7340000}"/>
    <cellStyle name="Heading 3 31 4 2" xfId="20323" xr:uid="{00000000-0005-0000-0000-0000D8340000}"/>
    <cellStyle name="Heading 3 31 5" xfId="20324" xr:uid="{00000000-0005-0000-0000-0000D9340000}"/>
    <cellStyle name="Heading 3 32" xfId="4694" xr:uid="{00000000-0005-0000-0000-0000DA340000}"/>
    <cellStyle name="Heading 3 32 2" xfId="20325" xr:uid="{00000000-0005-0000-0000-0000DB340000}"/>
    <cellStyle name="Heading 3 32 2 2" xfId="20326" xr:uid="{00000000-0005-0000-0000-0000DC340000}"/>
    <cellStyle name="Heading 3 32 2 2 2" xfId="20327" xr:uid="{00000000-0005-0000-0000-0000DD340000}"/>
    <cellStyle name="Heading 3 32 2 2 3" xfId="20328" xr:uid="{00000000-0005-0000-0000-0000DE340000}"/>
    <cellStyle name="Heading 3 32 2 3" xfId="20329" xr:uid="{00000000-0005-0000-0000-0000DF340000}"/>
    <cellStyle name="Heading 3 32 2 3 2" xfId="20330" xr:uid="{00000000-0005-0000-0000-0000E0340000}"/>
    <cellStyle name="Heading 3 32 2 4" xfId="20331" xr:uid="{00000000-0005-0000-0000-0000E1340000}"/>
    <cellStyle name="Heading 3 32 3" xfId="20332" xr:uid="{00000000-0005-0000-0000-0000E2340000}"/>
    <cellStyle name="Heading 3 32 3 2" xfId="20333" xr:uid="{00000000-0005-0000-0000-0000E3340000}"/>
    <cellStyle name="Heading 3 32 3 3" xfId="20334" xr:uid="{00000000-0005-0000-0000-0000E4340000}"/>
    <cellStyle name="Heading 3 32 4" xfId="20335" xr:uid="{00000000-0005-0000-0000-0000E5340000}"/>
    <cellStyle name="Heading 3 32 4 2" xfId="20336" xr:uid="{00000000-0005-0000-0000-0000E6340000}"/>
    <cellStyle name="Heading 3 32 5" xfId="20337" xr:uid="{00000000-0005-0000-0000-0000E7340000}"/>
    <cellStyle name="Heading 3 33" xfId="4695" xr:uid="{00000000-0005-0000-0000-0000E8340000}"/>
    <cellStyle name="Heading 3 33 2" xfId="20338" xr:uid="{00000000-0005-0000-0000-0000E9340000}"/>
    <cellStyle name="Heading 3 33 2 2" xfId="20339" xr:uid="{00000000-0005-0000-0000-0000EA340000}"/>
    <cellStyle name="Heading 3 33 2 2 2" xfId="20340" xr:uid="{00000000-0005-0000-0000-0000EB340000}"/>
    <cellStyle name="Heading 3 33 2 2 3" xfId="20341" xr:uid="{00000000-0005-0000-0000-0000EC340000}"/>
    <cellStyle name="Heading 3 33 2 3" xfId="20342" xr:uid="{00000000-0005-0000-0000-0000ED340000}"/>
    <cellStyle name="Heading 3 33 2 3 2" xfId="20343" xr:uid="{00000000-0005-0000-0000-0000EE340000}"/>
    <cellStyle name="Heading 3 33 2 4" xfId="20344" xr:uid="{00000000-0005-0000-0000-0000EF340000}"/>
    <cellStyle name="Heading 3 33 3" xfId="20345" xr:uid="{00000000-0005-0000-0000-0000F0340000}"/>
    <cellStyle name="Heading 3 33 3 2" xfId="20346" xr:uid="{00000000-0005-0000-0000-0000F1340000}"/>
    <cellStyle name="Heading 3 33 3 3" xfId="20347" xr:uid="{00000000-0005-0000-0000-0000F2340000}"/>
    <cellStyle name="Heading 3 33 4" xfId="20348" xr:uid="{00000000-0005-0000-0000-0000F3340000}"/>
    <cellStyle name="Heading 3 33 4 2" xfId="20349" xr:uid="{00000000-0005-0000-0000-0000F4340000}"/>
    <cellStyle name="Heading 3 33 5" xfId="20350" xr:uid="{00000000-0005-0000-0000-0000F5340000}"/>
    <cellStyle name="Heading 3 34" xfId="4696" xr:uid="{00000000-0005-0000-0000-0000F6340000}"/>
    <cellStyle name="Heading 3 34 2" xfId="20351" xr:uid="{00000000-0005-0000-0000-0000F7340000}"/>
    <cellStyle name="Heading 3 34 2 2" xfId="20352" xr:uid="{00000000-0005-0000-0000-0000F8340000}"/>
    <cellStyle name="Heading 3 34 2 2 2" xfId="20353" xr:uid="{00000000-0005-0000-0000-0000F9340000}"/>
    <cellStyle name="Heading 3 34 2 2 3" xfId="20354" xr:uid="{00000000-0005-0000-0000-0000FA340000}"/>
    <cellStyle name="Heading 3 34 2 3" xfId="20355" xr:uid="{00000000-0005-0000-0000-0000FB340000}"/>
    <cellStyle name="Heading 3 34 2 3 2" xfId="20356" xr:uid="{00000000-0005-0000-0000-0000FC340000}"/>
    <cellStyle name="Heading 3 34 2 4" xfId="20357" xr:uid="{00000000-0005-0000-0000-0000FD340000}"/>
    <cellStyle name="Heading 3 34 3" xfId="20358" xr:uid="{00000000-0005-0000-0000-0000FE340000}"/>
    <cellStyle name="Heading 3 34 3 2" xfId="20359" xr:uid="{00000000-0005-0000-0000-0000FF340000}"/>
    <cellStyle name="Heading 3 34 3 3" xfId="20360" xr:uid="{00000000-0005-0000-0000-000000350000}"/>
    <cellStyle name="Heading 3 34 4" xfId="20361" xr:uid="{00000000-0005-0000-0000-000001350000}"/>
    <cellStyle name="Heading 3 34 4 2" xfId="20362" xr:uid="{00000000-0005-0000-0000-000002350000}"/>
    <cellStyle name="Heading 3 34 5" xfId="20363" xr:uid="{00000000-0005-0000-0000-000003350000}"/>
    <cellStyle name="Heading 3 35" xfId="4697" xr:uid="{00000000-0005-0000-0000-000004350000}"/>
    <cellStyle name="Heading 3 35 2" xfId="20364" xr:uid="{00000000-0005-0000-0000-000005350000}"/>
    <cellStyle name="Heading 3 35 2 2" xfId="20365" xr:uid="{00000000-0005-0000-0000-000006350000}"/>
    <cellStyle name="Heading 3 35 2 2 2" xfId="20366" xr:uid="{00000000-0005-0000-0000-000007350000}"/>
    <cellStyle name="Heading 3 35 2 2 3" xfId="20367" xr:uid="{00000000-0005-0000-0000-000008350000}"/>
    <cellStyle name="Heading 3 35 2 3" xfId="20368" xr:uid="{00000000-0005-0000-0000-000009350000}"/>
    <cellStyle name="Heading 3 35 2 3 2" xfId="20369" xr:uid="{00000000-0005-0000-0000-00000A350000}"/>
    <cellStyle name="Heading 3 35 2 4" xfId="20370" xr:uid="{00000000-0005-0000-0000-00000B350000}"/>
    <cellStyle name="Heading 3 35 3" xfId="20371" xr:uid="{00000000-0005-0000-0000-00000C350000}"/>
    <cellStyle name="Heading 3 35 3 2" xfId="20372" xr:uid="{00000000-0005-0000-0000-00000D350000}"/>
    <cellStyle name="Heading 3 35 3 3" xfId="20373" xr:uid="{00000000-0005-0000-0000-00000E350000}"/>
    <cellStyle name="Heading 3 35 4" xfId="20374" xr:uid="{00000000-0005-0000-0000-00000F350000}"/>
    <cellStyle name="Heading 3 35 4 2" xfId="20375" xr:uid="{00000000-0005-0000-0000-000010350000}"/>
    <cellStyle name="Heading 3 35 5" xfId="20376" xr:uid="{00000000-0005-0000-0000-000011350000}"/>
    <cellStyle name="Heading 3 36" xfId="4698" xr:uid="{00000000-0005-0000-0000-000012350000}"/>
    <cellStyle name="Heading 3 36 2" xfId="20377" xr:uid="{00000000-0005-0000-0000-000013350000}"/>
    <cellStyle name="Heading 3 36 2 2" xfId="20378" xr:uid="{00000000-0005-0000-0000-000014350000}"/>
    <cellStyle name="Heading 3 36 2 2 2" xfId="20379" xr:uid="{00000000-0005-0000-0000-000015350000}"/>
    <cellStyle name="Heading 3 36 2 2 3" xfId="20380" xr:uid="{00000000-0005-0000-0000-000016350000}"/>
    <cellStyle name="Heading 3 36 2 3" xfId="20381" xr:uid="{00000000-0005-0000-0000-000017350000}"/>
    <cellStyle name="Heading 3 36 2 3 2" xfId="20382" xr:uid="{00000000-0005-0000-0000-000018350000}"/>
    <cellStyle name="Heading 3 36 2 4" xfId="20383" xr:uid="{00000000-0005-0000-0000-000019350000}"/>
    <cellStyle name="Heading 3 36 3" xfId="20384" xr:uid="{00000000-0005-0000-0000-00001A350000}"/>
    <cellStyle name="Heading 3 36 3 2" xfId="20385" xr:uid="{00000000-0005-0000-0000-00001B350000}"/>
    <cellStyle name="Heading 3 36 3 3" xfId="20386" xr:uid="{00000000-0005-0000-0000-00001C350000}"/>
    <cellStyle name="Heading 3 36 4" xfId="20387" xr:uid="{00000000-0005-0000-0000-00001D350000}"/>
    <cellStyle name="Heading 3 36 4 2" xfId="20388" xr:uid="{00000000-0005-0000-0000-00001E350000}"/>
    <cellStyle name="Heading 3 36 5" xfId="20389" xr:uid="{00000000-0005-0000-0000-00001F350000}"/>
    <cellStyle name="Heading 3 37" xfId="4699" xr:uid="{00000000-0005-0000-0000-000020350000}"/>
    <cellStyle name="Heading 3 37 2" xfId="20390" xr:uid="{00000000-0005-0000-0000-000021350000}"/>
    <cellStyle name="Heading 3 37 2 2" xfId="20391" xr:uid="{00000000-0005-0000-0000-000022350000}"/>
    <cellStyle name="Heading 3 37 2 2 2" xfId="20392" xr:uid="{00000000-0005-0000-0000-000023350000}"/>
    <cellStyle name="Heading 3 37 2 2 3" xfId="20393" xr:uid="{00000000-0005-0000-0000-000024350000}"/>
    <cellStyle name="Heading 3 37 2 3" xfId="20394" xr:uid="{00000000-0005-0000-0000-000025350000}"/>
    <cellStyle name="Heading 3 37 2 3 2" xfId="20395" xr:uid="{00000000-0005-0000-0000-000026350000}"/>
    <cellStyle name="Heading 3 37 2 4" xfId="20396" xr:uid="{00000000-0005-0000-0000-000027350000}"/>
    <cellStyle name="Heading 3 37 3" xfId="20397" xr:uid="{00000000-0005-0000-0000-000028350000}"/>
    <cellStyle name="Heading 3 37 3 2" xfId="20398" xr:uid="{00000000-0005-0000-0000-000029350000}"/>
    <cellStyle name="Heading 3 37 3 3" xfId="20399" xr:uid="{00000000-0005-0000-0000-00002A350000}"/>
    <cellStyle name="Heading 3 37 4" xfId="20400" xr:uid="{00000000-0005-0000-0000-00002B350000}"/>
    <cellStyle name="Heading 3 37 4 2" xfId="20401" xr:uid="{00000000-0005-0000-0000-00002C350000}"/>
    <cellStyle name="Heading 3 37 5" xfId="20402" xr:uid="{00000000-0005-0000-0000-00002D350000}"/>
    <cellStyle name="Heading 3 38" xfId="4700" xr:uid="{00000000-0005-0000-0000-00002E350000}"/>
    <cellStyle name="Heading 3 38 2" xfId="20403" xr:uid="{00000000-0005-0000-0000-00002F350000}"/>
    <cellStyle name="Heading 3 38 2 2" xfId="20404" xr:uid="{00000000-0005-0000-0000-000030350000}"/>
    <cellStyle name="Heading 3 38 2 2 2" xfId="20405" xr:uid="{00000000-0005-0000-0000-000031350000}"/>
    <cellStyle name="Heading 3 38 2 2 3" xfId="20406" xr:uid="{00000000-0005-0000-0000-000032350000}"/>
    <cellStyle name="Heading 3 38 2 3" xfId="20407" xr:uid="{00000000-0005-0000-0000-000033350000}"/>
    <cellStyle name="Heading 3 38 2 3 2" xfId="20408" xr:uid="{00000000-0005-0000-0000-000034350000}"/>
    <cellStyle name="Heading 3 38 2 4" xfId="20409" xr:uid="{00000000-0005-0000-0000-000035350000}"/>
    <cellStyle name="Heading 3 38 3" xfId="20410" xr:uid="{00000000-0005-0000-0000-000036350000}"/>
    <cellStyle name="Heading 3 38 3 2" xfId="20411" xr:uid="{00000000-0005-0000-0000-000037350000}"/>
    <cellStyle name="Heading 3 38 3 3" xfId="20412" xr:uid="{00000000-0005-0000-0000-000038350000}"/>
    <cellStyle name="Heading 3 38 4" xfId="20413" xr:uid="{00000000-0005-0000-0000-000039350000}"/>
    <cellStyle name="Heading 3 38 4 2" xfId="20414" xr:uid="{00000000-0005-0000-0000-00003A350000}"/>
    <cellStyle name="Heading 3 38 5" xfId="20415" xr:uid="{00000000-0005-0000-0000-00003B350000}"/>
    <cellStyle name="Heading 3 39" xfId="4701" xr:uid="{00000000-0005-0000-0000-00003C350000}"/>
    <cellStyle name="Heading 3 39 2" xfId="20416" xr:uid="{00000000-0005-0000-0000-00003D350000}"/>
    <cellStyle name="Heading 3 39 2 2" xfId="20417" xr:uid="{00000000-0005-0000-0000-00003E350000}"/>
    <cellStyle name="Heading 3 39 2 2 2" xfId="20418" xr:uid="{00000000-0005-0000-0000-00003F350000}"/>
    <cellStyle name="Heading 3 39 2 2 3" xfId="20419" xr:uid="{00000000-0005-0000-0000-000040350000}"/>
    <cellStyle name="Heading 3 39 2 3" xfId="20420" xr:uid="{00000000-0005-0000-0000-000041350000}"/>
    <cellStyle name="Heading 3 39 2 3 2" xfId="20421" xr:uid="{00000000-0005-0000-0000-000042350000}"/>
    <cellStyle name="Heading 3 39 2 4" xfId="20422" xr:uid="{00000000-0005-0000-0000-000043350000}"/>
    <cellStyle name="Heading 3 39 3" xfId="20423" xr:uid="{00000000-0005-0000-0000-000044350000}"/>
    <cellStyle name="Heading 3 39 3 2" xfId="20424" xr:uid="{00000000-0005-0000-0000-000045350000}"/>
    <cellStyle name="Heading 3 39 3 3" xfId="20425" xr:uid="{00000000-0005-0000-0000-000046350000}"/>
    <cellStyle name="Heading 3 39 4" xfId="20426" xr:uid="{00000000-0005-0000-0000-000047350000}"/>
    <cellStyle name="Heading 3 39 4 2" xfId="20427" xr:uid="{00000000-0005-0000-0000-000048350000}"/>
    <cellStyle name="Heading 3 39 5" xfId="20428" xr:uid="{00000000-0005-0000-0000-000049350000}"/>
    <cellStyle name="Heading 3 4" xfId="379" xr:uid="{00000000-0005-0000-0000-00004A350000}"/>
    <cellStyle name="Heading 3 4 2" xfId="4702" xr:uid="{00000000-0005-0000-0000-00004B350000}"/>
    <cellStyle name="Heading 3 4 2 2" xfId="20429" xr:uid="{00000000-0005-0000-0000-00004C350000}"/>
    <cellStyle name="Heading 3 4 2 2 2" xfId="20430" xr:uid="{00000000-0005-0000-0000-00004D350000}"/>
    <cellStyle name="Heading 3 4 2 2 2 2" xfId="20431" xr:uid="{00000000-0005-0000-0000-00004E350000}"/>
    <cellStyle name="Heading 3 4 2 2 2 3" xfId="20432" xr:uid="{00000000-0005-0000-0000-00004F350000}"/>
    <cellStyle name="Heading 3 4 2 2 3" xfId="20433" xr:uid="{00000000-0005-0000-0000-000050350000}"/>
    <cellStyle name="Heading 3 4 2 2 3 2" xfId="20434" xr:uid="{00000000-0005-0000-0000-000051350000}"/>
    <cellStyle name="Heading 3 4 2 2 4" xfId="20435" xr:uid="{00000000-0005-0000-0000-000052350000}"/>
    <cellStyle name="Heading 3 4 2 3" xfId="20436" xr:uid="{00000000-0005-0000-0000-000053350000}"/>
    <cellStyle name="Heading 3 4 2 3 2" xfId="20437" xr:uid="{00000000-0005-0000-0000-000054350000}"/>
    <cellStyle name="Heading 3 4 2 3 3" xfId="20438" xr:uid="{00000000-0005-0000-0000-000055350000}"/>
    <cellStyle name="Heading 3 4 2 4" xfId="20439" xr:uid="{00000000-0005-0000-0000-000056350000}"/>
    <cellStyle name="Heading 3 4 2 4 2" xfId="20440" xr:uid="{00000000-0005-0000-0000-000057350000}"/>
    <cellStyle name="Heading 3 4 2 5" xfId="20441" xr:uid="{00000000-0005-0000-0000-000058350000}"/>
    <cellStyle name="Heading 3 4 3" xfId="4703" xr:uid="{00000000-0005-0000-0000-000059350000}"/>
    <cellStyle name="Heading 3 4 3 2" xfId="20442" xr:uid="{00000000-0005-0000-0000-00005A350000}"/>
    <cellStyle name="Heading 3 4 3 2 2" xfId="20443" xr:uid="{00000000-0005-0000-0000-00005B350000}"/>
    <cellStyle name="Heading 3 4 3 2 2 2" xfId="20444" xr:uid="{00000000-0005-0000-0000-00005C350000}"/>
    <cellStyle name="Heading 3 4 3 2 2 3" xfId="20445" xr:uid="{00000000-0005-0000-0000-00005D350000}"/>
    <cellStyle name="Heading 3 4 3 2 3" xfId="20446" xr:uid="{00000000-0005-0000-0000-00005E350000}"/>
    <cellStyle name="Heading 3 4 3 2 3 2" xfId="20447" xr:uid="{00000000-0005-0000-0000-00005F350000}"/>
    <cellStyle name="Heading 3 4 3 2 4" xfId="20448" xr:uid="{00000000-0005-0000-0000-000060350000}"/>
    <cellStyle name="Heading 3 4 3 3" xfId="20449" xr:uid="{00000000-0005-0000-0000-000061350000}"/>
    <cellStyle name="Heading 3 4 3 3 2" xfId="20450" xr:uid="{00000000-0005-0000-0000-000062350000}"/>
    <cellStyle name="Heading 3 4 3 3 3" xfId="20451" xr:uid="{00000000-0005-0000-0000-000063350000}"/>
    <cellStyle name="Heading 3 4 3 4" xfId="20452" xr:uid="{00000000-0005-0000-0000-000064350000}"/>
    <cellStyle name="Heading 3 4 3 4 2" xfId="20453" xr:uid="{00000000-0005-0000-0000-000065350000}"/>
    <cellStyle name="Heading 3 4 3 5" xfId="20454" xr:uid="{00000000-0005-0000-0000-000066350000}"/>
    <cellStyle name="Heading 3 4 4" xfId="20455" xr:uid="{00000000-0005-0000-0000-000067350000}"/>
    <cellStyle name="Heading 3 4 4 2" xfId="20456" xr:uid="{00000000-0005-0000-0000-000068350000}"/>
    <cellStyle name="Heading 3 4 4 2 2" xfId="20457" xr:uid="{00000000-0005-0000-0000-000069350000}"/>
    <cellStyle name="Heading 3 4 4 2 3" xfId="20458" xr:uid="{00000000-0005-0000-0000-00006A350000}"/>
    <cellStyle name="Heading 3 4 4 3" xfId="20459" xr:uid="{00000000-0005-0000-0000-00006B350000}"/>
    <cellStyle name="Heading 3 4 4 3 2" xfId="20460" xr:uid="{00000000-0005-0000-0000-00006C350000}"/>
    <cellStyle name="Heading 3 4 4 4" xfId="20461" xr:uid="{00000000-0005-0000-0000-00006D350000}"/>
    <cellStyle name="Heading 3 4 5" xfId="20462" xr:uid="{00000000-0005-0000-0000-00006E350000}"/>
    <cellStyle name="Heading 3 4 5 2" xfId="20463" xr:uid="{00000000-0005-0000-0000-00006F350000}"/>
    <cellStyle name="Heading 3 4 5 3" xfId="20464" xr:uid="{00000000-0005-0000-0000-000070350000}"/>
    <cellStyle name="Heading 3 4 6" xfId="20465" xr:uid="{00000000-0005-0000-0000-000071350000}"/>
    <cellStyle name="Heading 3 4 6 2" xfId="20466" xr:uid="{00000000-0005-0000-0000-000072350000}"/>
    <cellStyle name="Heading 3 4 7" xfId="20467" xr:uid="{00000000-0005-0000-0000-000073350000}"/>
    <cellStyle name="Heading 3 4_Sales Schedule" xfId="20468" xr:uid="{00000000-0005-0000-0000-000074350000}"/>
    <cellStyle name="Heading 3 40" xfId="4704" xr:uid="{00000000-0005-0000-0000-000075350000}"/>
    <cellStyle name="Heading 3 40 2" xfId="20469" xr:uid="{00000000-0005-0000-0000-000076350000}"/>
    <cellStyle name="Heading 3 40 2 2" xfId="20470" xr:uid="{00000000-0005-0000-0000-000077350000}"/>
    <cellStyle name="Heading 3 40 2 2 2" xfId="20471" xr:uid="{00000000-0005-0000-0000-000078350000}"/>
    <cellStyle name="Heading 3 40 2 2 3" xfId="20472" xr:uid="{00000000-0005-0000-0000-000079350000}"/>
    <cellStyle name="Heading 3 40 2 3" xfId="20473" xr:uid="{00000000-0005-0000-0000-00007A350000}"/>
    <cellStyle name="Heading 3 40 2 3 2" xfId="20474" xr:uid="{00000000-0005-0000-0000-00007B350000}"/>
    <cellStyle name="Heading 3 40 2 4" xfId="20475" xr:uid="{00000000-0005-0000-0000-00007C350000}"/>
    <cellStyle name="Heading 3 40 3" xfId="20476" xr:uid="{00000000-0005-0000-0000-00007D350000}"/>
    <cellStyle name="Heading 3 40 3 2" xfId="20477" xr:uid="{00000000-0005-0000-0000-00007E350000}"/>
    <cellStyle name="Heading 3 40 3 3" xfId="20478" xr:uid="{00000000-0005-0000-0000-00007F350000}"/>
    <cellStyle name="Heading 3 40 4" xfId="20479" xr:uid="{00000000-0005-0000-0000-000080350000}"/>
    <cellStyle name="Heading 3 40 4 2" xfId="20480" xr:uid="{00000000-0005-0000-0000-000081350000}"/>
    <cellStyle name="Heading 3 40 5" xfId="20481" xr:uid="{00000000-0005-0000-0000-000082350000}"/>
    <cellStyle name="Heading 3 41" xfId="4705" xr:uid="{00000000-0005-0000-0000-000083350000}"/>
    <cellStyle name="Heading 3 41 2" xfId="20482" xr:uid="{00000000-0005-0000-0000-000084350000}"/>
    <cellStyle name="Heading 3 41 2 2" xfId="20483" xr:uid="{00000000-0005-0000-0000-000085350000}"/>
    <cellStyle name="Heading 3 41 2 2 2" xfId="20484" xr:uid="{00000000-0005-0000-0000-000086350000}"/>
    <cellStyle name="Heading 3 41 2 2 3" xfId="20485" xr:uid="{00000000-0005-0000-0000-000087350000}"/>
    <cellStyle name="Heading 3 41 2 3" xfId="20486" xr:uid="{00000000-0005-0000-0000-000088350000}"/>
    <cellStyle name="Heading 3 41 2 3 2" xfId="20487" xr:uid="{00000000-0005-0000-0000-000089350000}"/>
    <cellStyle name="Heading 3 41 2 4" xfId="20488" xr:uid="{00000000-0005-0000-0000-00008A350000}"/>
    <cellStyle name="Heading 3 41 3" xfId="20489" xr:uid="{00000000-0005-0000-0000-00008B350000}"/>
    <cellStyle name="Heading 3 41 3 2" xfId="20490" xr:uid="{00000000-0005-0000-0000-00008C350000}"/>
    <cellStyle name="Heading 3 41 3 3" xfId="20491" xr:uid="{00000000-0005-0000-0000-00008D350000}"/>
    <cellStyle name="Heading 3 41 4" xfId="20492" xr:uid="{00000000-0005-0000-0000-00008E350000}"/>
    <cellStyle name="Heading 3 41 4 2" xfId="20493" xr:uid="{00000000-0005-0000-0000-00008F350000}"/>
    <cellStyle name="Heading 3 41 5" xfId="20494" xr:uid="{00000000-0005-0000-0000-000090350000}"/>
    <cellStyle name="Heading 3 42" xfId="4706" xr:uid="{00000000-0005-0000-0000-000091350000}"/>
    <cellStyle name="Heading 3 42 2" xfId="20495" xr:uid="{00000000-0005-0000-0000-000092350000}"/>
    <cellStyle name="Heading 3 42 2 2" xfId="20496" xr:uid="{00000000-0005-0000-0000-000093350000}"/>
    <cellStyle name="Heading 3 42 2 2 2" xfId="20497" xr:uid="{00000000-0005-0000-0000-000094350000}"/>
    <cellStyle name="Heading 3 42 2 2 3" xfId="20498" xr:uid="{00000000-0005-0000-0000-000095350000}"/>
    <cellStyle name="Heading 3 42 2 3" xfId="20499" xr:uid="{00000000-0005-0000-0000-000096350000}"/>
    <cellStyle name="Heading 3 42 2 3 2" xfId="20500" xr:uid="{00000000-0005-0000-0000-000097350000}"/>
    <cellStyle name="Heading 3 42 2 4" xfId="20501" xr:uid="{00000000-0005-0000-0000-000098350000}"/>
    <cellStyle name="Heading 3 42 3" xfId="20502" xr:uid="{00000000-0005-0000-0000-000099350000}"/>
    <cellStyle name="Heading 3 42 3 2" xfId="20503" xr:uid="{00000000-0005-0000-0000-00009A350000}"/>
    <cellStyle name="Heading 3 42 3 3" xfId="20504" xr:uid="{00000000-0005-0000-0000-00009B350000}"/>
    <cellStyle name="Heading 3 42 4" xfId="20505" xr:uid="{00000000-0005-0000-0000-00009C350000}"/>
    <cellStyle name="Heading 3 42 4 2" xfId="20506" xr:uid="{00000000-0005-0000-0000-00009D350000}"/>
    <cellStyle name="Heading 3 42 5" xfId="20507" xr:uid="{00000000-0005-0000-0000-00009E350000}"/>
    <cellStyle name="Heading 3 43" xfId="4707" xr:uid="{00000000-0005-0000-0000-00009F350000}"/>
    <cellStyle name="Heading 3 43 2" xfId="20508" xr:uid="{00000000-0005-0000-0000-0000A0350000}"/>
    <cellStyle name="Heading 3 43 2 2" xfId="20509" xr:uid="{00000000-0005-0000-0000-0000A1350000}"/>
    <cellStyle name="Heading 3 43 2 2 2" xfId="20510" xr:uid="{00000000-0005-0000-0000-0000A2350000}"/>
    <cellStyle name="Heading 3 43 2 2 3" xfId="20511" xr:uid="{00000000-0005-0000-0000-0000A3350000}"/>
    <cellStyle name="Heading 3 43 2 3" xfId="20512" xr:uid="{00000000-0005-0000-0000-0000A4350000}"/>
    <cellStyle name="Heading 3 43 2 3 2" xfId="20513" xr:uid="{00000000-0005-0000-0000-0000A5350000}"/>
    <cellStyle name="Heading 3 43 2 4" xfId="20514" xr:uid="{00000000-0005-0000-0000-0000A6350000}"/>
    <cellStyle name="Heading 3 43 3" xfId="20515" xr:uid="{00000000-0005-0000-0000-0000A7350000}"/>
    <cellStyle name="Heading 3 43 3 2" xfId="20516" xr:uid="{00000000-0005-0000-0000-0000A8350000}"/>
    <cellStyle name="Heading 3 43 3 3" xfId="20517" xr:uid="{00000000-0005-0000-0000-0000A9350000}"/>
    <cellStyle name="Heading 3 43 4" xfId="20518" xr:uid="{00000000-0005-0000-0000-0000AA350000}"/>
    <cellStyle name="Heading 3 43 4 2" xfId="20519" xr:uid="{00000000-0005-0000-0000-0000AB350000}"/>
    <cellStyle name="Heading 3 43 5" xfId="20520" xr:uid="{00000000-0005-0000-0000-0000AC350000}"/>
    <cellStyle name="Heading 3 44" xfId="4708" xr:uid="{00000000-0005-0000-0000-0000AD350000}"/>
    <cellStyle name="Heading 3 44 2" xfId="20521" xr:uid="{00000000-0005-0000-0000-0000AE350000}"/>
    <cellStyle name="Heading 3 44 2 2" xfId="20522" xr:uid="{00000000-0005-0000-0000-0000AF350000}"/>
    <cellStyle name="Heading 3 44 2 2 2" xfId="20523" xr:uid="{00000000-0005-0000-0000-0000B0350000}"/>
    <cellStyle name="Heading 3 44 2 2 3" xfId="20524" xr:uid="{00000000-0005-0000-0000-0000B1350000}"/>
    <cellStyle name="Heading 3 44 2 3" xfId="20525" xr:uid="{00000000-0005-0000-0000-0000B2350000}"/>
    <cellStyle name="Heading 3 44 2 3 2" xfId="20526" xr:uid="{00000000-0005-0000-0000-0000B3350000}"/>
    <cellStyle name="Heading 3 44 2 4" xfId="20527" xr:uid="{00000000-0005-0000-0000-0000B4350000}"/>
    <cellStyle name="Heading 3 44 3" xfId="20528" xr:uid="{00000000-0005-0000-0000-0000B5350000}"/>
    <cellStyle name="Heading 3 44 3 2" xfId="20529" xr:uid="{00000000-0005-0000-0000-0000B6350000}"/>
    <cellStyle name="Heading 3 44 3 3" xfId="20530" xr:uid="{00000000-0005-0000-0000-0000B7350000}"/>
    <cellStyle name="Heading 3 44 4" xfId="20531" xr:uid="{00000000-0005-0000-0000-0000B8350000}"/>
    <cellStyle name="Heading 3 44 4 2" xfId="20532" xr:uid="{00000000-0005-0000-0000-0000B9350000}"/>
    <cellStyle name="Heading 3 44 5" xfId="20533" xr:uid="{00000000-0005-0000-0000-0000BA350000}"/>
    <cellStyle name="Heading 3 45" xfId="4709" xr:uid="{00000000-0005-0000-0000-0000BB350000}"/>
    <cellStyle name="Heading 3 45 2" xfId="20534" xr:uid="{00000000-0005-0000-0000-0000BC350000}"/>
    <cellStyle name="Heading 3 45 2 2" xfId="20535" xr:uid="{00000000-0005-0000-0000-0000BD350000}"/>
    <cellStyle name="Heading 3 45 2 2 2" xfId="20536" xr:uid="{00000000-0005-0000-0000-0000BE350000}"/>
    <cellStyle name="Heading 3 45 2 2 3" xfId="20537" xr:uid="{00000000-0005-0000-0000-0000BF350000}"/>
    <cellStyle name="Heading 3 45 2 3" xfId="20538" xr:uid="{00000000-0005-0000-0000-0000C0350000}"/>
    <cellStyle name="Heading 3 45 2 3 2" xfId="20539" xr:uid="{00000000-0005-0000-0000-0000C1350000}"/>
    <cellStyle name="Heading 3 45 2 4" xfId="20540" xr:uid="{00000000-0005-0000-0000-0000C2350000}"/>
    <cellStyle name="Heading 3 45 3" xfId="20541" xr:uid="{00000000-0005-0000-0000-0000C3350000}"/>
    <cellStyle name="Heading 3 45 3 2" xfId="20542" xr:uid="{00000000-0005-0000-0000-0000C4350000}"/>
    <cellStyle name="Heading 3 45 3 3" xfId="20543" xr:uid="{00000000-0005-0000-0000-0000C5350000}"/>
    <cellStyle name="Heading 3 45 4" xfId="20544" xr:uid="{00000000-0005-0000-0000-0000C6350000}"/>
    <cellStyle name="Heading 3 45 4 2" xfId="20545" xr:uid="{00000000-0005-0000-0000-0000C7350000}"/>
    <cellStyle name="Heading 3 45 5" xfId="20546" xr:uid="{00000000-0005-0000-0000-0000C8350000}"/>
    <cellStyle name="Heading 3 46" xfId="4710" xr:uid="{00000000-0005-0000-0000-0000C9350000}"/>
    <cellStyle name="Heading 3 46 2" xfId="20547" xr:uid="{00000000-0005-0000-0000-0000CA350000}"/>
    <cellStyle name="Heading 3 46 2 2" xfId="20548" xr:uid="{00000000-0005-0000-0000-0000CB350000}"/>
    <cellStyle name="Heading 3 46 2 2 2" xfId="20549" xr:uid="{00000000-0005-0000-0000-0000CC350000}"/>
    <cellStyle name="Heading 3 46 2 2 3" xfId="20550" xr:uid="{00000000-0005-0000-0000-0000CD350000}"/>
    <cellStyle name="Heading 3 46 2 3" xfId="20551" xr:uid="{00000000-0005-0000-0000-0000CE350000}"/>
    <cellStyle name="Heading 3 46 2 3 2" xfId="20552" xr:uid="{00000000-0005-0000-0000-0000CF350000}"/>
    <cellStyle name="Heading 3 46 2 4" xfId="20553" xr:uid="{00000000-0005-0000-0000-0000D0350000}"/>
    <cellStyle name="Heading 3 46 3" xfId="20554" xr:uid="{00000000-0005-0000-0000-0000D1350000}"/>
    <cellStyle name="Heading 3 46 3 2" xfId="20555" xr:uid="{00000000-0005-0000-0000-0000D2350000}"/>
    <cellStyle name="Heading 3 46 3 3" xfId="20556" xr:uid="{00000000-0005-0000-0000-0000D3350000}"/>
    <cellStyle name="Heading 3 46 4" xfId="20557" xr:uid="{00000000-0005-0000-0000-0000D4350000}"/>
    <cellStyle name="Heading 3 46 4 2" xfId="20558" xr:uid="{00000000-0005-0000-0000-0000D5350000}"/>
    <cellStyle name="Heading 3 46 5" xfId="20559" xr:uid="{00000000-0005-0000-0000-0000D6350000}"/>
    <cellStyle name="Heading 3 47" xfId="4711" xr:uid="{00000000-0005-0000-0000-0000D7350000}"/>
    <cellStyle name="Heading 3 47 2" xfId="20560" xr:uid="{00000000-0005-0000-0000-0000D8350000}"/>
    <cellStyle name="Heading 3 47 2 2" xfId="20561" xr:uid="{00000000-0005-0000-0000-0000D9350000}"/>
    <cellStyle name="Heading 3 47 2 2 2" xfId="20562" xr:uid="{00000000-0005-0000-0000-0000DA350000}"/>
    <cellStyle name="Heading 3 47 2 2 3" xfId="20563" xr:uid="{00000000-0005-0000-0000-0000DB350000}"/>
    <cellStyle name="Heading 3 47 2 3" xfId="20564" xr:uid="{00000000-0005-0000-0000-0000DC350000}"/>
    <cellStyle name="Heading 3 47 2 3 2" xfId="20565" xr:uid="{00000000-0005-0000-0000-0000DD350000}"/>
    <cellStyle name="Heading 3 47 2 4" xfId="20566" xr:uid="{00000000-0005-0000-0000-0000DE350000}"/>
    <cellStyle name="Heading 3 47 3" xfId="20567" xr:uid="{00000000-0005-0000-0000-0000DF350000}"/>
    <cellStyle name="Heading 3 47 3 2" xfId="20568" xr:uid="{00000000-0005-0000-0000-0000E0350000}"/>
    <cellStyle name="Heading 3 47 3 3" xfId="20569" xr:uid="{00000000-0005-0000-0000-0000E1350000}"/>
    <cellStyle name="Heading 3 47 4" xfId="20570" xr:uid="{00000000-0005-0000-0000-0000E2350000}"/>
    <cellStyle name="Heading 3 47 4 2" xfId="20571" xr:uid="{00000000-0005-0000-0000-0000E3350000}"/>
    <cellStyle name="Heading 3 47 5" xfId="20572" xr:uid="{00000000-0005-0000-0000-0000E4350000}"/>
    <cellStyle name="Heading 3 48" xfId="4712" xr:uid="{00000000-0005-0000-0000-0000E5350000}"/>
    <cellStyle name="Heading 3 48 2" xfId="20573" xr:uid="{00000000-0005-0000-0000-0000E6350000}"/>
    <cellStyle name="Heading 3 48 2 2" xfId="20574" xr:uid="{00000000-0005-0000-0000-0000E7350000}"/>
    <cellStyle name="Heading 3 48 2 2 2" xfId="20575" xr:uid="{00000000-0005-0000-0000-0000E8350000}"/>
    <cellStyle name="Heading 3 48 2 2 3" xfId="20576" xr:uid="{00000000-0005-0000-0000-0000E9350000}"/>
    <cellStyle name="Heading 3 48 2 3" xfId="20577" xr:uid="{00000000-0005-0000-0000-0000EA350000}"/>
    <cellStyle name="Heading 3 48 2 3 2" xfId="20578" xr:uid="{00000000-0005-0000-0000-0000EB350000}"/>
    <cellStyle name="Heading 3 48 2 4" xfId="20579" xr:uid="{00000000-0005-0000-0000-0000EC350000}"/>
    <cellStyle name="Heading 3 48 3" xfId="20580" xr:uid="{00000000-0005-0000-0000-0000ED350000}"/>
    <cellStyle name="Heading 3 48 3 2" xfId="20581" xr:uid="{00000000-0005-0000-0000-0000EE350000}"/>
    <cellStyle name="Heading 3 48 3 3" xfId="20582" xr:uid="{00000000-0005-0000-0000-0000EF350000}"/>
    <cellStyle name="Heading 3 48 4" xfId="20583" xr:uid="{00000000-0005-0000-0000-0000F0350000}"/>
    <cellStyle name="Heading 3 48 4 2" xfId="20584" xr:uid="{00000000-0005-0000-0000-0000F1350000}"/>
    <cellStyle name="Heading 3 48 5" xfId="20585" xr:uid="{00000000-0005-0000-0000-0000F2350000}"/>
    <cellStyle name="Heading 3 49" xfId="4713" xr:uid="{00000000-0005-0000-0000-0000F3350000}"/>
    <cellStyle name="Heading 3 49 2" xfId="20586" xr:uid="{00000000-0005-0000-0000-0000F4350000}"/>
    <cellStyle name="Heading 3 49 2 2" xfId="20587" xr:uid="{00000000-0005-0000-0000-0000F5350000}"/>
    <cellStyle name="Heading 3 49 2 2 2" xfId="20588" xr:uid="{00000000-0005-0000-0000-0000F6350000}"/>
    <cellStyle name="Heading 3 49 2 2 3" xfId="20589" xr:uid="{00000000-0005-0000-0000-0000F7350000}"/>
    <cellStyle name="Heading 3 49 2 3" xfId="20590" xr:uid="{00000000-0005-0000-0000-0000F8350000}"/>
    <cellStyle name="Heading 3 49 2 3 2" xfId="20591" xr:uid="{00000000-0005-0000-0000-0000F9350000}"/>
    <cellStyle name="Heading 3 49 2 4" xfId="20592" xr:uid="{00000000-0005-0000-0000-0000FA350000}"/>
    <cellStyle name="Heading 3 49 3" xfId="20593" xr:uid="{00000000-0005-0000-0000-0000FB350000}"/>
    <cellStyle name="Heading 3 49 3 2" xfId="20594" xr:uid="{00000000-0005-0000-0000-0000FC350000}"/>
    <cellStyle name="Heading 3 49 3 3" xfId="20595" xr:uid="{00000000-0005-0000-0000-0000FD350000}"/>
    <cellStyle name="Heading 3 49 4" xfId="20596" xr:uid="{00000000-0005-0000-0000-0000FE350000}"/>
    <cellStyle name="Heading 3 49 4 2" xfId="20597" xr:uid="{00000000-0005-0000-0000-0000FF350000}"/>
    <cellStyle name="Heading 3 49 5" xfId="20598" xr:uid="{00000000-0005-0000-0000-000000360000}"/>
    <cellStyle name="Heading 3 5" xfId="409" xr:uid="{00000000-0005-0000-0000-000001360000}"/>
    <cellStyle name="Heading 3 5 2" xfId="20599" xr:uid="{00000000-0005-0000-0000-000002360000}"/>
    <cellStyle name="Heading 3 5 2 2" xfId="20600" xr:uid="{00000000-0005-0000-0000-000003360000}"/>
    <cellStyle name="Heading 3 5 2 2 2" xfId="20601" xr:uid="{00000000-0005-0000-0000-000004360000}"/>
    <cellStyle name="Heading 3 5 2 2 3" xfId="20602" xr:uid="{00000000-0005-0000-0000-000005360000}"/>
    <cellStyle name="Heading 3 5 2 3" xfId="20603" xr:uid="{00000000-0005-0000-0000-000006360000}"/>
    <cellStyle name="Heading 3 5 2 3 2" xfId="20604" xr:uid="{00000000-0005-0000-0000-000007360000}"/>
    <cellStyle name="Heading 3 5 2 4" xfId="20605" xr:uid="{00000000-0005-0000-0000-000008360000}"/>
    <cellStyle name="Heading 3 5 3" xfId="20606" xr:uid="{00000000-0005-0000-0000-000009360000}"/>
    <cellStyle name="Heading 3 5 3 2" xfId="20607" xr:uid="{00000000-0005-0000-0000-00000A360000}"/>
    <cellStyle name="Heading 3 5 3 3" xfId="20608" xr:uid="{00000000-0005-0000-0000-00000B360000}"/>
    <cellStyle name="Heading 3 5 4" xfId="20609" xr:uid="{00000000-0005-0000-0000-00000C360000}"/>
    <cellStyle name="Heading 3 5 4 2" xfId="20610" xr:uid="{00000000-0005-0000-0000-00000D360000}"/>
    <cellStyle name="Heading 3 5 5" xfId="20611" xr:uid="{00000000-0005-0000-0000-00000E360000}"/>
    <cellStyle name="Heading 3 50" xfId="4714" xr:uid="{00000000-0005-0000-0000-00000F360000}"/>
    <cellStyle name="Heading 3 50 2" xfId="20612" xr:uid="{00000000-0005-0000-0000-000010360000}"/>
    <cellStyle name="Heading 3 50 2 2" xfId="20613" xr:uid="{00000000-0005-0000-0000-000011360000}"/>
    <cellStyle name="Heading 3 50 2 2 2" xfId="20614" xr:uid="{00000000-0005-0000-0000-000012360000}"/>
    <cellStyle name="Heading 3 50 2 2 3" xfId="20615" xr:uid="{00000000-0005-0000-0000-000013360000}"/>
    <cellStyle name="Heading 3 50 2 3" xfId="20616" xr:uid="{00000000-0005-0000-0000-000014360000}"/>
    <cellStyle name="Heading 3 50 2 3 2" xfId="20617" xr:uid="{00000000-0005-0000-0000-000015360000}"/>
    <cellStyle name="Heading 3 50 2 4" xfId="20618" xr:uid="{00000000-0005-0000-0000-000016360000}"/>
    <cellStyle name="Heading 3 50 3" xfId="20619" xr:uid="{00000000-0005-0000-0000-000017360000}"/>
    <cellStyle name="Heading 3 50 3 2" xfId="20620" xr:uid="{00000000-0005-0000-0000-000018360000}"/>
    <cellStyle name="Heading 3 50 3 3" xfId="20621" xr:uid="{00000000-0005-0000-0000-000019360000}"/>
    <cellStyle name="Heading 3 50 4" xfId="20622" xr:uid="{00000000-0005-0000-0000-00001A360000}"/>
    <cellStyle name="Heading 3 50 4 2" xfId="20623" xr:uid="{00000000-0005-0000-0000-00001B360000}"/>
    <cellStyle name="Heading 3 50 5" xfId="20624" xr:uid="{00000000-0005-0000-0000-00001C360000}"/>
    <cellStyle name="Heading 3 51" xfId="4715" xr:uid="{00000000-0005-0000-0000-00001D360000}"/>
    <cellStyle name="Heading 3 51 2" xfId="20625" xr:uid="{00000000-0005-0000-0000-00001E360000}"/>
    <cellStyle name="Heading 3 51 2 2" xfId="20626" xr:uid="{00000000-0005-0000-0000-00001F360000}"/>
    <cellStyle name="Heading 3 51 2 2 2" xfId="20627" xr:uid="{00000000-0005-0000-0000-000020360000}"/>
    <cellStyle name="Heading 3 51 2 2 3" xfId="20628" xr:uid="{00000000-0005-0000-0000-000021360000}"/>
    <cellStyle name="Heading 3 51 2 3" xfId="20629" xr:uid="{00000000-0005-0000-0000-000022360000}"/>
    <cellStyle name="Heading 3 51 2 3 2" xfId="20630" xr:uid="{00000000-0005-0000-0000-000023360000}"/>
    <cellStyle name="Heading 3 51 2 4" xfId="20631" xr:uid="{00000000-0005-0000-0000-000024360000}"/>
    <cellStyle name="Heading 3 51 3" xfId="20632" xr:uid="{00000000-0005-0000-0000-000025360000}"/>
    <cellStyle name="Heading 3 51 3 2" xfId="20633" xr:uid="{00000000-0005-0000-0000-000026360000}"/>
    <cellStyle name="Heading 3 51 3 3" xfId="20634" xr:uid="{00000000-0005-0000-0000-000027360000}"/>
    <cellStyle name="Heading 3 51 4" xfId="20635" xr:uid="{00000000-0005-0000-0000-000028360000}"/>
    <cellStyle name="Heading 3 51 4 2" xfId="20636" xr:uid="{00000000-0005-0000-0000-000029360000}"/>
    <cellStyle name="Heading 3 51 5" xfId="20637" xr:uid="{00000000-0005-0000-0000-00002A360000}"/>
    <cellStyle name="Heading 3 52" xfId="4716" xr:uid="{00000000-0005-0000-0000-00002B360000}"/>
    <cellStyle name="Heading 3 52 2" xfId="20638" xr:uid="{00000000-0005-0000-0000-00002C360000}"/>
    <cellStyle name="Heading 3 52 2 2" xfId="20639" xr:uid="{00000000-0005-0000-0000-00002D360000}"/>
    <cellStyle name="Heading 3 52 2 2 2" xfId="20640" xr:uid="{00000000-0005-0000-0000-00002E360000}"/>
    <cellStyle name="Heading 3 52 2 2 3" xfId="20641" xr:uid="{00000000-0005-0000-0000-00002F360000}"/>
    <cellStyle name="Heading 3 52 2 3" xfId="20642" xr:uid="{00000000-0005-0000-0000-000030360000}"/>
    <cellStyle name="Heading 3 52 2 3 2" xfId="20643" xr:uid="{00000000-0005-0000-0000-000031360000}"/>
    <cellStyle name="Heading 3 52 2 4" xfId="20644" xr:uid="{00000000-0005-0000-0000-000032360000}"/>
    <cellStyle name="Heading 3 52 3" xfId="20645" xr:uid="{00000000-0005-0000-0000-000033360000}"/>
    <cellStyle name="Heading 3 52 3 2" xfId="20646" xr:uid="{00000000-0005-0000-0000-000034360000}"/>
    <cellStyle name="Heading 3 52 3 3" xfId="20647" xr:uid="{00000000-0005-0000-0000-000035360000}"/>
    <cellStyle name="Heading 3 52 4" xfId="20648" xr:uid="{00000000-0005-0000-0000-000036360000}"/>
    <cellStyle name="Heading 3 52 4 2" xfId="20649" xr:uid="{00000000-0005-0000-0000-000037360000}"/>
    <cellStyle name="Heading 3 52 5" xfId="20650" xr:uid="{00000000-0005-0000-0000-000038360000}"/>
    <cellStyle name="Heading 3 53" xfId="4717" xr:uid="{00000000-0005-0000-0000-000039360000}"/>
    <cellStyle name="Heading 3 53 2" xfId="20651" xr:uid="{00000000-0005-0000-0000-00003A360000}"/>
    <cellStyle name="Heading 3 53 2 2" xfId="20652" xr:uid="{00000000-0005-0000-0000-00003B360000}"/>
    <cellStyle name="Heading 3 53 2 2 2" xfId="20653" xr:uid="{00000000-0005-0000-0000-00003C360000}"/>
    <cellStyle name="Heading 3 53 2 2 3" xfId="20654" xr:uid="{00000000-0005-0000-0000-00003D360000}"/>
    <cellStyle name="Heading 3 53 2 3" xfId="20655" xr:uid="{00000000-0005-0000-0000-00003E360000}"/>
    <cellStyle name="Heading 3 53 2 3 2" xfId="20656" xr:uid="{00000000-0005-0000-0000-00003F360000}"/>
    <cellStyle name="Heading 3 53 2 4" xfId="20657" xr:uid="{00000000-0005-0000-0000-000040360000}"/>
    <cellStyle name="Heading 3 53 3" xfId="20658" xr:uid="{00000000-0005-0000-0000-000041360000}"/>
    <cellStyle name="Heading 3 53 3 2" xfId="20659" xr:uid="{00000000-0005-0000-0000-000042360000}"/>
    <cellStyle name="Heading 3 53 3 3" xfId="20660" xr:uid="{00000000-0005-0000-0000-000043360000}"/>
    <cellStyle name="Heading 3 53 4" xfId="20661" xr:uid="{00000000-0005-0000-0000-000044360000}"/>
    <cellStyle name="Heading 3 53 4 2" xfId="20662" xr:uid="{00000000-0005-0000-0000-000045360000}"/>
    <cellStyle name="Heading 3 53 5" xfId="20663" xr:uid="{00000000-0005-0000-0000-000046360000}"/>
    <cellStyle name="Heading 3 54" xfId="4718" xr:uid="{00000000-0005-0000-0000-000047360000}"/>
    <cellStyle name="Heading 3 54 2" xfId="20664" xr:uid="{00000000-0005-0000-0000-000048360000}"/>
    <cellStyle name="Heading 3 54 2 2" xfId="20665" xr:uid="{00000000-0005-0000-0000-000049360000}"/>
    <cellStyle name="Heading 3 54 2 2 2" xfId="20666" xr:uid="{00000000-0005-0000-0000-00004A360000}"/>
    <cellStyle name="Heading 3 54 2 2 3" xfId="20667" xr:uid="{00000000-0005-0000-0000-00004B360000}"/>
    <cellStyle name="Heading 3 54 2 3" xfId="20668" xr:uid="{00000000-0005-0000-0000-00004C360000}"/>
    <cellStyle name="Heading 3 54 2 3 2" xfId="20669" xr:uid="{00000000-0005-0000-0000-00004D360000}"/>
    <cellStyle name="Heading 3 54 2 4" xfId="20670" xr:uid="{00000000-0005-0000-0000-00004E360000}"/>
    <cellStyle name="Heading 3 54 3" xfId="20671" xr:uid="{00000000-0005-0000-0000-00004F360000}"/>
    <cellStyle name="Heading 3 54 3 2" xfId="20672" xr:uid="{00000000-0005-0000-0000-000050360000}"/>
    <cellStyle name="Heading 3 54 3 3" xfId="20673" xr:uid="{00000000-0005-0000-0000-000051360000}"/>
    <cellStyle name="Heading 3 54 4" xfId="20674" xr:uid="{00000000-0005-0000-0000-000052360000}"/>
    <cellStyle name="Heading 3 54 4 2" xfId="20675" xr:uid="{00000000-0005-0000-0000-000053360000}"/>
    <cellStyle name="Heading 3 54 5" xfId="20676" xr:uid="{00000000-0005-0000-0000-000054360000}"/>
    <cellStyle name="Heading 3 55" xfId="4719" xr:uid="{00000000-0005-0000-0000-000055360000}"/>
    <cellStyle name="Heading 3 55 2" xfId="20677" xr:uid="{00000000-0005-0000-0000-000056360000}"/>
    <cellStyle name="Heading 3 55 2 2" xfId="20678" xr:uid="{00000000-0005-0000-0000-000057360000}"/>
    <cellStyle name="Heading 3 55 2 2 2" xfId="20679" xr:uid="{00000000-0005-0000-0000-000058360000}"/>
    <cellStyle name="Heading 3 55 2 2 3" xfId="20680" xr:uid="{00000000-0005-0000-0000-000059360000}"/>
    <cellStyle name="Heading 3 55 2 3" xfId="20681" xr:uid="{00000000-0005-0000-0000-00005A360000}"/>
    <cellStyle name="Heading 3 55 2 3 2" xfId="20682" xr:uid="{00000000-0005-0000-0000-00005B360000}"/>
    <cellStyle name="Heading 3 55 2 4" xfId="20683" xr:uid="{00000000-0005-0000-0000-00005C360000}"/>
    <cellStyle name="Heading 3 55 3" xfId="20684" xr:uid="{00000000-0005-0000-0000-00005D360000}"/>
    <cellStyle name="Heading 3 55 3 2" xfId="20685" xr:uid="{00000000-0005-0000-0000-00005E360000}"/>
    <cellStyle name="Heading 3 55 3 3" xfId="20686" xr:uid="{00000000-0005-0000-0000-00005F360000}"/>
    <cellStyle name="Heading 3 55 4" xfId="20687" xr:uid="{00000000-0005-0000-0000-000060360000}"/>
    <cellStyle name="Heading 3 55 4 2" xfId="20688" xr:uid="{00000000-0005-0000-0000-000061360000}"/>
    <cellStyle name="Heading 3 55 5" xfId="20689" xr:uid="{00000000-0005-0000-0000-000062360000}"/>
    <cellStyle name="Heading 3 56" xfId="4720" xr:uid="{00000000-0005-0000-0000-000063360000}"/>
    <cellStyle name="Heading 3 56 2" xfId="20690" xr:uid="{00000000-0005-0000-0000-000064360000}"/>
    <cellStyle name="Heading 3 56 2 2" xfId="20691" xr:uid="{00000000-0005-0000-0000-000065360000}"/>
    <cellStyle name="Heading 3 56 2 2 2" xfId="20692" xr:uid="{00000000-0005-0000-0000-000066360000}"/>
    <cellStyle name="Heading 3 56 2 2 3" xfId="20693" xr:uid="{00000000-0005-0000-0000-000067360000}"/>
    <cellStyle name="Heading 3 56 2 3" xfId="20694" xr:uid="{00000000-0005-0000-0000-000068360000}"/>
    <cellStyle name="Heading 3 56 2 3 2" xfId="20695" xr:uid="{00000000-0005-0000-0000-000069360000}"/>
    <cellStyle name="Heading 3 56 2 4" xfId="20696" xr:uid="{00000000-0005-0000-0000-00006A360000}"/>
    <cellStyle name="Heading 3 56 3" xfId="20697" xr:uid="{00000000-0005-0000-0000-00006B360000}"/>
    <cellStyle name="Heading 3 56 3 2" xfId="20698" xr:uid="{00000000-0005-0000-0000-00006C360000}"/>
    <cellStyle name="Heading 3 56 3 3" xfId="20699" xr:uid="{00000000-0005-0000-0000-00006D360000}"/>
    <cellStyle name="Heading 3 56 4" xfId="20700" xr:uid="{00000000-0005-0000-0000-00006E360000}"/>
    <cellStyle name="Heading 3 56 4 2" xfId="20701" xr:uid="{00000000-0005-0000-0000-00006F360000}"/>
    <cellStyle name="Heading 3 56 5" xfId="20702" xr:uid="{00000000-0005-0000-0000-000070360000}"/>
    <cellStyle name="Heading 3 57" xfId="4721" xr:uid="{00000000-0005-0000-0000-000071360000}"/>
    <cellStyle name="Heading 3 57 2" xfId="20703" xr:uid="{00000000-0005-0000-0000-000072360000}"/>
    <cellStyle name="Heading 3 57 2 2" xfId="20704" xr:uid="{00000000-0005-0000-0000-000073360000}"/>
    <cellStyle name="Heading 3 57 2 2 2" xfId="20705" xr:uid="{00000000-0005-0000-0000-000074360000}"/>
    <cellStyle name="Heading 3 57 2 2 3" xfId="20706" xr:uid="{00000000-0005-0000-0000-000075360000}"/>
    <cellStyle name="Heading 3 57 2 3" xfId="20707" xr:uid="{00000000-0005-0000-0000-000076360000}"/>
    <cellStyle name="Heading 3 57 2 3 2" xfId="20708" xr:uid="{00000000-0005-0000-0000-000077360000}"/>
    <cellStyle name="Heading 3 57 2 4" xfId="20709" xr:uid="{00000000-0005-0000-0000-000078360000}"/>
    <cellStyle name="Heading 3 57 3" xfId="20710" xr:uid="{00000000-0005-0000-0000-000079360000}"/>
    <cellStyle name="Heading 3 57 3 2" xfId="20711" xr:uid="{00000000-0005-0000-0000-00007A360000}"/>
    <cellStyle name="Heading 3 57 3 3" xfId="20712" xr:uid="{00000000-0005-0000-0000-00007B360000}"/>
    <cellStyle name="Heading 3 57 4" xfId="20713" xr:uid="{00000000-0005-0000-0000-00007C360000}"/>
    <cellStyle name="Heading 3 57 4 2" xfId="20714" xr:uid="{00000000-0005-0000-0000-00007D360000}"/>
    <cellStyle name="Heading 3 57 5" xfId="20715" xr:uid="{00000000-0005-0000-0000-00007E360000}"/>
    <cellStyle name="Heading 3 58" xfId="12203" xr:uid="{00000000-0005-0000-0000-00007F360000}"/>
    <cellStyle name="Heading 3 58 2" xfId="20716" xr:uid="{00000000-0005-0000-0000-000080360000}"/>
    <cellStyle name="Heading 3 58 2 2" xfId="20717" xr:uid="{00000000-0005-0000-0000-000081360000}"/>
    <cellStyle name="Heading 3 58 2 2 2" xfId="20718" xr:uid="{00000000-0005-0000-0000-000082360000}"/>
    <cellStyle name="Heading 3 58 2 2 3" xfId="20719" xr:uid="{00000000-0005-0000-0000-000083360000}"/>
    <cellStyle name="Heading 3 58 2 3" xfId="20720" xr:uid="{00000000-0005-0000-0000-000084360000}"/>
    <cellStyle name="Heading 3 58 2 3 2" xfId="20721" xr:uid="{00000000-0005-0000-0000-000085360000}"/>
    <cellStyle name="Heading 3 58 2 4" xfId="20722" xr:uid="{00000000-0005-0000-0000-000086360000}"/>
    <cellStyle name="Heading 3 58 3" xfId="20723" xr:uid="{00000000-0005-0000-0000-000087360000}"/>
    <cellStyle name="Heading 3 58 3 2" xfId="20724" xr:uid="{00000000-0005-0000-0000-000088360000}"/>
    <cellStyle name="Heading 3 58 3 3" xfId="20725" xr:uid="{00000000-0005-0000-0000-000089360000}"/>
    <cellStyle name="Heading 3 58 4" xfId="20726" xr:uid="{00000000-0005-0000-0000-00008A360000}"/>
    <cellStyle name="Heading 3 58 4 2" xfId="20727" xr:uid="{00000000-0005-0000-0000-00008B360000}"/>
    <cellStyle name="Heading 3 58 5" xfId="20728" xr:uid="{00000000-0005-0000-0000-00008C360000}"/>
    <cellStyle name="Heading 3 59" xfId="12204" xr:uid="{00000000-0005-0000-0000-00008D360000}"/>
    <cellStyle name="Heading 3 59 2" xfId="20729" xr:uid="{00000000-0005-0000-0000-00008E360000}"/>
    <cellStyle name="Heading 3 59 2 2" xfId="20730" xr:uid="{00000000-0005-0000-0000-00008F360000}"/>
    <cellStyle name="Heading 3 59 2 2 2" xfId="20731" xr:uid="{00000000-0005-0000-0000-000090360000}"/>
    <cellStyle name="Heading 3 59 2 2 3" xfId="20732" xr:uid="{00000000-0005-0000-0000-000091360000}"/>
    <cellStyle name="Heading 3 59 2 3" xfId="20733" xr:uid="{00000000-0005-0000-0000-000092360000}"/>
    <cellStyle name="Heading 3 59 2 3 2" xfId="20734" xr:uid="{00000000-0005-0000-0000-000093360000}"/>
    <cellStyle name="Heading 3 59 2 4" xfId="20735" xr:uid="{00000000-0005-0000-0000-000094360000}"/>
    <cellStyle name="Heading 3 59 3" xfId="20736" xr:uid="{00000000-0005-0000-0000-000095360000}"/>
    <cellStyle name="Heading 3 59 3 2" xfId="20737" xr:uid="{00000000-0005-0000-0000-000096360000}"/>
    <cellStyle name="Heading 3 59 3 3" xfId="20738" xr:uid="{00000000-0005-0000-0000-000097360000}"/>
    <cellStyle name="Heading 3 59 4" xfId="20739" xr:uid="{00000000-0005-0000-0000-000098360000}"/>
    <cellStyle name="Heading 3 59 4 2" xfId="20740" xr:uid="{00000000-0005-0000-0000-000099360000}"/>
    <cellStyle name="Heading 3 59 5" xfId="20741" xr:uid="{00000000-0005-0000-0000-00009A360000}"/>
    <cellStyle name="Heading 3 6" xfId="369" xr:uid="{00000000-0005-0000-0000-00009B360000}"/>
    <cellStyle name="Heading 3 6 2" xfId="20742" xr:uid="{00000000-0005-0000-0000-00009C360000}"/>
    <cellStyle name="Heading 3 6 2 2" xfId="20743" xr:uid="{00000000-0005-0000-0000-00009D360000}"/>
    <cellStyle name="Heading 3 6 2 2 2" xfId="20744" xr:uid="{00000000-0005-0000-0000-00009E360000}"/>
    <cellStyle name="Heading 3 6 2 2 3" xfId="20745" xr:uid="{00000000-0005-0000-0000-00009F360000}"/>
    <cellStyle name="Heading 3 6 2 3" xfId="20746" xr:uid="{00000000-0005-0000-0000-0000A0360000}"/>
    <cellStyle name="Heading 3 6 2 3 2" xfId="20747" xr:uid="{00000000-0005-0000-0000-0000A1360000}"/>
    <cellStyle name="Heading 3 6 2 4" xfId="20748" xr:uid="{00000000-0005-0000-0000-0000A2360000}"/>
    <cellStyle name="Heading 3 6 3" xfId="20749" xr:uid="{00000000-0005-0000-0000-0000A3360000}"/>
    <cellStyle name="Heading 3 6 3 2" xfId="20750" xr:uid="{00000000-0005-0000-0000-0000A4360000}"/>
    <cellStyle name="Heading 3 6 3 3" xfId="20751" xr:uid="{00000000-0005-0000-0000-0000A5360000}"/>
    <cellStyle name="Heading 3 6 4" xfId="20752" xr:uid="{00000000-0005-0000-0000-0000A6360000}"/>
    <cellStyle name="Heading 3 6 4 2" xfId="20753" xr:uid="{00000000-0005-0000-0000-0000A7360000}"/>
    <cellStyle name="Heading 3 6 5" xfId="20754" xr:uid="{00000000-0005-0000-0000-0000A8360000}"/>
    <cellStyle name="Heading 3 60" xfId="12205" xr:uid="{00000000-0005-0000-0000-0000A9360000}"/>
    <cellStyle name="Heading 3 60 2" xfId="20755" xr:uid="{00000000-0005-0000-0000-0000AA360000}"/>
    <cellStyle name="Heading 3 60 2 2" xfId="20756" xr:uid="{00000000-0005-0000-0000-0000AB360000}"/>
    <cellStyle name="Heading 3 60 2 2 2" xfId="20757" xr:uid="{00000000-0005-0000-0000-0000AC360000}"/>
    <cellStyle name="Heading 3 60 2 2 3" xfId="20758" xr:uid="{00000000-0005-0000-0000-0000AD360000}"/>
    <cellStyle name="Heading 3 60 2 3" xfId="20759" xr:uid="{00000000-0005-0000-0000-0000AE360000}"/>
    <cellStyle name="Heading 3 60 2 3 2" xfId="20760" xr:uid="{00000000-0005-0000-0000-0000AF360000}"/>
    <cellStyle name="Heading 3 60 2 4" xfId="20761" xr:uid="{00000000-0005-0000-0000-0000B0360000}"/>
    <cellStyle name="Heading 3 60 3" xfId="20762" xr:uid="{00000000-0005-0000-0000-0000B1360000}"/>
    <cellStyle name="Heading 3 60 3 2" xfId="20763" xr:uid="{00000000-0005-0000-0000-0000B2360000}"/>
    <cellStyle name="Heading 3 60 3 3" xfId="20764" xr:uid="{00000000-0005-0000-0000-0000B3360000}"/>
    <cellStyle name="Heading 3 60 4" xfId="20765" xr:uid="{00000000-0005-0000-0000-0000B4360000}"/>
    <cellStyle name="Heading 3 60 4 2" xfId="20766" xr:uid="{00000000-0005-0000-0000-0000B5360000}"/>
    <cellStyle name="Heading 3 60 5" xfId="20767" xr:uid="{00000000-0005-0000-0000-0000B6360000}"/>
    <cellStyle name="Heading 3 61" xfId="12206" xr:uid="{00000000-0005-0000-0000-0000B7360000}"/>
    <cellStyle name="Heading 3 61 2" xfId="20768" xr:uid="{00000000-0005-0000-0000-0000B8360000}"/>
    <cellStyle name="Heading 3 61 2 2" xfId="20769" xr:uid="{00000000-0005-0000-0000-0000B9360000}"/>
    <cellStyle name="Heading 3 61 2 2 2" xfId="20770" xr:uid="{00000000-0005-0000-0000-0000BA360000}"/>
    <cellStyle name="Heading 3 61 2 2 3" xfId="20771" xr:uid="{00000000-0005-0000-0000-0000BB360000}"/>
    <cellStyle name="Heading 3 61 2 3" xfId="20772" xr:uid="{00000000-0005-0000-0000-0000BC360000}"/>
    <cellStyle name="Heading 3 61 2 3 2" xfId="20773" xr:uid="{00000000-0005-0000-0000-0000BD360000}"/>
    <cellStyle name="Heading 3 61 2 4" xfId="20774" xr:uid="{00000000-0005-0000-0000-0000BE360000}"/>
    <cellStyle name="Heading 3 61 3" xfId="20775" xr:uid="{00000000-0005-0000-0000-0000BF360000}"/>
    <cellStyle name="Heading 3 61 3 2" xfId="20776" xr:uid="{00000000-0005-0000-0000-0000C0360000}"/>
    <cellStyle name="Heading 3 61 3 3" xfId="20777" xr:uid="{00000000-0005-0000-0000-0000C1360000}"/>
    <cellStyle name="Heading 3 61 4" xfId="20778" xr:uid="{00000000-0005-0000-0000-0000C2360000}"/>
    <cellStyle name="Heading 3 61 4 2" xfId="20779" xr:uid="{00000000-0005-0000-0000-0000C3360000}"/>
    <cellStyle name="Heading 3 61 5" xfId="20780" xr:uid="{00000000-0005-0000-0000-0000C4360000}"/>
    <cellStyle name="Heading 3 62" xfId="12207" xr:uid="{00000000-0005-0000-0000-0000C5360000}"/>
    <cellStyle name="Heading 3 62 2" xfId="20781" xr:uid="{00000000-0005-0000-0000-0000C6360000}"/>
    <cellStyle name="Heading 3 62 2 2" xfId="20782" xr:uid="{00000000-0005-0000-0000-0000C7360000}"/>
    <cellStyle name="Heading 3 62 2 2 2" xfId="20783" xr:uid="{00000000-0005-0000-0000-0000C8360000}"/>
    <cellStyle name="Heading 3 62 2 2 3" xfId="20784" xr:uid="{00000000-0005-0000-0000-0000C9360000}"/>
    <cellStyle name="Heading 3 62 2 3" xfId="20785" xr:uid="{00000000-0005-0000-0000-0000CA360000}"/>
    <cellStyle name="Heading 3 62 2 3 2" xfId="20786" xr:uid="{00000000-0005-0000-0000-0000CB360000}"/>
    <cellStyle name="Heading 3 62 2 4" xfId="20787" xr:uid="{00000000-0005-0000-0000-0000CC360000}"/>
    <cellStyle name="Heading 3 62 3" xfId="20788" xr:uid="{00000000-0005-0000-0000-0000CD360000}"/>
    <cellStyle name="Heading 3 62 3 2" xfId="20789" xr:uid="{00000000-0005-0000-0000-0000CE360000}"/>
    <cellStyle name="Heading 3 62 3 3" xfId="20790" xr:uid="{00000000-0005-0000-0000-0000CF360000}"/>
    <cellStyle name="Heading 3 62 4" xfId="20791" xr:uid="{00000000-0005-0000-0000-0000D0360000}"/>
    <cellStyle name="Heading 3 62 4 2" xfId="20792" xr:uid="{00000000-0005-0000-0000-0000D1360000}"/>
    <cellStyle name="Heading 3 62 5" xfId="20793" xr:uid="{00000000-0005-0000-0000-0000D2360000}"/>
    <cellStyle name="Heading 3 63" xfId="12208" xr:uid="{00000000-0005-0000-0000-0000D3360000}"/>
    <cellStyle name="Heading 3 63 2" xfId="20794" xr:uid="{00000000-0005-0000-0000-0000D4360000}"/>
    <cellStyle name="Heading 3 63 2 2" xfId="20795" xr:uid="{00000000-0005-0000-0000-0000D5360000}"/>
    <cellStyle name="Heading 3 63 2 2 2" xfId="20796" xr:uid="{00000000-0005-0000-0000-0000D6360000}"/>
    <cellStyle name="Heading 3 63 2 2 3" xfId="20797" xr:uid="{00000000-0005-0000-0000-0000D7360000}"/>
    <cellStyle name="Heading 3 63 2 3" xfId="20798" xr:uid="{00000000-0005-0000-0000-0000D8360000}"/>
    <cellStyle name="Heading 3 63 2 3 2" xfId="20799" xr:uid="{00000000-0005-0000-0000-0000D9360000}"/>
    <cellStyle name="Heading 3 63 2 4" xfId="20800" xr:uid="{00000000-0005-0000-0000-0000DA360000}"/>
    <cellStyle name="Heading 3 63 3" xfId="20801" xr:uid="{00000000-0005-0000-0000-0000DB360000}"/>
    <cellStyle name="Heading 3 63 3 2" xfId="20802" xr:uid="{00000000-0005-0000-0000-0000DC360000}"/>
    <cellStyle name="Heading 3 63 3 3" xfId="20803" xr:uid="{00000000-0005-0000-0000-0000DD360000}"/>
    <cellStyle name="Heading 3 63 4" xfId="20804" xr:uid="{00000000-0005-0000-0000-0000DE360000}"/>
    <cellStyle name="Heading 3 63 4 2" xfId="20805" xr:uid="{00000000-0005-0000-0000-0000DF360000}"/>
    <cellStyle name="Heading 3 63 5" xfId="20806" xr:uid="{00000000-0005-0000-0000-0000E0360000}"/>
    <cellStyle name="Heading 3 64" xfId="12209" xr:uid="{00000000-0005-0000-0000-0000E1360000}"/>
    <cellStyle name="Heading 3 64 2" xfId="20807" xr:uid="{00000000-0005-0000-0000-0000E2360000}"/>
    <cellStyle name="Heading 3 64 2 2" xfId="20808" xr:uid="{00000000-0005-0000-0000-0000E3360000}"/>
    <cellStyle name="Heading 3 64 2 2 2" xfId="20809" xr:uid="{00000000-0005-0000-0000-0000E4360000}"/>
    <cellStyle name="Heading 3 64 2 2 3" xfId="20810" xr:uid="{00000000-0005-0000-0000-0000E5360000}"/>
    <cellStyle name="Heading 3 64 2 3" xfId="20811" xr:uid="{00000000-0005-0000-0000-0000E6360000}"/>
    <cellStyle name="Heading 3 64 2 3 2" xfId="20812" xr:uid="{00000000-0005-0000-0000-0000E7360000}"/>
    <cellStyle name="Heading 3 64 2 4" xfId="20813" xr:uid="{00000000-0005-0000-0000-0000E8360000}"/>
    <cellStyle name="Heading 3 64 3" xfId="20814" xr:uid="{00000000-0005-0000-0000-0000E9360000}"/>
    <cellStyle name="Heading 3 64 3 2" xfId="20815" xr:uid="{00000000-0005-0000-0000-0000EA360000}"/>
    <cellStyle name="Heading 3 64 3 3" xfId="20816" xr:uid="{00000000-0005-0000-0000-0000EB360000}"/>
    <cellStyle name="Heading 3 64 4" xfId="20817" xr:uid="{00000000-0005-0000-0000-0000EC360000}"/>
    <cellStyle name="Heading 3 64 4 2" xfId="20818" xr:uid="{00000000-0005-0000-0000-0000ED360000}"/>
    <cellStyle name="Heading 3 64 5" xfId="20819" xr:uid="{00000000-0005-0000-0000-0000EE360000}"/>
    <cellStyle name="Heading 3 65" xfId="12210" xr:uid="{00000000-0005-0000-0000-0000EF360000}"/>
    <cellStyle name="Heading 3 65 2" xfId="20820" xr:uid="{00000000-0005-0000-0000-0000F0360000}"/>
    <cellStyle name="Heading 3 65 2 2" xfId="20821" xr:uid="{00000000-0005-0000-0000-0000F1360000}"/>
    <cellStyle name="Heading 3 65 2 2 2" xfId="20822" xr:uid="{00000000-0005-0000-0000-0000F2360000}"/>
    <cellStyle name="Heading 3 65 2 2 3" xfId="20823" xr:uid="{00000000-0005-0000-0000-0000F3360000}"/>
    <cellStyle name="Heading 3 65 2 3" xfId="20824" xr:uid="{00000000-0005-0000-0000-0000F4360000}"/>
    <cellStyle name="Heading 3 65 2 3 2" xfId="20825" xr:uid="{00000000-0005-0000-0000-0000F5360000}"/>
    <cellStyle name="Heading 3 65 2 4" xfId="20826" xr:uid="{00000000-0005-0000-0000-0000F6360000}"/>
    <cellStyle name="Heading 3 65 3" xfId="20827" xr:uid="{00000000-0005-0000-0000-0000F7360000}"/>
    <cellStyle name="Heading 3 65 3 2" xfId="20828" xr:uid="{00000000-0005-0000-0000-0000F8360000}"/>
    <cellStyle name="Heading 3 65 3 3" xfId="20829" xr:uid="{00000000-0005-0000-0000-0000F9360000}"/>
    <cellStyle name="Heading 3 65 4" xfId="20830" xr:uid="{00000000-0005-0000-0000-0000FA360000}"/>
    <cellStyle name="Heading 3 65 4 2" xfId="20831" xr:uid="{00000000-0005-0000-0000-0000FB360000}"/>
    <cellStyle name="Heading 3 65 5" xfId="20832" xr:uid="{00000000-0005-0000-0000-0000FC360000}"/>
    <cellStyle name="Heading 3 66" xfId="12211" xr:uid="{00000000-0005-0000-0000-0000FD360000}"/>
    <cellStyle name="Heading 3 66 2" xfId="20833" xr:uid="{00000000-0005-0000-0000-0000FE360000}"/>
    <cellStyle name="Heading 3 66 2 2" xfId="20834" xr:uid="{00000000-0005-0000-0000-0000FF360000}"/>
    <cellStyle name="Heading 3 66 2 2 2" xfId="20835" xr:uid="{00000000-0005-0000-0000-000000370000}"/>
    <cellStyle name="Heading 3 66 2 2 3" xfId="20836" xr:uid="{00000000-0005-0000-0000-000001370000}"/>
    <cellStyle name="Heading 3 66 2 3" xfId="20837" xr:uid="{00000000-0005-0000-0000-000002370000}"/>
    <cellStyle name="Heading 3 66 2 3 2" xfId="20838" xr:uid="{00000000-0005-0000-0000-000003370000}"/>
    <cellStyle name="Heading 3 66 2 4" xfId="20839" xr:uid="{00000000-0005-0000-0000-000004370000}"/>
    <cellStyle name="Heading 3 66 3" xfId="20840" xr:uid="{00000000-0005-0000-0000-000005370000}"/>
    <cellStyle name="Heading 3 66 3 2" xfId="20841" xr:uid="{00000000-0005-0000-0000-000006370000}"/>
    <cellStyle name="Heading 3 66 3 3" xfId="20842" xr:uid="{00000000-0005-0000-0000-000007370000}"/>
    <cellStyle name="Heading 3 66 4" xfId="20843" xr:uid="{00000000-0005-0000-0000-000008370000}"/>
    <cellStyle name="Heading 3 66 4 2" xfId="20844" xr:uid="{00000000-0005-0000-0000-000009370000}"/>
    <cellStyle name="Heading 3 66 5" xfId="20845" xr:uid="{00000000-0005-0000-0000-00000A370000}"/>
    <cellStyle name="Heading 3 67" xfId="12212" xr:uid="{00000000-0005-0000-0000-00000B370000}"/>
    <cellStyle name="Heading 3 67 2" xfId="20846" xr:uid="{00000000-0005-0000-0000-00000C370000}"/>
    <cellStyle name="Heading 3 67 2 2" xfId="20847" xr:uid="{00000000-0005-0000-0000-00000D370000}"/>
    <cellStyle name="Heading 3 67 2 2 2" xfId="20848" xr:uid="{00000000-0005-0000-0000-00000E370000}"/>
    <cellStyle name="Heading 3 67 2 2 3" xfId="20849" xr:uid="{00000000-0005-0000-0000-00000F370000}"/>
    <cellStyle name="Heading 3 67 2 3" xfId="20850" xr:uid="{00000000-0005-0000-0000-000010370000}"/>
    <cellStyle name="Heading 3 67 2 3 2" xfId="20851" xr:uid="{00000000-0005-0000-0000-000011370000}"/>
    <cellStyle name="Heading 3 67 2 4" xfId="20852" xr:uid="{00000000-0005-0000-0000-000012370000}"/>
    <cellStyle name="Heading 3 67 3" xfId="20853" xr:uid="{00000000-0005-0000-0000-000013370000}"/>
    <cellStyle name="Heading 3 67 3 2" xfId="20854" xr:uid="{00000000-0005-0000-0000-000014370000}"/>
    <cellStyle name="Heading 3 67 3 3" xfId="20855" xr:uid="{00000000-0005-0000-0000-000015370000}"/>
    <cellStyle name="Heading 3 67 4" xfId="20856" xr:uid="{00000000-0005-0000-0000-000016370000}"/>
    <cellStyle name="Heading 3 67 4 2" xfId="20857" xr:uid="{00000000-0005-0000-0000-000017370000}"/>
    <cellStyle name="Heading 3 67 5" xfId="20858" xr:uid="{00000000-0005-0000-0000-000018370000}"/>
    <cellStyle name="Heading 3 68" xfId="12213" xr:uid="{00000000-0005-0000-0000-000019370000}"/>
    <cellStyle name="Heading 3 68 2" xfId="20859" xr:uid="{00000000-0005-0000-0000-00001A370000}"/>
    <cellStyle name="Heading 3 68 2 2" xfId="20860" xr:uid="{00000000-0005-0000-0000-00001B370000}"/>
    <cellStyle name="Heading 3 68 2 2 2" xfId="20861" xr:uid="{00000000-0005-0000-0000-00001C370000}"/>
    <cellStyle name="Heading 3 68 2 2 3" xfId="20862" xr:uid="{00000000-0005-0000-0000-00001D370000}"/>
    <cellStyle name="Heading 3 68 2 3" xfId="20863" xr:uid="{00000000-0005-0000-0000-00001E370000}"/>
    <cellStyle name="Heading 3 68 2 3 2" xfId="20864" xr:uid="{00000000-0005-0000-0000-00001F370000}"/>
    <cellStyle name="Heading 3 68 2 4" xfId="20865" xr:uid="{00000000-0005-0000-0000-000020370000}"/>
    <cellStyle name="Heading 3 68 3" xfId="20866" xr:uid="{00000000-0005-0000-0000-000021370000}"/>
    <cellStyle name="Heading 3 68 3 2" xfId="20867" xr:uid="{00000000-0005-0000-0000-000022370000}"/>
    <cellStyle name="Heading 3 68 3 3" xfId="20868" xr:uid="{00000000-0005-0000-0000-000023370000}"/>
    <cellStyle name="Heading 3 68 4" xfId="20869" xr:uid="{00000000-0005-0000-0000-000024370000}"/>
    <cellStyle name="Heading 3 68 4 2" xfId="20870" xr:uid="{00000000-0005-0000-0000-000025370000}"/>
    <cellStyle name="Heading 3 68 5" xfId="20871" xr:uid="{00000000-0005-0000-0000-000026370000}"/>
    <cellStyle name="Heading 3 69" xfId="12214" xr:uid="{00000000-0005-0000-0000-000027370000}"/>
    <cellStyle name="Heading 3 69 2" xfId="20872" xr:uid="{00000000-0005-0000-0000-000028370000}"/>
    <cellStyle name="Heading 3 69 2 2" xfId="20873" xr:uid="{00000000-0005-0000-0000-000029370000}"/>
    <cellStyle name="Heading 3 69 2 2 2" xfId="20874" xr:uid="{00000000-0005-0000-0000-00002A370000}"/>
    <cellStyle name="Heading 3 69 2 2 3" xfId="20875" xr:uid="{00000000-0005-0000-0000-00002B370000}"/>
    <cellStyle name="Heading 3 69 2 3" xfId="20876" xr:uid="{00000000-0005-0000-0000-00002C370000}"/>
    <cellStyle name="Heading 3 69 2 3 2" xfId="20877" xr:uid="{00000000-0005-0000-0000-00002D370000}"/>
    <cellStyle name="Heading 3 69 2 4" xfId="20878" xr:uid="{00000000-0005-0000-0000-00002E370000}"/>
    <cellStyle name="Heading 3 69 3" xfId="20879" xr:uid="{00000000-0005-0000-0000-00002F370000}"/>
    <cellStyle name="Heading 3 69 3 2" xfId="20880" xr:uid="{00000000-0005-0000-0000-000030370000}"/>
    <cellStyle name="Heading 3 69 3 3" xfId="20881" xr:uid="{00000000-0005-0000-0000-000031370000}"/>
    <cellStyle name="Heading 3 69 4" xfId="20882" xr:uid="{00000000-0005-0000-0000-000032370000}"/>
    <cellStyle name="Heading 3 69 4 2" xfId="20883" xr:uid="{00000000-0005-0000-0000-000033370000}"/>
    <cellStyle name="Heading 3 69 5" xfId="20884" xr:uid="{00000000-0005-0000-0000-000034370000}"/>
    <cellStyle name="Heading 3 7" xfId="611" xr:uid="{00000000-0005-0000-0000-000035370000}"/>
    <cellStyle name="Heading 3 7 2" xfId="20885" xr:uid="{00000000-0005-0000-0000-000036370000}"/>
    <cellStyle name="Heading 3 7 2 2" xfId="20886" xr:uid="{00000000-0005-0000-0000-000037370000}"/>
    <cellStyle name="Heading 3 7 2 2 2" xfId="20887" xr:uid="{00000000-0005-0000-0000-000038370000}"/>
    <cellStyle name="Heading 3 7 2 2 3" xfId="20888" xr:uid="{00000000-0005-0000-0000-000039370000}"/>
    <cellStyle name="Heading 3 7 2 3" xfId="20889" xr:uid="{00000000-0005-0000-0000-00003A370000}"/>
    <cellStyle name="Heading 3 7 2 3 2" xfId="20890" xr:uid="{00000000-0005-0000-0000-00003B370000}"/>
    <cellStyle name="Heading 3 7 2 4" xfId="20891" xr:uid="{00000000-0005-0000-0000-00003C370000}"/>
    <cellStyle name="Heading 3 7 3" xfId="20892" xr:uid="{00000000-0005-0000-0000-00003D370000}"/>
    <cellStyle name="Heading 3 7 3 2" xfId="20893" xr:uid="{00000000-0005-0000-0000-00003E370000}"/>
    <cellStyle name="Heading 3 7 3 3" xfId="20894" xr:uid="{00000000-0005-0000-0000-00003F370000}"/>
    <cellStyle name="Heading 3 7 4" xfId="20895" xr:uid="{00000000-0005-0000-0000-000040370000}"/>
    <cellStyle name="Heading 3 7 4 2" xfId="20896" xr:uid="{00000000-0005-0000-0000-000041370000}"/>
    <cellStyle name="Heading 3 7 5" xfId="20897" xr:uid="{00000000-0005-0000-0000-000042370000}"/>
    <cellStyle name="Heading 3 70" xfId="12215" xr:uid="{00000000-0005-0000-0000-000043370000}"/>
    <cellStyle name="Heading 3 70 2" xfId="20898" xr:uid="{00000000-0005-0000-0000-000044370000}"/>
    <cellStyle name="Heading 3 70 2 2" xfId="20899" xr:uid="{00000000-0005-0000-0000-000045370000}"/>
    <cellStyle name="Heading 3 70 2 2 2" xfId="20900" xr:uid="{00000000-0005-0000-0000-000046370000}"/>
    <cellStyle name="Heading 3 70 2 2 3" xfId="20901" xr:uid="{00000000-0005-0000-0000-000047370000}"/>
    <cellStyle name="Heading 3 70 2 3" xfId="20902" xr:uid="{00000000-0005-0000-0000-000048370000}"/>
    <cellStyle name="Heading 3 70 2 3 2" xfId="20903" xr:uid="{00000000-0005-0000-0000-000049370000}"/>
    <cellStyle name="Heading 3 70 2 4" xfId="20904" xr:uid="{00000000-0005-0000-0000-00004A370000}"/>
    <cellStyle name="Heading 3 70 3" xfId="20905" xr:uid="{00000000-0005-0000-0000-00004B370000}"/>
    <cellStyle name="Heading 3 70 3 2" xfId="20906" xr:uid="{00000000-0005-0000-0000-00004C370000}"/>
    <cellStyle name="Heading 3 70 3 3" xfId="20907" xr:uid="{00000000-0005-0000-0000-00004D370000}"/>
    <cellStyle name="Heading 3 70 4" xfId="20908" xr:uid="{00000000-0005-0000-0000-00004E370000}"/>
    <cellStyle name="Heading 3 70 4 2" xfId="20909" xr:uid="{00000000-0005-0000-0000-00004F370000}"/>
    <cellStyle name="Heading 3 70 5" xfId="20910" xr:uid="{00000000-0005-0000-0000-000050370000}"/>
    <cellStyle name="Heading 3 71" xfId="12216" xr:uid="{00000000-0005-0000-0000-000051370000}"/>
    <cellStyle name="Heading 3 71 2" xfId="20911" xr:uid="{00000000-0005-0000-0000-000052370000}"/>
    <cellStyle name="Heading 3 71 2 2" xfId="20912" xr:uid="{00000000-0005-0000-0000-000053370000}"/>
    <cellStyle name="Heading 3 71 2 2 2" xfId="20913" xr:uid="{00000000-0005-0000-0000-000054370000}"/>
    <cellStyle name="Heading 3 71 2 2 3" xfId="20914" xr:uid="{00000000-0005-0000-0000-000055370000}"/>
    <cellStyle name="Heading 3 71 2 3" xfId="20915" xr:uid="{00000000-0005-0000-0000-000056370000}"/>
    <cellStyle name="Heading 3 71 2 3 2" xfId="20916" xr:uid="{00000000-0005-0000-0000-000057370000}"/>
    <cellStyle name="Heading 3 71 2 4" xfId="20917" xr:uid="{00000000-0005-0000-0000-000058370000}"/>
    <cellStyle name="Heading 3 71 3" xfId="20918" xr:uid="{00000000-0005-0000-0000-000059370000}"/>
    <cellStyle name="Heading 3 71 3 2" xfId="20919" xr:uid="{00000000-0005-0000-0000-00005A370000}"/>
    <cellStyle name="Heading 3 71 3 3" xfId="20920" xr:uid="{00000000-0005-0000-0000-00005B370000}"/>
    <cellStyle name="Heading 3 71 4" xfId="20921" xr:uid="{00000000-0005-0000-0000-00005C370000}"/>
    <cellStyle name="Heading 3 71 4 2" xfId="20922" xr:uid="{00000000-0005-0000-0000-00005D370000}"/>
    <cellStyle name="Heading 3 71 5" xfId="20923" xr:uid="{00000000-0005-0000-0000-00005E370000}"/>
    <cellStyle name="Heading 3 72" xfId="12217" xr:uid="{00000000-0005-0000-0000-00005F370000}"/>
    <cellStyle name="Heading 3 72 2" xfId="20924" xr:uid="{00000000-0005-0000-0000-000060370000}"/>
    <cellStyle name="Heading 3 72 2 2" xfId="20925" xr:uid="{00000000-0005-0000-0000-000061370000}"/>
    <cellStyle name="Heading 3 72 2 2 2" xfId="20926" xr:uid="{00000000-0005-0000-0000-000062370000}"/>
    <cellStyle name="Heading 3 72 2 2 3" xfId="20927" xr:uid="{00000000-0005-0000-0000-000063370000}"/>
    <cellStyle name="Heading 3 72 2 3" xfId="20928" xr:uid="{00000000-0005-0000-0000-000064370000}"/>
    <cellStyle name="Heading 3 72 2 3 2" xfId="20929" xr:uid="{00000000-0005-0000-0000-000065370000}"/>
    <cellStyle name="Heading 3 72 2 4" xfId="20930" xr:uid="{00000000-0005-0000-0000-000066370000}"/>
    <cellStyle name="Heading 3 72 3" xfId="20931" xr:uid="{00000000-0005-0000-0000-000067370000}"/>
    <cellStyle name="Heading 3 72 3 2" xfId="20932" xr:uid="{00000000-0005-0000-0000-000068370000}"/>
    <cellStyle name="Heading 3 72 3 3" xfId="20933" xr:uid="{00000000-0005-0000-0000-000069370000}"/>
    <cellStyle name="Heading 3 72 4" xfId="20934" xr:uid="{00000000-0005-0000-0000-00006A370000}"/>
    <cellStyle name="Heading 3 72 4 2" xfId="20935" xr:uid="{00000000-0005-0000-0000-00006B370000}"/>
    <cellStyle name="Heading 3 72 5" xfId="20936" xr:uid="{00000000-0005-0000-0000-00006C370000}"/>
    <cellStyle name="Heading 3 73" xfId="12218" xr:uid="{00000000-0005-0000-0000-00006D370000}"/>
    <cellStyle name="Heading 3 73 2" xfId="20937" xr:uid="{00000000-0005-0000-0000-00006E370000}"/>
    <cellStyle name="Heading 3 73 2 2" xfId="20938" xr:uid="{00000000-0005-0000-0000-00006F370000}"/>
    <cellStyle name="Heading 3 73 2 2 2" xfId="20939" xr:uid="{00000000-0005-0000-0000-000070370000}"/>
    <cellStyle name="Heading 3 73 2 2 3" xfId="20940" xr:uid="{00000000-0005-0000-0000-000071370000}"/>
    <cellStyle name="Heading 3 73 2 3" xfId="20941" xr:uid="{00000000-0005-0000-0000-000072370000}"/>
    <cellStyle name="Heading 3 73 2 3 2" xfId="20942" xr:uid="{00000000-0005-0000-0000-000073370000}"/>
    <cellStyle name="Heading 3 73 2 4" xfId="20943" xr:uid="{00000000-0005-0000-0000-000074370000}"/>
    <cellStyle name="Heading 3 73 3" xfId="20944" xr:uid="{00000000-0005-0000-0000-000075370000}"/>
    <cellStyle name="Heading 3 73 3 2" xfId="20945" xr:uid="{00000000-0005-0000-0000-000076370000}"/>
    <cellStyle name="Heading 3 73 3 3" xfId="20946" xr:uid="{00000000-0005-0000-0000-000077370000}"/>
    <cellStyle name="Heading 3 73 4" xfId="20947" xr:uid="{00000000-0005-0000-0000-000078370000}"/>
    <cellStyle name="Heading 3 73 4 2" xfId="20948" xr:uid="{00000000-0005-0000-0000-000079370000}"/>
    <cellStyle name="Heading 3 73 5" xfId="20949" xr:uid="{00000000-0005-0000-0000-00007A370000}"/>
    <cellStyle name="Heading 3 74" xfId="12219" xr:uid="{00000000-0005-0000-0000-00007B370000}"/>
    <cellStyle name="Heading 3 74 2" xfId="20950" xr:uid="{00000000-0005-0000-0000-00007C370000}"/>
    <cellStyle name="Heading 3 74 2 2" xfId="20951" xr:uid="{00000000-0005-0000-0000-00007D370000}"/>
    <cellStyle name="Heading 3 74 2 2 2" xfId="20952" xr:uid="{00000000-0005-0000-0000-00007E370000}"/>
    <cellStyle name="Heading 3 74 2 2 3" xfId="20953" xr:uid="{00000000-0005-0000-0000-00007F370000}"/>
    <cellStyle name="Heading 3 74 2 3" xfId="20954" xr:uid="{00000000-0005-0000-0000-000080370000}"/>
    <cellStyle name="Heading 3 74 2 3 2" xfId="20955" xr:uid="{00000000-0005-0000-0000-000081370000}"/>
    <cellStyle name="Heading 3 74 2 4" xfId="20956" xr:uid="{00000000-0005-0000-0000-000082370000}"/>
    <cellStyle name="Heading 3 74 3" xfId="20957" xr:uid="{00000000-0005-0000-0000-000083370000}"/>
    <cellStyle name="Heading 3 74 3 2" xfId="20958" xr:uid="{00000000-0005-0000-0000-000084370000}"/>
    <cellStyle name="Heading 3 74 3 3" xfId="20959" xr:uid="{00000000-0005-0000-0000-000085370000}"/>
    <cellStyle name="Heading 3 74 4" xfId="20960" xr:uid="{00000000-0005-0000-0000-000086370000}"/>
    <cellStyle name="Heading 3 74 4 2" xfId="20961" xr:uid="{00000000-0005-0000-0000-000087370000}"/>
    <cellStyle name="Heading 3 74 5" xfId="20962" xr:uid="{00000000-0005-0000-0000-000088370000}"/>
    <cellStyle name="Heading 3 75" xfId="12220" xr:uid="{00000000-0005-0000-0000-000089370000}"/>
    <cellStyle name="Heading 3 75 2" xfId="20963" xr:uid="{00000000-0005-0000-0000-00008A370000}"/>
    <cellStyle name="Heading 3 75 2 2" xfId="20964" xr:uid="{00000000-0005-0000-0000-00008B370000}"/>
    <cellStyle name="Heading 3 75 2 2 2" xfId="20965" xr:uid="{00000000-0005-0000-0000-00008C370000}"/>
    <cellStyle name="Heading 3 75 2 2 3" xfId="20966" xr:uid="{00000000-0005-0000-0000-00008D370000}"/>
    <cellStyle name="Heading 3 75 2 3" xfId="20967" xr:uid="{00000000-0005-0000-0000-00008E370000}"/>
    <cellStyle name="Heading 3 75 2 3 2" xfId="20968" xr:uid="{00000000-0005-0000-0000-00008F370000}"/>
    <cellStyle name="Heading 3 75 2 4" xfId="20969" xr:uid="{00000000-0005-0000-0000-000090370000}"/>
    <cellStyle name="Heading 3 75 3" xfId="20970" xr:uid="{00000000-0005-0000-0000-000091370000}"/>
    <cellStyle name="Heading 3 75 3 2" xfId="20971" xr:uid="{00000000-0005-0000-0000-000092370000}"/>
    <cellStyle name="Heading 3 75 3 3" xfId="20972" xr:uid="{00000000-0005-0000-0000-000093370000}"/>
    <cellStyle name="Heading 3 75 4" xfId="20973" xr:uid="{00000000-0005-0000-0000-000094370000}"/>
    <cellStyle name="Heading 3 75 4 2" xfId="20974" xr:uid="{00000000-0005-0000-0000-000095370000}"/>
    <cellStyle name="Heading 3 75 5" xfId="20975" xr:uid="{00000000-0005-0000-0000-000096370000}"/>
    <cellStyle name="Heading 3 76" xfId="12221" xr:uid="{00000000-0005-0000-0000-000097370000}"/>
    <cellStyle name="Heading 3 76 2" xfId="20976" xr:uid="{00000000-0005-0000-0000-000098370000}"/>
    <cellStyle name="Heading 3 76 2 2" xfId="20977" xr:uid="{00000000-0005-0000-0000-000099370000}"/>
    <cellStyle name="Heading 3 76 2 2 2" xfId="20978" xr:uid="{00000000-0005-0000-0000-00009A370000}"/>
    <cellStyle name="Heading 3 76 2 2 3" xfId="20979" xr:uid="{00000000-0005-0000-0000-00009B370000}"/>
    <cellStyle name="Heading 3 76 2 3" xfId="20980" xr:uid="{00000000-0005-0000-0000-00009C370000}"/>
    <cellStyle name="Heading 3 76 2 3 2" xfId="20981" xr:uid="{00000000-0005-0000-0000-00009D370000}"/>
    <cellStyle name="Heading 3 76 2 4" xfId="20982" xr:uid="{00000000-0005-0000-0000-00009E370000}"/>
    <cellStyle name="Heading 3 76 3" xfId="20983" xr:uid="{00000000-0005-0000-0000-00009F370000}"/>
    <cellStyle name="Heading 3 76 3 2" xfId="20984" xr:uid="{00000000-0005-0000-0000-0000A0370000}"/>
    <cellStyle name="Heading 3 76 3 3" xfId="20985" xr:uid="{00000000-0005-0000-0000-0000A1370000}"/>
    <cellStyle name="Heading 3 76 4" xfId="20986" xr:uid="{00000000-0005-0000-0000-0000A2370000}"/>
    <cellStyle name="Heading 3 76 4 2" xfId="20987" xr:uid="{00000000-0005-0000-0000-0000A3370000}"/>
    <cellStyle name="Heading 3 76 5" xfId="20988" xr:uid="{00000000-0005-0000-0000-0000A4370000}"/>
    <cellStyle name="Heading 3 77" xfId="12222" xr:uid="{00000000-0005-0000-0000-0000A5370000}"/>
    <cellStyle name="Heading 3 77 2" xfId="20989" xr:uid="{00000000-0005-0000-0000-0000A6370000}"/>
    <cellStyle name="Heading 3 77 2 2" xfId="20990" xr:uid="{00000000-0005-0000-0000-0000A7370000}"/>
    <cellStyle name="Heading 3 77 2 2 2" xfId="20991" xr:uid="{00000000-0005-0000-0000-0000A8370000}"/>
    <cellStyle name="Heading 3 77 2 2 3" xfId="20992" xr:uid="{00000000-0005-0000-0000-0000A9370000}"/>
    <cellStyle name="Heading 3 77 2 3" xfId="20993" xr:uid="{00000000-0005-0000-0000-0000AA370000}"/>
    <cellStyle name="Heading 3 77 2 3 2" xfId="20994" xr:uid="{00000000-0005-0000-0000-0000AB370000}"/>
    <cellStyle name="Heading 3 77 2 4" xfId="20995" xr:uid="{00000000-0005-0000-0000-0000AC370000}"/>
    <cellStyle name="Heading 3 77 3" xfId="20996" xr:uid="{00000000-0005-0000-0000-0000AD370000}"/>
    <cellStyle name="Heading 3 77 3 2" xfId="20997" xr:uid="{00000000-0005-0000-0000-0000AE370000}"/>
    <cellStyle name="Heading 3 77 3 3" xfId="20998" xr:uid="{00000000-0005-0000-0000-0000AF370000}"/>
    <cellStyle name="Heading 3 77 4" xfId="20999" xr:uid="{00000000-0005-0000-0000-0000B0370000}"/>
    <cellStyle name="Heading 3 77 4 2" xfId="21000" xr:uid="{00000000-0005-0000-0000-0000B1370000}"/>
    <cellStyle name="Heading 3 77 5" xfId="21001" xr:uid="{00000000-0005-0000-0000-0000B2370000}"/>
    <cellStyle name="Heading 3 78" xfId="12223" xr:uid="{00000000-0005-0000-0000-0000B3370000}"/>
    <cellStyle name="Heading 3 78 2" xfId="21002" xr:uid="{00000000-0005-0000-0000-0000B4370000}"/>
    <cellStyle name="Heading 3 78 2 2" xfId="21003" xr:uid="{00000000-0005-0000-0000-0000B5370000}"/>
    <cellStyle name="Heading 3 78 2 2 2" xfId="21004" xr:uid="{00000000-0005-0000-0000-0000B6370000}"/>
    <cellStyle name="Heading 3 78 2 2 3" xfId="21005" xr:uid="{00000000-0005-0000-0000-0000B7370000}"/>
    <cellStyle name="Heading 3 78 2 3" xfId="21006" xr:uid="{00000000-0005-0000-0000-0000B8370000}"/>
    <cellStyle name="Heading 3 78 2 3 2" xfId="21007" xr:uid="{00000000-0005-0000-0000-0000B9370000}"/>
    <cellStyle name="Heading 3 78 2 4" xfId="21008" xr:uid="{00000000-0005-0000-0000-0000BA370000}"/>
    <cellStyle name="Heading 3 78 3" xfId="21009" xr:uid="{00000000-0005-0000-0000-0000BB370000}"/>
    <cellStyle name="Heading 3 78 3 2" xfId="21010" xr:uid="{00000000-0005-0000-0000-0000BC370000}"/>
    <cellStyle name="Heading 3 78 3 3" xfId="21011" xr:uid="{00000000-0005-0000-0000-0000BD370000}"/>
    <cellStyle name="Heading 3 78 4" xfId="21012" xr:uid="{00000000-0005-0000-0000-0000BE370000}"/>
    <cellStyle name="Heading 3 78 4 2" xfId="21013" xr:uid="{00000000-0005-0000-0000-0000BF370000}"/>
    <cellStyle name="Heading 3 78 5" xfId="21014" xr:uid="{00000000-0005-0000-0000-0000C0370000}"/>
    <cellStyle name="Heading 3 79" xfId="12224" xr:uid="{00000000-0005-0000-0000-0000C1370000}"/>
    <cellStyle name="Heading 3 79 2" xfId="21015" xr:uid="{00000000-0005-0000-0000-0000C2370000}"/>
    <cellStyle name="Heading 3 79 2 2" xfId="21016" xr:uid="{00000000-0005-0000-0000-0000C3370000}"/>
    <cellStyle name="Heading 3 79 2 2 2" xfId="21017" xr:uid="{00000000-0005-0000-0000-0000C4370000}"/>
    <cellStyle name="Heading 3 79 2 2 3" xfId="21018" xr:uid="{00000000-0005-0000-0000-0000C5370000}"/>
    <cellStyle name="Heading 3 79 2 3" xfId="21019" xr:uid="{00000000-0005-0000-0000-0000C6370000}"/>
    <cellStyle name="Heading 3 79 2 3 2" xfId="21020" xr:uid="{00000000-0005-0000-0000-0000C7370000}"/>
    <cellStyle name="Heading 3 79 2 4" xfId="21021" xr:uid="{00000000-0005-0000-0000-0000C8370000}"/>
    <cellStyle name="Heading 3 79 3" xfId="21022" xr:uid="{00000000-0005-0000-0000-0000C9370000}"/>
    <cellStyle name="Heading 3 79 3 2" xfId="21023" xr:uid="{00000000-0005-0000-0000-0000CA370000}"/>
    <cellStyle name="Heading 3 79 3 3" xfId="21024" xr:uid="{00000000-0005-0000-0000-0000CB370000}"/>
    <cellStyle name="Heading 3 79 4" xfId="21025" xr:uid="{00000000-0005-0000-0000-0000CC370000}"/>
    <cellStyle name="Heading 3 79 4 2" xfId="21026" xr:uid="{00000000-0005-0000-0000-0000CD370000}"/>
    <cellStyle name="Heading 3 79 5" xfId="21027" xr:uid="{00000000-0005-0000-0000-0000CE370000}"/>
    <cellStyle name="Heading 3 8" xfId="707" xr:uid="{00000000-0005-0000-0000-0000CF370000}"/>
    <cellStyle name="Heading 3 8 2" xfId="21028" xr:uid="{00000000-0005-0000-0000-0000D0370000}"/>
    <cellStyle name="Heading 3 8 2 2" xfId="21029" xr:uid="{00000000-0005-0000-0000-0000D1370000}"/>
    <cellStyle name="Heading 3 8 2 2 2" xfId="21030" xr:uid="{00000000-0005-0000-0000-0000D2370000}"/>
    <cellStyle name="Heading 3 8 2 2 3" xfId="21031" xr:uid="{00000000-0005-0000-0000-0000D3370000}"/>
    <cellStyle name="Heading 3 8 2 3" xfId="21032" xr:uid="{00000000-0005-0000-0000-0000D4370000}"/>
    <cellStyle name="Heading 3 8 2 3 2" xfId="21033" xr:uid="{00000000-0005-0000-0000-0000D5370000}"/>
    <cellStyle name="Heading 3 8 2 4" xfId="21034" xr:uid="{00000000-0005-0000-0000-0000D6370000}"/>
    <cellStyle name="Heading 3 8 3" xfId="21035" xr:uid="{00000000-0005-0000-0000-0000D7370000}"/>
    <cellStyle name="Heading 3 8 3 2" xfId="21036" xr:uid="{00000000-0005-0000-0000-0000D8370000}"/>
    <cellStyle name="Heading 3 8 3 3" xfId="21037" xr:uid="{00000000-0005-0000-0000-0000D9370000}"/>
    <cellStyle name="Heading 3 8 4" xfId="21038" xr:uid="{00000000-0005-0000-0000-0000DA370000}"/>
    <cellStyle name="Heading 3 8 4 2" xfId="21039" xr:uid="{00000000-0005-0000-0000-0000DB370000}"/>
    <cellStyle name="Heading 3 8 5" xfId="21040" xr:uid="{00000000-0005-0000-0000-0000DC370000}"/>
    <cellStyle name="Heading 3 80" xfId="12225" xr:uid="{00000000-0005-0000-0000-0000DD370000}"/>
    <cellStyle name="Heading 3 80 2" xfId="21041" xr:uid="{00000000-0005-0000-0000-0000DE370000}"/>
    <cellStyle name="Heading 3 80 2 2" xfId="21042" xr:uid="{00000000-0005-0000-0000-0000DF370000}"/>
    <cellStyle name="Heading 3 80 2 2 2" xfId="21043" xr:uid="{00000000-0005-0000-0000-0000E0370000}"/>
    <cellStyle name="Heading 3 80 2 2 3" xfId="21044" xr:uid="{00000000-0005-0000-0000-0000E1370000}"/>
    <cellStyle name="Heading 3 80 2 3" xfId="21045" xr:uid="{00000000-0005-0000-0000-0000E2370000}"/>
    <cellStyle name="Heading 3 80 2 3 2" xfId="21046" xr:uid="{00000000-0005-0000-0000-0000E3370000}"/>
    <cellStyle name="Heading 3 80 2 4" xfId="21047" xr:uid="{00000000-0005-0000-0000-0000E4370000}"/>
    <cellStyle name="Heading 3 80 3" xfId="21048" xr:uid="{00000000-0005-0000-0000-0000E5370000}"/>
    <cellStyle name="Heading 3 80 3 2" xfId="21049" xr:uid="{00000000-0005-0000-0000-0000E6370000}"/>
    <cellStyle name="Heading 3 80 3 3" xfId="21050" xr:uid="{00000000-0005-0000-0000-0000E7370000}"/>
    <cellStyle name="Heading 3 80 4" xfId="21051" xr:uid="{00000000-0005-0000-0000-0000E8370000}"/>
    <cellStyle name="Heading 3 80 4 2" xfId="21052" xr:uid="{00000000-0005-0000-0000-0000E9370000}"/>
    <cellStyle name="Heading 3 80 5" xfId="21053" xr:uid="{00000000-0005-0000-0000-0000EA370000}"/>
    <cellStyle name="Heading 3 81" xfId="12226" xr:uid="{00000000-0005-0000-0000-0000EB370000}"/>
    <cellStyle name="Heading 3 81 2" xfId="21054" xr:uid="{00000000-0005-0000-0000-0000EC370000}"/>
    <cellStyle name="Heading 3 81 2 2" xfId="21055" xr:uid="{00000000-0005-0000-0000-0000ED370000}"/>
    <cellStyle name="Heading 3 81 2 2 2" xfId="21056" xr:uid="{00000000-0005-0000-0000-0000EE370000}"/>
    <cellStyle name="Heading 3 81 2 2 3" xfId="21057" xr:uid="{00000000-0005-0000-0000-0000EF370000}"/>
    <cellStyle name="Heading 3 81 2 3" xfId="21058" xr:uid="{00000000-0005-0000-0000-0000F0370000}"/>
    <cellStyle name="Heading 3 81 2 3 2" xfId="21059" xr:uid="{00000000-0005-0000-0000-0000F1370000}"/>
    <cellStyle name="Heading 3 81 2 4" xfId="21060" xr:uid="{00000000-0005-0000-0000-0000F2370000}"/>
    <cellStyle name="Heading 3 81 3" xfId="21061" xr:uid="{00000000-0005-0000-0000-0000F3370000}"/>
    <cellStyle name="Heading 3 81 3 2" xfId="21062" xr:uid="{00000000-0005-0000-0000-0000F4370000}"/>
    <cellStyle name="Heading 3 81 3 3" xfId="21063" xr:uid="{00000000-0005-0000-0000-0000F5370000}"/>
    <cellStyle name="Heading 3 81 4" xfId="21064" xr:uid="{00000000-0005-0000-0000-0000F6370000}"/>
    <cellStyle name="Heading 3 81 4 2" xfId="21065" xr:uid="{00000000-0005-0000-0000-0000F7370000}"/>
    <cellStyle name="Heading 3 81 5" xfId="21066" xr:uid="{00000000-0005-0000-0000-0000F8370000}"/>
    <cellStyle name="Heading 3 82" xfId="12227" xr:uid="{00000000-0005-0000-0000-0000F9370000}"/>
    <cellStyle name="Heading 3 82 2" xfId="21067" xr:uid="{00000000-0005-0000-0000-0000FA370000}"/>
    <cellStyle name="Heading 3 82 2 2" xfId="21068" xr:uid="{00000000-0005-0000-0000-0000FB370000}"/>
    <cellStyle name="Heading 3 82 2 2 2" xfId="21069" xr:uid="{00000000-0005-0000-0000-0000FC370000}"/>
    <cellStyle name="Heading 3 82 2 2 3" xfId="21070" xr:uid="{00000000-0005-0000-0000-0000FD370000}"/>
    <cellStyle name="Heading 3 82 2 3" xfId="21071" xr:uid="{00000000-0005-0000-0000-0000FE370000}"/>
    <cellStyle name="Heading 3 82 2 3 2" xfId="21072" xr:uid="{00000000-0005-0000-0000-0000FF370000}"/>
    <cellStyle name="Heading 3 82 2 4" xfId="21073" xr:uid="{00000000-0005-0000-0000-000000380000}"/>
    <cellStyle name="Heading 3 82 3" xfId="21074" xr:uid="{00000000-0005-0000-0000-000001380000}"/>
    <cellStyle name="Heading 3 82 3 2" xfId="21075" xr:uid="{00000000-0005-0000-0000-000002380000}"/>
    <cellStyle name="Heading 3 82 3 3" xfId="21076" xr:uid="{00000000-0005-0000-0000-000003380000}"/>
    <cellStyle name="Heading 3 82 4" xfId="21077" xr:uid="{00000000-0005-0000-0000-000004380000}"/>
    <cellStyle name="Heading 3 82 4 2" xfId="21078" xr:uid="{00000000-0005-0000-0000-000005380000}"/>
    <cellStyle name="Heading 3 82 5" xfId="21079" xr:uid="{00000000-0005-0000-0000-000006380000}"/>
    <cellStyle name="Heading 3 83" xfId="12228" xr:uid="{00000000-0005-0000-0000-000007380000}"/>
    <cellStyle name="Heading 3 83 2" xfId="21080" xr:uid="{00000000-0005-0000-0000-000008380000}"/>
    <cellStyle name="Heading 3 83 2 2" xfId="21081" xr:uid="{00000000-0005-0000-0000-000009380000}"/>
    <cellStyle name="Heading 3 83 2 2 2" xfId="21082" xr:uid="{00000000-0005-0000-0000-00000A380000}"/>
    <cellStyle name="Heading 3 83 2 2 3" xfId="21083" xr:uid="{00000000-0005-0000-0000-00000B380000}"/>
    <cellStyle name="Heading 3 83 2 3" xfId="21084" xr:uid="{00000000-0005-0000-0000-00000C380000}"/>
    <cellStyle name="Heading 3 83 2 3 2" xfId="21085" xr:uid="{00000000-0005-0000-0000-00000D380000}"/>
    <cellStyle name="Heading 3 83 2 4" xfId="21086" xr:uid="{00000000-0005-0000-0000-00000E380000}"/>
    <cellStyle name="Heading 3 83 3" xfId="21087" xr:uid="{00000000-0005-0000-0000-00000F380000}"/>
    <cellStyle name="Heading 3 83 3 2" xfId="21088" xr:uid="{00000000-0005-0000-0000-000010380000}"/>
    <cellStyle name="Heading 3 83 3 3" xfId="21089" xr:uid="{00000000-0005-0000-0000-000011380000}"/>
    <cellStyle name="Heading 3 83 4" xfId="21090" xr:uid="{00000000-0005-0000-0000-000012380000}"/>
    <cellStyle name="Heading 3 83 4 2" xfId="21091" xr:uid="{00000000-0005-0000-0000-000013380000}"/>
    <cellStyle name="Heading 3 83 5" xfId="21092" xr:uid="{00000000-0005-0000-0000-000014380000}"/>
    <cellStyle name="Heading 3 84" xfId="12229" xr:uid="{00000000-0005-0000-0000-000015380000}"/>
    <cellStyle name="Heading 3 84 2" xfId="21093" xr:uid="{00000000-0005-0000-0000-000016380000}"/>
    <cellStyle name="Heading 3 84 2 2" xfId="21094" xr:uid="{00000000-0005-0000-0000-000017380000}"/>
    <cellStyle name="Heading 3 84 2 2 2" xfId="21095" xr:uid="{00000000-0005-0000-0000-000018380000}"/>
    <cellStyle name="Heading 3 84 2 2 3" xfId="21096" xr:uid="{00000000-0005-0000-0000-000019380000}"/>
    <cellStyle name="Heading 3 84 2 3" xfId="21097" xr:uid="{00000000-0005-0000-0000-00001A380000}"/>
    <cellStyle name="Heading 3 84 2 3 2" xfId="21098" xr:uid="{00000000-0005-0000-0000-00001B380000}"/>
    <cellStyle name="Heading 3 84 2 4" xfId="21099" xr:uid="{00000000-0005-0000-0000-00001C380000}"/>
    <cellStyle name="Heading 3 84 3" xfId="21100" xr:uid="{00000000-0005-0000-0000-00001D380000}"/>
    <cellStyle name="Heading 3 84 3 2" xfId="21101" xr:uid="{00000000-0005-0000-0000-00001E380000}"/>
    <cellStyle name="Heading 3 84 3 3" xfId="21102" xr:uid="{00000000-0005-0000-0000-00001F380000}"/>
    <cellStyle name="Heading 3 84 4" xfId="21103" xr:uid="{00000000-0005-0000-0000-000020380000}"/>
    <cellStyle name="Heading 3 84 4 2" xfId="21104" xr:uid="{00000000-0005-0000-0000-000021380000}"/>
    <cellStyle name="Heading 3 84 5" xfId="21105" xr:uid="{00000000-0005-0000-0000-000022380000}"/>
    <cellStyle name="Heading 3 85" xfId="12230" xr:uid="{00000000-0005-0000-0000-000023380000}"/>
    <cellStyle name="Heading 3 85 2" xfId="21106" xr:uid="{00000000-0005-0000-0000-000024380000}"/>
    <cellStyle name="Heading 3 85 2 2" xfId="21107" xr:uid="{00000000-0005-0000-0000-000025380000}"/>
    <cellStyle name="Heading 3 85 2 2 2" xfId="21108" xr:uid="{00000000-0005-0000-0000-000026380000}"/>
    <cellStyle name="Heading 3 85 2 2 3" xfId="21109" xr:uid="{00000000-0005-0000-0000-000027380000}"/>
    <cellStyle name="Heading 3 85 2 3" xfId="21110" xr:uid="{00000000-0005-0000-0000-000028380000}"/>
    <cellStyle name="Heading 3 85 2 3 2" xfId="21111" xr:uid="{00000000-0005-0000-0000-000029380000}"/>
    <cellStyle name="Heading 3 85 2 4" xfId="21112" xr:uid="{00000000-0005-0000-0000-00002A380000}"/>
    <cellStyle name="Heading 3 85 3" xfId="21113" xr:uid="{00000000-0005-0000-0000-00002B380000}"/>
    <cellStyle name="Heading 3 85 3 2" xfId="21114" xr:uid="{00000000-0005-0000-0000-00002C380000}"/>
    <cellStyle name="Heading 3 85 3 3" xfId="21115" xr:uid="{00000000-0005-0000-0000-00002D380000}"/>
    <cellStyle name="Heading 3 85 4" xfId="21116" xr:uid="{00000000-0005-0000-0000-00002E380000}"/>
    <cellStyle name="Heading 3 85 4 2" xfId="21117" xr:uid="{00000000-0005-0000-0000-00002F380000}"/>
    <cellStyle name="Heading 3 85 5" xfId="21118" xr:uid="{00000000-0005-0000-0000-000030380000}"/>
    <cellStyle name="Heading 3 86" xfId="12231" xr:uid="{00000000-0005-0000-0000-000031380000}"/>
    <cellStyle name="Heading 3 86 2" xfId="21119" xr:uid="{00000000-0005-0000-0000-000032380000}"/>
    <cellStyle name="Heading 3 86 2 2" xfId="21120" xr:uid="{00000000-0005-0000-0000-000033380000}"/>
    <cellStyle name="Heading 3 86 2 2 2" xfId="21121" xr:uid="{00000000-0005-0000-0000-000034380000}"/>
    <cellStyle name="Heading 3 86 2 2 3" xfId="21122" xr:uid="{00000000-0005-0000-0000-000035380000}"/>
    <cellStyle name="Heading 3 86 2 3" xfId="21123" xr:uid="{00000000-0005-0000-0000-000036380000}"/>
    <cellStyle name="Heading 3 86 2 3 2" xfId="21124" xr:uid="{00000000-0005-0000-0000-000037380000}"/>
    <cellStyle name="Heading 3 86 2 4" xfId="21125" xr:uid="{00000000-0005-0000-0000-000038380000}"/>
    <cellStyle name="Heading 3 86 3" xfId="21126" xr:uid="{00000000-0005-0000-0000-000039380000}"/>
    <cellStyle name="Heading 3 86 3 2" xfId="21127" xr:uid="{00000000-0005-0000-0000-00003A380000}"/>
    <cellStyle name="Heading 3 86 3 3" xfId="21128" xr:uid="{00000000-0005-0000-0000-00003B380000}"/>
    <cellStyle name="Heading 3 86 4" xfId="21129" xr:uid="{00000000-0005-0000-0000-00003C380000}"/>
    <cellStyle name="Heading 3 86 4 2" xfId="21130" xr:uid="{00000000-0005-0000-0000-00003D380000}"/>
    <cellStyle name="Heading 3 86 5" xfId="21131" xr:uid="{00000000-0005-0000-0000-00003E380000}"/>
    <cellStyle name="Heading 3 87" xfId="21132" xr:uid="{00000000-0005-0000-0000-00003F380000}"/>
    <cellStyle name="Heading 3 87 2" xfId="21133" xr:uid="{00000000-0005-0000-0000-000040380000}"/>
    <cellStyle name="Heading 3 87 2 2" xfId="21134" xr:uid="{00000000-0005-0000-0000-000041380000}"/>
    <cellStyle name="Heading 3 87 2 3" xfId="21135" xr:uid="{00000000-0005-0000-0000-000042380000}"/>
    <cellStyle name="Heading 3 87 3" xfId="21136" xr:uid="{00000000-0005-0000-0000-000043380000}"/>
    <cellStyle name="Heading 3 87 3 2" xfId="21137" xr:uid="{00000000-0005-0000-0000-000044380000}"/>
    <cellStyle name="Heading 3 87 3 3" xfId="21138" xr:uid="{00000000-0005-0000-0000-000045380000}"/>
    <cellStyle name="Heading 3 87 4" xfId="21139" xr:uid="{00000000-0005-0000-0000-000046380000}"/>
    <cellStyle name="Heading 3 87 4 2" xfId="21140" xr:uid="{00000000-0005-0000-0000-000047380000}"/>
    <cellStyle name="Heading 3 87 5" xfId="21141" xr:uid="{00000000-0005-0000-0000-000048380000}"/>
    <cellStyle name="Heading 3 88" xfId="21142" xr:uid="{00000000-0005-0000-0000-000049380000}"/>
    <cellStyle name="Heading 3 88 2" xfId="21143" xr:uid="{00000000-0005-0000-0000-00004A380000}"/>
    <cellStyle name="Heading 3 88 2 2" xfId="21144" xr:uid="{00000000-0005-0000-0000-00004B380000}"/>
    <cellStyle name="Heading 3 88 2 3" xfId="21145" xr:uid="{00000000-0005-0000-0000-00004C380000}"/>
    <cellStyle name="Heading 3 88 3" xfId="21146" xr:uid="{00000000-0005-0000-0000-00004D380000}"/>
    <cellStyle name="Heading 3 88 3 2" xfId="21147" xr:uid="{00000000-0005-0000-0000-00004E380000}"/>
    <cellStyle name="Heading 3 88 4" xfId="21148" xr:uid="{00000000-0005-0000-0000-00004F380000}"/>
    <cellStyle name="Heading 3 89" xfId="21149" xr:uid="{00000000-0005-0000-0000-000050380000}"/>
    <cellStyle name="Heading 3 9" xfId="597" xr:uid="{00000000-0005-0000-0000-000051380000}"/>
    <cellStyle name="Heading 3 9 2" xfId="21150" xr:uid="{00000000-0005-0000-0000-000052380000}"/>
    <cellStyle name="Heading 3 9 2 2" xfId="21151" xr:uid="{00000000-0005-0000-0000-000053380000}"/>
    <cellStyle name="Heading 3 9 2 2 2" xfId="21152" xr:uid="{00000000-0005-0000-0000-000054380000}"/>
    <cellStyle name="Heading 3 9 2 2 3" xfId="21153" xr:uid="{00000000-0005-0000-0000-000055380000}"/>
    <cellStyle name="Heading 3 9 2 3" xfId="21154" xr:uid="{00000000-0005-0000-0000-000056380000}"/>
    <cellStyle name="Heading 3 9 2 3 2" xfId="21155" xr:uid="{00000000-0005-0000-0000-000057380000}"/>
    <cellStyle name="Heading 3 9 2 4" xfId="21156" xr:uid="{00000000-0005-0000-0000-000058380000}"/>
    <cellStyle name="Heading 3 9 3" xfId="21157" xr:uid="{00000000-0005-0000-0000-000059380000}"/>
    <cellStyle name="Heading 3 9 3 2" xfId="21158" xr:uid="{00000000-0005-0000-0000-00005A380000}"/>
    <cellStyle name="Heading 3 9 3 3" xfId="21159" xr:uid="{00000000-0005-0000-0000-00005B380000}"/>
    <cellStyle name="Heading 3 9 4" xfId="21160" xr:uid="{00000000-0005-0000-0000-00005C380000}"/>
    <cellStyle name="Heading 3 9 4 2" xfId="21161" xr:uid="{00000000-0005-0000-0000-00005D380000}"/>
    <cellStyle name="Heading 3 9 5" xfId="21162" xr:uid="{00000000-0005-0000-0000-00005E380000}"/>
    <cellStyle name="Heading 3_Sales Schedule" xfId="21163" xr:uid="{00000000-0005-0000-0000-00005F380000}"/>
    <cellStyle name="Heading 4" xfId="87" xr:uid="{00000000-0005-0000-0000-000060380000}"/>
    <cellStyle name="Heading 4 10" xfId="629" xr:uid="{00000000-0005-0000-0000-000061380000}"/>
    <cellStyle name="Heading 4 11" xfId="591" xr:uid="{00000000-0005-0000-0000-000062380000}"/>
    <cellStyle name="Heading 4 12" xfId="637" xr:uid="{00000000-0005-0000-0000-000063380000}"/>
    <cellStyle name="Heading 4 13" xfId="1581" xr:uid="{00000000-0005-0000-0000-000064380000}"/>
    <cellStyle name="Heading 4 14" xfId="1582" xr:uid="{00000000-0005-0000-0000-000065380000}"/>
    <cellStyle name="Heading 4 15" xfId="1583" xr:uid="{00000000-0005-0000-0000-000066380000}"/>
    <cellStyle name="Heading 4 16" xfId="1584" xr:uid="{00000000-0005-0000-0000-000067380000}"/>
    <cellStyle name="Heading 4 17" xfId="1585" xr:uid="{00000000-0005-0000-0000-000068380000}"/>
    <cellStyle name="Heading 4 18" xfId="1586" xr:uid="{00000000-0005-0000-0000-000069380000}"/>
    <cellStyle name="Heading 4 19" xfId="1587" xr:uid="{00000000-0005-0000-0000-00006A380000}"/>
    <cellStyle name="Heading 4 2" xfId="386" xr:uid="{00000000-0005-0000-0000-00006B380000}"/>
    <cellStyle name="Heading 4 2 2" xfId="12232" xr:uid="{00000000-0005-0000-0000-00006C380000}"/>
    <cellStyle name="Heading 4 2 2 2" xfId="12233" xr:uid="{00000000-0005-0000-0000-00006D380000}"/>
    <cellStyle name="Heading 4 20" xfId="1588" xr:uid="{00000000-0005-0000-0000-00006E380000}"/>
    <cellStyle name="Heading 4 21" xfId="1589" xr:uid="{00000000-0005-0000-0000-00006F380000}"/>
    <cellStyle name="Heading 4 22" xfId="1590" xr:uid="{00000000-0005-0000-0000-000070380000}"/>
    <cellStyle name="Heading 4 23" xfId="1591" xr:uid="{00000000-0005-0000-0000-000071380000}"/>
    <cellStyle name="Heading 4 24" xfId="1592" xr:uid="{00000000-0005-0000-0000-000072380000}"/>
    <cellStyle name="Heading 4 25" xfId="1593" xr:uid="{00000000-0005-0000-0000-000073380000}"/>
    <cellStyle name="Heading 4 26" xfId="1594" xr:uid="{00000000-0005-0000-0000-000074380000}"/>
    <cellStyle name="Heading 4 27" xfId="1595" xr:uid="{00000000-0005-0000-0000-000075380000}"/>
    <cellStyle name="Heading 4 28" xfId="1596" xr:uid="{00000000-0005-0000-0000-000076380000}"/>
    <cellStyle name="Heading 4 29" xfId="1597" xr:uid="{00000000-0005-0000-0000-000077380000}"/>
    <cellStyle name="Heading 4 3" xfId="398" xr:uid="{00000000-0005-0000-0000-000078380000}"/>
    <cellStyle name="Heading 4 30" xfId="1598" xr:uid="{00000000-0005-0000-0000-000079380000}"/>
    <cellStyle name="Heading 4 31" xfId="1599" xr:uid="{00000000-0005-0000-0000-00007A380000}"/>
    <cellStyle name="Heading 4 32" xfId="4722" xr:uid="{00000000-0005-0000-0000-00007B380000}"/>
    <cellStyle name="Heading 4 33" xfId="4723" xr:uid="{00000000-0005-0000-0000-00007C380000}"/>
    <cellStyle name="Heading 4 34" xfId="4724" xr:uid="{00000000-0005-0000-0000-00007D380000}"/>
    <cellStyle name="Heading 4 35" xfId="4725" xr:uid="{00000000-0005-0000-0000-00007E380000}"/>
    <cellStyle name="Heading 4 36" xfId="4726" xr:uid="{00000000-0005-0000-0000-00007F380000}"/>
    <cellStyle name="Heading 4 37" xfId="4727" xr:uid="{00000000-0005-0000-0000-000080380000}"/>
    <cellStyle name="Heading 4 38" xfId="4728" xr:uid="{00000000-0005-0000-0000-000081380000}"/>
    <cellStyle name="Heading 4 39" xfId="4729" xr:uid="{00000000-0005-0000-0000-000082380000}"/>
    <cellStyle name="Heading 4 4" xfId="381" xr:uid="{00000000-0005-0000-0000-000083380000}"/>
    <cellStyle name="Heading 4 4 2" xfId="4730" xr:uid="{00000000-0005-0000-0000-000084380000}"/>
    <cellStyle name="Heading 4 4 3" xfId="4731" xr:uid="{00000000-0005-0000-0000-000085380000}"/>
    <cellStyle name="Heading 4 4_Sales Schedule" xfId="21164" xr:uid="{00000000-0005-0000-0000-000086380000}"/>
    <cellStyle name="Heading 4 40" xfId="4732" xr:uid="{00000000-0005-0000-0000-000087380000}"/>
    <cellStyle name="Heading 4 41" xfId="4733" xr:uid="{00000000-0005-0000-0000-000088380000}"/>
    <cellStyle name="Heading 4 42" xfId="4734" xr:uid="{00000000-0005-0000-0000-000089380000}"/>
    <cellStyle name="Heading 4 43" xfId="4735" xr:uid="{00000000-0005-0000-0000-00008A380000}"/>
    <cellStyle name="Heading 4 44" xfId="4736" xr:uid="{00000000-0005-0000-0000-00008B380000}"/>
    <cellStyle name="Heading 4 45" xfId="4737" xr:uid="{00000000-0005-0000-0000-00008C380000}"/>
    <cellStyle name="Heading 4 46" xfId="4738" xr:uid="{00000000-0005-0000-0000-00008D380000}"/>
    <cellStyle name="Heading 4 47" xfId="4739" xr:uid="{00000000-0005-0000-0000-00008E380000}"/>
    <cellStyle name="Heading 4 48" xfId="4740" xr:uid="{00000000-0005-0000-0000-00008F380000}"/>
    <cellStyle name="Heading 4 49" xfId="4741" xr:uid="{00000000-0005-0000-0000-000090380000}"/>
    <cellStyle name="Heading 4 5" xfId="407" xr:uid="{00000000-0005-0000-0000-000091380000}"/>
    <cellStyle name="Heading 4 50" xfId="4742" xr:uid="{00000000-0005-0000-0000-000092380000}"/>
    <cellStyle name="Heading 4 51" xfId="4743" xr:uid="{00000000-0005-0000-0000-000093380000}"/>
    <cellStyle name="Heading 4 52" xfId="4744" xr:uid="{00000000-0005-0000-0000-000094380000}"/>
    <cellStyle name="Heading 4 53" xfId="4745" xr:uid="{00000000-0005-0000-0000-000095380000}"/>
    <cellStyle name="Heading 4 54" xfId="4746" xr:uid="{00000000-0005-0000-0000-000096380000}"/>
    <cellStyle name="Heading 4 55" xfId="4747" xr:uid="{00000000-0005-0000-0000-000097380000}"/>
    <cellStyle name="Heading 4 56" xfId="4748" xr:uid="{00000000-0005-0000-0000-000098380000}"/>
    <cellStyle name="Heading 4 57" xfId="4749" xr:uid="{00000000-0005-0000-0000-000099380000}"/>
    <cellStyle name="Heading 4 58" xfId="12234" xr:uid="{00000000-0005-0000-0000-00009A380000}"/>
    <cellStyle name="Heading 4 59" xfId="12235" xr:uid="{00000000-0005-0000-0000-00009B380000}"/>
    <cellStyle name="Heading 4 6" xfId="372" xr:uid="{00000000-0005-0000-0000-00009C380000}"/>
    <cellStyle name="Heading 4 60" xfId="12236" xr:uid="{00000000-0005-0000-0000-00009D380000}"/>
    <cellStyle name="Heading 4 61" xfId="12237" xr:uid="{00000000-0005-0000-0000-00009E380000}"/>
    <cellStyle name="Heading 4 62" xfId="12238" xr:uid="{00000000-0005-0000-0000-00009F380000}"/>
    <cellStyle name="Heading 4 63" xfId="12239" xr:uid="{00000000-0005-0000-0000-0000A0380000}"/>
    <cellStyle name="Heading 4 64" xfId="12240" xr:uid="{00000000-0005-0000-0000-0000A1380000}"/>
    <cellStyle name="Heading 4 65" xfId="12241" xr:uid="{00000000-0005-0000-0000-0000A2380000}"/>
    <cellStyle name="Heading 4 66" xfId="12242" xr:uid="{00000000-0005-0000-0000-0000A3380000}"/>
    <cellStyle name="Heading 4 67" xfId="12243" xr:uid="{00000000-0005-0000-0000-0000A4380000}"/>
    <cellStyle name="Heading 4 68" xfId="12244" xr:uid="{00000000-0005-0000-0000-0000A5380000}"/>
    <cellStyle name="Heading 4 69" xfId="12245" xr:uid="{00000000-0005-0000-0000-0000A6380000}"/>
    <cellStyle name="Heading 4 7" xfId="612" xr:uid="{00000000-0005-0000-0000-0000A7380000}"/>
    <cellStyle name="Heading 4 70" xfId="12246" xr:uid="{00000000-0005-0000-0000-0000A8380000}"/>
    <cellStyle name="Heading 4 71" xfId="12247" xr:uid="{00000000-0005-0000-0000-0000A9380000}"/>
    <cellStyle name="Heading 4 72" xfId="12248" xr:uid="{00000000-0005-0000-0000-0000AA380000}"/>
    <cellStyle name="Heading 4 73" xfId="12249" xr:uid="{00000000-0005-0000-0000-0000AB380000}"/>
    <cellStyle name="Heading 4 74" xfId="12250" xr:uid="{00000000-0005-0000-0000-0000AC380000}"/>
    <cellStyle name="Heading 4 75" xfId="12251" xr:uid="{00000000-0005-0000-0000-0000AD380000}"/>
    <cellStyle name="Heading 4 76" xfId="12252" xr:uid="{00000000-0005-0000-0000-0000AE380000}"/>
    <cellStyle name="Heading 4 77" xfId="12253" xr:uid="{00000000-0005-0000-0000-0000AF380000}"/>
    <cellStyle name="Heading 4 78" xfId="12254" xr:uid="{00000000-0005-0000-0000-0000B0380000}"/>
    <cellStyle name="Heading 4 79" xfId="12255" xr:uid="{00000000-0005-0000-0000-0000B1380000}"/>
    <cellStyle name="Heading 4 8" xfId="621" xr:uid="{00000000-0005-0000-0000-0000B2380000}"/>
    <cellStyle name="Heading 4 80" xfId="12256" xr:uid="{00000000-0005-0000-0000-0000B3380000}"/>
    <cellStyle name="Heading 4 81" xfId="12257" xr:uid="{00000000-0005-0000-0000-0000B4380000}"/>
    <cellStyle name="Heading 4 82" xfId="12258" xr:uid="{00000000-0005-0000-0000-0000B5380000}"/>
    <cellStyle name="Heading 4 83" xfId="12259" xr:uid="{00000000-0005-0000-0000-0000B6380000}"/>
    <cellStyle name="Heading 4 84" xfId="12260" xr:uid="{00000000-0005-0000-0000-0000B7380000}"/>
    <cellStyle name="Heading 4 85" xfId="12261" xr:uid="{00000000-0005-0000-0000-0000B8380000}"/>
    <cellStyle name="Heading 4 86" xfId="12262" xr:uid="{00000000-0005-0000-0000-0000B9380000}"/>
    <cellStyle name="Heading 4 87" xfId="21165" xr:uid="{00000000-0005-0000-0000-0000BA380000}"/>
    <cellStyle name="Heading 4 9" xfId="598" xr:uid="{00000000-0005-0000-0000-0000BB380000}"/>
    <cellStyle name="Heading 4_Sales Schedule" xfId="21166" xr:uid="{00000000-0005-0000-0000-0000BC380000}"/>
    <cellStyle name="heading 5" xfId="21167" xr:uid="{00000000-0005-0000-0000-0000BD380000}"/>
    <cellStyle name="heading 6" xfId="21168" xr:uid="{00000000-0005-0000-0000-0000BE380000}"/>
    <cellStyle name="heading 7" xfId="21169" xr:uid="{00000000-0005-0000-0000-0000BF380000}"/>
    <cellStyle name="heading 8" xfId="21170" xr:uid="{00000000-0005-0000-0000-0000C0380000}"/>
    <cellStyle name="heading 9" xfId="21171" xr:uid="{00000000-0005-0000-0000-0000C1380000}"/>
    <cellStyle name="Heading1" xfId="46450" xr:uid="{00000000-0005-0000-0000-0000C2380000}"/>
    <cellStyle name="Heading2" xfId="46451" xr:uid="{00000000-0005-0000-0000-0000C3380000}"/>
    <cellStyle name="Heading3" xfId="46452" xr:uid="{00000000-0005-0000-0000-0000C4380000}"/>
    <cellStyle name="Heading4" xfId="46453" xr:uid="{00000000-0005-0000-0000-0000C5380000}"/>
    <cellStyle name="Heading5" xfId="46454" xr:uid="{00000000-0005-0000-0000-0000C6380000}"/>
    <cellStyle name="HeadingColumn" xfId="21172" xr:uid="{00000000-0005-0000-0000-0000C7380000}"/>
    <cellStyle name="HeadingS" xfId="21173" xr:uid="{00000000-0005-0000-0000-0000C8380000}"/>
    <cellStyle name="HeadingYear" xfId="21174" xr:uid="{00000000-0005-0000-0000-0000C9380000}"/>
    <cellStyle name="Headline" xfId="46455" xr:uid="{00000000-0005-0000-0000-0000CA380000}"/>
    <cellStyle name="Hidden" xfId="46456" xr:uid="{00000000-0005-0000-0000-0000CB380000}"/>
    <cellStyle name="Hyperlink seguido_SGA-5YEARS" xfId="21175" xr:uid="{00000000-0005-0000-0000-0000CC380000}"/>
    <cellStyle name="Incorrecto" xfId="88" xr:uid="{00000000-0005-0000-0000-0000CD380000}"/>
    <cellStyle name="Incorrecto 10" xfId="12263" xr:uid="{00000000-0005-0000-0000-0000CE380000}"/>
    <cellStyle name="Incorrecto 11" xfId="12264" xr:uid="{00000000-0005-0000-0000-0000CF380000}"/>
    <cellStyle name="Incorrecto 12" xfId="12265" xr:uid="{00000000-0005-0000-0000-0000D0380000}"/>
    <cellStyle name="Incorrecto 13" xfId="12266" xr:uid="{00000000-0005-0000-0000-0000D1380000}"/>
    <cellStyle name="Incorrecto 14" xfId="12267" xr:uid="{00000000-0005-0000-0000-0000D2380000}"/>
    <cellStyle name="Incorrecto 15" xfId="12268" xr:uid="{00000000-0005-0000-0000-0000D3380000}"/>
    <cellStyle name="Incorrecto 16" xfId="12269" xr:uid="{00000000-0005-0000-0000-0000D4380000}"/>
    <cellStyle name="Incorrecto 17" xfId="12270" xr:uid="{00000000-0005-0000-0000-0000D5380000}"/>
    <cellStyle name="Incorrecto 18" xfId="12271" xr:uid="{00000000-0005-0000-0000-0000D6380000}"/>
    <cellStyle name="Incorrecto 19" xfId="12272" xr:uid="{00000000-0005-0000-0000-0000D7380000}"/>
    <cellStyle name="Incorrecto 2" xfId="4750" xr:uid="{00000000-0005-0000-0000-0000D8380000}"/>
    <cellStyle name="Incorrecto 20" xfId="12273" xr:uid="{00000000-0005-0000-0000-0000D9380000}"/>
    <cellStyle name="Incorrecto 21" xfId="12274" xr:uid="{00000000-0005-0000-0000-0000DA380000}"/>
    <cellStyle name="Incorrecto 22" xfId="12275" xr:uid="{00000000-0005-0000-0000-0000DB380000}"/>
    <cellStyle name="Incorrecto 23" xfId="12276" xr:uid="{00000000-0005-0000-0000-0000DC380000}"/>
    <cellStyle name="Incorrecto 24" xfId="12277" xr:uid="{00000000-0005-0000-0000-0000DD380000}"/>
    <cellStyle name="Incorrecto 25" xfId="12278" xr:uid="{00000000-0005-0000-0000-0000DE380000}"/>
    <cellStyle name="Incorrecto 26" xfId="12279" xr:uid="{00000000-0005-0000-0000-0000DF380000}"/>
    <cellStyle name="Incorrecto 27" xfId="12280" xr:uid="{00000000-0005-0000-0000-0000E0380000}"/>
    <cellStyle name="Incorrecto 28" xfId="12281" xr:uid="{00000000-0005-0000-0000-0000E1380000}"/>
    <cellStyle name="Incorrecto 29" xfId="12282" xr:uid="{00000000-0005-0000-0000-0000E2380000}"/>
    <cellStyle name="Incorrecto 3" xfId="4751" xr:uid="{00000000-0005-0000-0000-0000E3380000}"/>
    <cellStyle name="Incorrecto 30" xfId="12283" xr:uid="{00000000-0005-0000-0000-0000E4380000}"/>
    <cellStyle name="Incorrecto 31" xfId="12284" xr:uid="{00000000-0005-0000-0000-0000E5380000}"/>
    <cellStyle name="Incorrecto 32" xfId="12285" xr:uid="{00000000-0005-0000-0000-0000E6380000}"/>
    <cellStyle name="Incorrecto 33" xfId="12286" xr:uid="{00000000-0005-0000-0000-0000E7380000}"/>
    <cellStyle name="Incorrecto 34" xfId="12287" xr:uid="{00000000-0005-0000-0000-0000E8380000}"/>
    <cellStyle name="Incorrecto 35" xfId="12288" xr:uid="{00000000-0005-0000-0000-0000E9380000}"/>
    <cellStyle name="Incorrecto 36" xfId="12289" xr:uid="{00000000-0005-0000-0000-0000EA380000}"/>
    <cellStyle name="Incorrecto 37" xfId="12290" xr:uid="{00000000-0005-0000-0000-0000EB380000}"/>
    <cellStyle name="Incorrecto 38" xfId="12291" xr:uid="{00000000-0005-0000-0000-0000EC380000}"/>
    <cellStyle name="Incorrecto 39" xfId="12292" xr:uid="{00000000-0005-0000-0000-0000ED380000}"/>
    <cellStyle name="Incorrecto 4" xfId="12293" xr:uid="{00000000-0005-0000-0000-0000EE380000}"/>
    <cellStyle name="Incorrecto 40" xfId="12294" xr:uid="{00000000-0005-0000-0000-0000EF380000}"/>
    <cellStyle name="Incorrecto 41" xfId="12295" xr:uid="{00000000-0005-0000-0000-0000F0380000}"/>
    <cellStyle name="Incorrecto 42" xfId="12296" xr:uid="{00000000-0005-0000-0000-0000F1380000}"/>
    <cellStyle name="Incorrecto 43" xfId="12297" xr:uid="{00000000-0005-0000-0000-0000F2380000}"/>
    <cellStyle name="Incorrecto 44" xfId="12298" xr:uid="{00000000-0005-0000-0000-0000F3380000}"/>
    <cellStyle name="Incorrecto 45" xfId="12299" xr:uid="{00000000-0005-0000-0000-0000F4380000}"/>
    <cellStyle name="Incorrecto 46" xfId="12300" xr:uid="{00000000-0005-0000-0000-0000F5380000}"/>
    <cellStyle name="Incorrecto 47" xfId="12301" xr:uid="{00000000-0005-0000-0000-0000F6380000}"/>
    <cellStyle name="Incorrecto 48" xfId="12302" xr:uid="{00000000-0005-0000-0000-0000F7380000}"/>
    <cellStyle name="Incorrecto 49" xfId="12303" xr:uid="{00000000-0005-0000-0000-0000F8380000}"/>
    <cellStyle name="Incorrecto 5" xfId="12304" xr:uid="{00000000-0005-0000-0000-0000F9380000}"/>
    <cellStyle name="Incorrecto 50" xfId="12305" xr:uid="{00000000-0005-0000-0000-0000FA380000}"/>
    <cellStyle name="Incorrecto 51" xfId="12306" xr:uid="{00000000-0005-0000-0000-0000FB380000}"/>
    <cellStyle name="Incorrecto 52" xfId="12307" xr:uid="{00000000-0005-0000-0000-0000FC380000}"/>
    <cellStyle name="Incorrecto 53" xfId="12308" xr:uid="{00000000-0005-0000-0000-0000FD380000}"/>
    <cellStyle name="Incorrecto 54" xfId="12309" xr:uid="{00000000-0005-0000-0000-0000FE380000}"/>
    <cellStyle name="Incorrecto 55" xfId="12310" xr:uid="{00000000-0005-0000-0000-0000FF380000}"/>
    <cellStyle name="Incorrecto 56" xfId="12311" xr:uid="{00000000-0005-0000-0000-000000390000}"/>
    <cellStyle name="Incorrecto 57" xfId="12312" xr:uid="{00000000-0005-0000-0000-000001390000}"/>
    <cellStyle name="Incorrecto 58" xfId="12313" xr:uid="{00000000-0005-0000-0000-000002390000}"/>
    <cellStyle name="Incorrecto 6" xfId="12314" xr:uid="{00000000-0005-0000-0000-000003390000}"/>
    <cellStyle name="Incorrecto 7" xfId="12315" xr:uid="{00000000-0005-0000-0000-000004390000}"/>
    <cellStyle name="Incorrecto 8" xfId="12316" xr:uid="{00000000-0005-0000-0000-000005390000}"/>
    <cellStyle name="Incorrecto 9" xfId="12317" xr:uid="{00000000-0005-0000-0000-000006390000}"/>
    <cellStyle name="Input" xfId="89" xr:uid="{00000000-0005-0000-0000-000007390000}"/>
    <cellStyle name="Input [yellow]" xfId="90" xr:uid="{00000000-0005-0000-0000-000008390000}"/>
    <cellStyle name="Input [yellow] 10" xfId="21176" xr:uid="{00000000-0005-0000-0000-000009390000}"/>
    <cellStyle name="Input [yellow] 11" xfId="21177" xr:uid="{00000000-0005-0000-0000-00000A390000}"/>
    <cellStyle name="Input [yellow] 2" xfId="4752" xr:uid="{00000000-0005-0000-0000-00000B390000}"/>
    <cellStyle name="Input [yellow] 2 10" xfId="4753" xr:uid="{00000000-0005-0000-0000-00000C390000}"/>
    <cellStyle name="Input [yellow] 2 2" xfId="4754" xr:uid="{00000000-0005-0000-0000-00000D390000}"/>
    <cellStyle name="Input [yellow] 2 2 2" xfId="4755" xr:uid="{00000000-0005-0000-0000-00000E390000}"/>
    <cellStyle name="Input [yellow] 2 2 2 2" xfId="4756" xr:uid="{00000000-0005-0000-0000-00000F390000}"/>
    <cellStyle name="Input [yellow] 2 2 2 2 2" xfId="21178" xr:uid="{00000000-0005-0000-0000-000010390000}"/>
    <cellStyle name="Input [yellow] 2 2 2 2 2 2" xfId="21179" xr:uid="{00000000-0005-0000-0000-000011390000}"/>
    <cellStyle name="Input [yellow] 2 2 2 2 2 3" xfId="21180" xr:uid="{00000000-0005-0000-0000-000012390000}"/>
    <cellStyle name="Input [yellow] 2 2 2 2 3" xfId="21181" xr:uid="{00000000-0005-0000-0000-000013390000}"/>
    <cellStyle name="Input [yellow] 2 2 2 2 3 2" xfId="21182" xr:uid="{00000000-0005-0000-0000-000014390000}"/>
    <cellStyle name="Input [yellow] 2 2 2 2 3 3" xfId="21183" xr:uid="{00000000-0005-0000-0000-000015390000}"/>
    <cellStyle name="Input [yellow] 2 2 2 2 4" xfId="21184" xr:uid="{00000000-0005-0000-0000-000016390000}"/>
    <cellStyle name="Input [yellow] 2 2 2 2 5" xfId="21185" xr:uid="{00000000-0005-0000-0000-000017390000}"/>
    <cellStyle name="Input [yellow] 2 2 2 3" xfId="4757" xr:uid="{00000000-0005-0000-0000-000018390000}"/>
    <cellStyle name="Input [yellow] 2 2 2 3 2" xfId="21186" xr:uid="{00000000-0005-0000-0000-000019390000}"/>
    <cellStyle name="Input [yellow] 2 2 2 3 3" xfId="21187" xr:uid="{00000000-0005-0000-0000-00001A390000}"/>
    <cellStyle name="Input [yellow] 2 2 2 4" xfId="4758" xr:uid="{00000000-0005-0000-0000-00001B390000}"/>
    <cellStyle name="Input [yellow] 2 2 2 4 2" xfId="21188" xr:uid="{00000000-0005-0000-0000-00001C390000}"/>
    <cellStyle name="Input [yellow] 2 2 2 4 3" xfId="21189" xr:uid="{00000000-0005-0000-0000-00001D390000}"/>
    <cellStyle name="Input [yellow] 2 2 2 5" xfId="4759" xr:uid="{00000000-0005-0000-0000-00001E390000}"/>
    <cellStyle name="Input [yellow] 2 2 2 6" xfId="4760" xr:uid="{00000000-0005-0000-0000-00001F390000}"/>
    <cellStyle name="Input [yellow] 2 2 2 7" xfId="4761" xr:uid="{00000000-0005-0000-0000-000020390000}"/>
    <cellStyle name="Input [yellow] 2 2 2 8" xfId="4762" xr:uid="{00000000-0005-0000-0000-000021390000}"/>
    <cellStyle name="Input [yellow] 2 2 2_Sales Schedule" xfId="21190" xr:uid="{00000000-0005-0000-0000-000022390000}"/>
    <cellStyle name="Input [yellow] 2 2 3" xfId="4763" xr:uid="{00000000-0005-0000-0000-000023390000}"/>
    <cellStyle name="Input [yellow] 2 2 3 2" xfId="4764" xr:uid="{00000000-0005-0000-0000-000024390000}"/>
    <cellStyle name="Input [yellow] 2 2 3 2 2" xfId="21191" xr:uid="{00000000-0005-0000-0000-000025390000}"/>
    <cellStyle name="Input [yellow] 2 2 3 2 2 2" xfId="21192" xr:uid="{00000000-0005-0000-0000-000026390000}"/>
    <cellStyle name="Input [yellow] 2 2 3 2 2 3" xfId="21193" xr:uid="{00000000-0005-0000-0000-000027390000}"/>
    <cellStyle name="Input [yellow] 2 2 3 2 3" xfId="21194" xr:uid="{00000000-0005-0000-0000-000028390000}"/>
    <cellStyle name="Input [yellow] 2 2 3 2 3 2" xfId="21195" xr:uid="{00000000-0005-0000-0000-000029390000}"/>
    <cellStyle name="Input [yellow] 2 2 3 2 3 3" xfId="21196" xr:uid="{00000000-0005-0000-0000-00002A390000}"/>
    <cellStyle name="Input [yellow] 2 2 3 2 4" xfId="21197" xr:uid="{00000000-0005-0000-0000-00002B390000}"/>
    <cellStyle name="Input [yellow] 2 2 3 2 5" xfId="21198" xr:uid="{00000000-0005-0000-0000-00002C390000}"/>
    <cellStyle name="Input [yellow] 2 2 3 3" xfId="4765" xr:uid="{00000000-0005-0000-0000-00002D390000}"/>
    <cellStyle name="Input [yellow] 2 2 3 3 2" xfId="21199" xr:uid="{00000000-0005-0000-0000-00002E390000}"/>
    <cellStyle name="Input [yellow] 2 2 3 3 3" xfId="21200" xr:uid="{00000000-0005-0000-0000-00002F390000}"/>
    <cellStyle name="Input [yellow] 2 2 3 4" xfId="4766" xr:uid="{00000000-0005-0000-0000-000030390000}"/>
    <cellStyle name="Input [yellow] 2 2 3 4 2" xfId="21201" xr:uid="{00000000-0005-0000-0000-000031390000}"/>
    <cellStyle name="Input [yellow] 2 2 3 4 3" xfId="21202" xr:uid="{00000000-0005-0000-0000-000032390000}"/>
    <cellStyle name="Input [yellow] 2 2 3 5" xfId="4767" xr:uid="{00000000-0005-0000-0000-000033390000}"/>
    <cellStyle name="Input [yellow] 2 2 3 6" xfId="4768" xr:uid="{00000000-0005-0000-0000-000034390000}"/>
    <cellStyle name="Input [yellow] 2 2 3 7" xfId="4769" xr:uid="{00000000-0005-0000-0000-000035390000}"/>
    <cellStyle name="Input [yellow] 2 2 3 8" xfId="4770" xr:uid="{00000000-0005-0000-0000-000036390000}"/>
    <cellStyle name="Input [yellow] 2 2 3_Sales Schedule" xfId="21203" xr:uid="{00000000-0005-0000-0000-000037390000}"/>
    <cellStyle name="Input [yellow] 2 2 4" xfId="21204" xr:uid="{00000000-0005-0000-0000-000038390000}"/>
    <cellStyle name="Input [yellow] 2 2 4 2" xfId="21205" xr:uid="{00000000-0005-0000-0000-000039390000}"/>
    <cellStyle name="Input [yellow] 2 2 4 2 2" xfId="21206" xr:uid="{00000000-0005-0000-0000-00003A390000}"/>
    <cellStyle name="Input [yellow] 2 2 4 2 3" xfId="21207" xr:uid="{00000000-0005-0000-0000-00003B390000}"/>
    <cellStyle name="Input [yellow] 2 2 4 3" xfId="21208" xr:uid="{00000000-0005-0000-0000-00003C390000}"/>
    <cellStyle name="Input [yellow] 2 2 4 3 2" xfId="21209" xr:uid="{00000000-0005-0000-0000-00003D390000}"/>
    <cellStyle name="Input [yellow] 2 2 4 3 3" xfId="21210" xr:uid="{00000000-0005-0000-0000-00003E390000}"/>
    <cellStyle name="Input [yellow] 2 2 4 4" xfId="21211" xr:uid="{00000000-0005-0000-0000-00003F390000}"/>
    <cellStyle name="Input [yellow] 2 2 4 5" xfId="21212" xr:uid="{00000000-0005-0000-0000-000040390000}"/>
    <cellStyle name="Input [yellow] 2 2 5" xfId="21213" xr:uid="{00000000-0005-0000-0000-000041390000}"/>
    <cellStyle name="Input [yellow] 2 2 5 2" xfId="21214" xr:uid="{00000000-0005-0000-0000-000042390000}"/>
    <cellStyle name="Input [yellow] 2 2 5 3" xfId="21215" xr:uid="{00000000-0005-0000-0000-000043390000}"/>
    <cellStyle name="Input [yellow] 2 2 6" xfId="21216" xr:uid="{00000000-0005-0000-0000-000044390000}"/>
    <cellStyle name="Input [yellow] 2 2 6 2" xfId="21217" xr:uid="{00000000-0005-0000-0000-000045390000}"/>
    <cellStyle name="Input [yellow] 2 2 6 3" xfId="21218" xr:uid="{00000000-0005-0000-0000-000046390000}"/>
    <cellStyle name="Input [yellow] 2 2 7" xfId="21219" xr:uid="{00000000-0005-0000-0000-000047390000}"/>
    <cellStyle name="Input [yellow] 2 2 8" xfId="21220" xr:uid="{00000000-0005-0000-0000-000048390000}"/>
    <cellStyle name="Input [yellow] 2 2_Sales Schedule" xfId="21221" xr:uid="{00000000-0005-0000-0000-000049390000}"/>
    <cellStyle name="Input [yellow] 2 3" xfId="4771" xr:uid="{00000000-0005-0000-0000-00004A390000}"/>
    <cellStyle name="Input [yellow] 2 3 2" xfId="21222" xr:uid="{00000000-0005-0000-0000-00004B390000}"/>
    <cellStyle name="Input [yellow] 2 3 2 2" xfId="21223" xr:uid="{00000000-0005-0000-0000-00004C390000}"/>
    <cellStyle name="Input [yellow] 2 3 2 2 2" xfId="21224" xr:uid="{00000000-0005-0000-0000-00004D390000}"/>
    <cellStyle name="Input [yellow] 2 3 2 2 3" xfId="21225" xr:uid="{00000000-0005-0000-0000-00004E390000}"/>
    <cellStyle name="Input [yellow] 2 3 2 3" xfId="21226" xr:uid="{00000000-0005-0000-0000-00004F390000}"/>
    <cellStyle name="Input [yellow] 2 3 2 3 2" xfId="21227" xr:uid="{00000000-0005-0000-0000-000050390000}"/>
    <cellStyle name="Input [yellow] 2 3 2 3 3" xfId="21228" xr:uid="{00000000-0005-0000-0000-000051390000}"/>
    <cellStyle name="Input [yellow] 2 3 2 4" xfId="21229" xr:uid="{00000000-0005-0000-0000-000052390000}"/>
    <cellStyle name="Input [yellow] 2 3 2 5" xfId="21230" xr:uid="{00000000-0005-0000-0000-000053390000}"/>
    <cellStyle name="Input [yellow] 2 3 3" xfId="21231" xr:uid="{00000000-0005-0000-0000-000054390000}"/>
    <cellStyle name="Input [yellow] 2 3 3 2" xfId="21232" xr:uid="{00000000-0005-0000-0000-000055390000}"/>
    <cellStyle name="Input [yellow] 2 3 3 3" xfId="21233" xr:uid="{00000000-0005-0000-0000-000056390000}"/>
    <cellStyle name="Input [yellow] 2 3 4" xfId="21234" xr:uid="{00000000-0005-0000-0000-000057390000}"/>
    <cellStyle name="Input [yellow] 2 3 4 2" xfId="21235" xr:uid="{00000000-0005-0000-0000-000058390000}"/>
    <cellStyle name="Input [yellow] 2 3 4 3" xfId="21236" xr:uid="{00000000-0005-0000-0000-000059390000}"/>
    <cellStyle name="Input [yellow] 2 3 5" xfId="21237" xr:uid="{00000000-0005-0000-0000-00005A390000}"/>
    <cellStyle name="Input [yellow] 2 3 6" xfId="21238" xr:uid="{00000000-0005-0000-0000-00005B390000}"/>
    <cellStyle name="Input [yellow] 2 4" xfId="4772" xr:uid="{00000000-0005-0000-0000-00005C390000}"/>
    <cellStyle name="Input [yellow] 2 4 2" xfId="21239" xr:uid="{00000000-0005-0000-0000-00005D390000}"/>
    <cellStyle name="Input [yellow] 2 4 2 2" xfId="21240" xr:uid="{00000000-0005-0000-0000-00005E390000}"/>
    <cellStyle name="Input [yellow] 2 4 2 3" xfId="21241" xr:uid="{00000000-0005-0000-0000-00005F390000}"/>
    <cellStyle name="Input [yellow] 2 4 3" xfId="21242" xr:uid="{00000000-0005-0000-0000-000060390000}"/>
    <cellStyle name="Input [yellow] 2 4 3 2" xfId="21243" xr:uid="{00000000-0005-0000-0000-000061390000}"/>
    <cellStyle name="Input [yellow] 2 4 3 3" xfId="21244" xr:uid="{00000000-0005-0000-0000-000062390000}"/>
    <cellStyle name="Input [yellow] 2 4 4" xfId="21245" xr:uid="{00000000-0005-0000-0000-000063390000}"/>
    <cellStyle name="Input [yellow] 2 4 5" xfId="21246" xr:uid="{00000000-0005-0000-0000-000064390000}"/>
    <cellStyle name="Input [yellow] 2 5" xfId="4773" xr:uid="{00000000-0005-0000-0000-000065390000}"/>
    <cellStyle name="Input [yellow] 2 5 2" xfId="21247" xr:uid="{00000000-0005-0000-0000-000066390000}"/>
    <cellStyle name="Input [yellow] 2 5 3" xfId="21248" xr:uid="{00000000-0005-0000-0000-000067390000}"/>
    <cellStyle name="Input [yellow] 2 6" xfId="4774" xr:uid="{00000000-0005-0000-0000-000068390000}"/>
    <cellStyle name="Input [yellow] 2 6 2" xfId="21249" xr:uid="{00000000-0005-0000-0000-000069390000}"/>
    <cellStyle name="Input [yellow] 2 6 3" xfId="21250" xr:uid="{00000000-0005-0000-0000-00006A390000}"/>
    <cellStyle name="Input [yellow] 2 7" xfId="4775" xr:uid="{00000000-0005-0000-0000-00006B390000}"/>
    <cellStyle name="Input [yellow] 2 8" xfId="4776" xr:uid="{00000000-0005-0000-0000-00006C390000}"/>
    <cellStyle name="Input [yellow] 2 9" xfId="4777" xr:uid="{00000000-0005-0000-0000-00006D390000}"/>
    <cellStyle name="Input [yellow] 2_Sales Schedule" xfId="21251" xr:uid="{00000000-0005-0000-0000-00006E390000}"/>
    <cellStyle name="Input [yellow] 3" xfId="4778" xr:uid="{00000000-0005-0000-0000-00006F390000}"/>
    <cellStyle name="Input [yellow] 3 2" xfId="4779" xr:uid="{00000000-0005-0000-0000-000070390000}"/>
    <cellStyle name="Input [yellow] 3 2 2" xfId="21252" xr:uid="{00000000-0005-0000-0000-000071390000}"/>
    <cellStyle name="Input [yellow] 3 2 2 2" xfId="21253" xr:uid="{00000000-0005-0000-0000-000072390000}"/>
    <cellStyle name="Input [yellow] 3 2 2 3" xfId="21254" xr:uid="{00000000-0005-0000-0000-000073390000}"/>
    <cellStyle name="Input [yellow] 3 2 3" xfId="21255" xr:uid="{00000000-0005-0000-0000-000074390000}"/>
    <cellStyle name="Input [yellow] 3 2 3 2" xfId="21256" xr:uid="{00000000-0005-0000-0000-000075390000}"/>
    <cellStyle name="Input [yellow] 3 2 3 3" xfId="21257" xr:uid="{00000000-0005-0000-0000-000076390000}"/>
    <cellStyle name="Input [yellow] 3 2 4" xfId="21258" xr:uid="{00000000-0005-0000-0000-000077390000}"/>
    <cellStyle name="Input [yellow] 3 2 5" xfId="21259" xr:uid="{00000000-0005-0000-0000-000078390000}"/>
    <cellStyle name="Input [yellow] 3 3" xfId="4780" xr:uid="{00000000-0005-0000-0000-000079390000}"/>
    <cellStyle name="Input [yellow] 3 3 2" xfId="21260" xr:uid="{00000000-0005-0000-0000-00007A390000}"/>
    <cellStyle name="Input [yellow] 3 3 3" xfId="21261" xr:uid="{00000000-0005-0000-0000-00007B390000}"/>
    <cellStyle name="Input [yellow] 3 4" xfId="4781" xr:uid="{00000000-0005-0000-0000-00007C390000}"/>
    <cellStyle name="Input [yellow] 3 4 2" xfId="21262" xr:uid="{00000000-0005-0000-0000-00007D390000}"/>
    <cellStyle name="Input [yellow] 3 4 3" xfId="21263" xr:uid="{00000000-0005-0000-0000-00007E390000}"/>
    <cellStyle name="Input [yellow] 3 5" xfId="4782" xr:uid="{00000000-0005-0000-0000-00007F390000}"/>
    <cellStyle name="Input [yellow] 3 6" xfId="4783" xr:uid="{00000000-0005-0000-0000-000080390000}"/>
    <cellStyle name="Input [yellow] 3 7" xfId="4784" xr:uid="{00000000-0005-0000-0000-000081390000}"/>
    <cellStyle name="Input [yellow] 3 8" xfId="4785" xr:uid="{00000000-0005-0000-0000-000082390000}"/>
    <cellStyle name="Input [yellow] 3_Sales Schedule" xfId="21264" xr:uid="{00000000-0005-0000-0000-000083390000}"/>
    <cellStyle name="Input [yellow] 4" xfId="4786" xr:uid="{00000000-0005-0000-0000-000084390000}"/>
    <cellStyle name="Input [yellow] 4 2" xfId="4787" xr:uid="{00000000-0005-0000-0000-000085390000}"/>
    <cellStyle name="Input [yellow] 4 2 2" xfId="21265" xr:uid="{00000000-0005-0000-0000-000086390000}"/>
    <cellStyle name="Input [yellow] 4 2 2 2" xfId="21266" xr:uid="{00000000-0005-0000-0000-000087390000}"/>
    <cellStyle name="Input [yellow] 4 2 2 3" xfId="21267" xr:uid="{00000000-0005-0000-0000-000088390000}"/>
    <cellStyle name="Input [yellow] 4 2 3" xfId="21268" xr:uid="{00000000-0005-0000-0000-000089390000}"/>
    <cellStyle name="Input [yellow] 4 2 3 2" xfId="21269" xr:uid="{00000000-0005-0000-0000-00008A390000}"/>
    <cellStyle name="Input [yellow] 4 2 3 3" xfId="21270" xr:uid="{00000000-0005-0000-0000-00008B390000}"/>
    <cellStyle name="Input [yellow] 4 2 4" xfId="21271" xr:uid="{00000000-0005-0000-0000-00008C390000}"/>
    <cellStyle name="Input [yellow] 4 2 5" xfId="21272" xr:uid="{00000000-0005-0000-0000-00008D390000}"/>
    <cellStyle name="Input [yellow] 4 3" xfId="4788" xr:uid="{00000000-0005-0000-0000-00008E390000}"/>
    <cellStyle name="Input [yellow] 4 3 2" xfId="21273" xr:uid="{00000000-0005-0000-0000-00008F390000}"/>
    <cellStyle name="Input [yellow] 4 3 3" xfId="21274" xr:uid="{00000000-0005-0000-0000-000090390000}"/>
    <cellStyle name="Input [yellow] 4 4" xfId="4789" xr:uid="{00000000-0005-0000-0000-000091390000}"/>
    <cellStyle name="Input [yellow] 4 4 2" xfId="21275" xr:uid="{00000000-0005-0000-0000-000092390000}"/>
    <cellStyle name="Input [yellow] 4 4 3" xfId="21276" xr:uid="{00000000-0005-0000-0000-000093390000}"/>
    <cellStyle name="Input [yellow] 4 5" xfId="4790" xr:uid="{00000000-0005-0000-0000-000094390000}"/>
    <cellStyle name="Input [yellow] 4 6" xfId="4791" xr:uid="{00000000-0005-0000-0000-000095390000}"/>
    <cellStyle name="Input [yellow] 4 7" xfId="4792" xr:uid="{00000000-0005-0000-0000-000096390000}"/>
    <cellStyle name="Input [yellow] 4 8" xfId="4793" xr:uid="{00000000-0005-0000-0000-000097390000}"/>
    <cellStyle name="Input [yellow] 4_Sales Schedule" xfId="21277" xr:uid="{00000000-0005-0000-0000-000098390000}"/>
    <cellStyle name="Input [yellow] 5" xfId="4794" xr:uid="{00000000-0005-0000-0000-000099390000}"/>
    <cellStyle name="Input [yellow] 5 2" xfId="4795" xr:uid="{00000000-0005-0000-0000-00009A390000}"/>
    <cellStyle name="Input [yellow] 5 2 2" xfId="21278" xr:uid="{00000000-0005-0000-0000-00009B390000}"/>
    <cellStyle name="Input [yellow] 5 2 2 2" xfId="21279" xr:uid="{00000000-0005-0000-0000-00009C390000}"/>
    <cellStyle name="Input [yellow] 5 2 2 2 2" xfId="21280" xr:uid="{00000000-0005-0000-0000-00009D390000}"/>
    <cellStyle name="Input [yellow] 5 2 2 2 3" xfId="21281" xr:uid="{00000000-0005-0000-0000-00009E390000}"/>
    <cellStyle name="Input [yellow] 5 2 2 3" xfId="21282" xr:uid="{00000000-0005-0000-0000-00009F390000}"/>
    <cellStyle name="Input [yellow] 5 2 2 3 2" xfId="21283" xr:uid="{00000000-0005-0000-0000-0000A0390000}"/>
    <cellStyle name="Input [yellow] 5 2 2 3 3" xfId="21284" xr:uid="{00000000-0005-0000-0000-0000A1390000}"/>
    <cellStyle name="Input [yellow] 5 2 2 4" xfId="21285" xr:uid="{00000000-0005-0000-0000-0000A2390000}"/>
    <cellStyle name="Input [yellow] 5 2 2 5" xfId="21286" xr:uid="{00000000-0005-0000-0000-0000A3390000}"/>
    <cellStyle name="Input [yellow] 5 2 3" xfId="21287" xr:uid="{00000000-0005-0000-0000-0000A4390000}"/>
    <cellStyle name="Input [yellow] 5 2 3 2" xfId="21288" xr:uid="{00000000-0005-0000-0000-0000A5390000}"/>
    <cellStyle name="Input [yellow] 5 2 3 3" xfId="21289" xr:uid="{00000000-0005-0000-0000-0000A6390000}"/>
    <cellStyle name="Input [yellow] 5 2 4" xfId="21290" xr:uid="{00000000-0005-0000-0000-0000A7390000}"/>
    <cellStyle name="Input [yellow] 5 2 4 2" xfId="21291" xr:uid="{00000000-0005-0000-0000-0000A8390000}"/>
    <cellStyle name="Input [yellow] 5 2 4 3" xfId="21292" xr:uid="{00000000-0005-0000-0000-0000A9390000}"/>
    <cellStyle name="Input [yellow] 5 2 5" xfId="21293" xr:uid="{00000000-0005-0000-0000-0000AA390000}"/>
    <cellStyle name="Input [yellow] 5 2 6" xfId="21294" xr:uid="{00000000-0005-0000-0000-0000AB390000}"/>
    <cellStyle name="Input [yellow] 5 3" xfId="21295" xr:uid="{00000000-0005-0000-0000-0000AC390000}"/>
    <cellStyle name="Input [yellow] 5 3 2" xfId="21296" xr:uid="{00000000-0005-0000-0000-0000AD390000}"/>
    <cellStyle name="Input [yellow] 5 3 2 2" xfId="21297" xr:uid="{00000000-0005-0000-0000-0000AE390000}"/>
    <cellStyle name="Input [yellow] 5 3 2 3" xfId="21298" xr:uid="{00000000-0005-0000-0000-0000AF390000}"/>
    <cellStyle name="Input [yellow] 5 3 3" xfId="21299" xr:uid="{00000000-0005-0000-0000-0000B0390000}"/>
    <cellStyle name="Input [yellow] 5 3 3 2" xfId="21300" xr:uid="{00000000-0005-0000-0000-0000B1390000}"/>
    <cellStyle name="Input [yellow] 5 3 3 3" xfId="21301" xr:uid="{00000000-0005-0000-0000-0000B2390000}"/>
    <cellStyle name="Input [yellow] 5 3 4" xfId="21302" xr:uid="{00000000-0005-0000-0000-0000B3390000}"/>
    <cellStyle name="Input [yellow] 5 3 5" xfId="21303" xr:uid="{00000000-0005-0000-0000-0000B4390000}"/>
    <cellStyle name="Input [yellow] 5 4" xfId="21304" xr:uid="{00000000-0005-0000-0000-0000B5390000}"/>
    <cellStyle name="Input [yellow] 5 4 2" xfId="21305" xr:uid="{00000000-0005-0000-0000-0000B6390000}"/>
    <cellStyle name="Input [yellow] 5 4 3" xfId="21306" xr:uid="{00000000-0005-0000-0000-0000B7390000}"/>
    <cellStyle name="Input [yellow] 5 5" xfId="21307" xr:uid="{00000000-0005-0000-0000-0000B8390000}"/>
    <cellStyle name="Input [yellow] 5 5 2" xfId="21308" xr:uid="{00000000-0005-0000-0000-0000B9390000}"/>
    <cellStyle name="Input [yellow] 5 5 3" xfId="21309" xr:uid="{00000000-0005-0000-0000-0000BA390000}"/>
    <cellStyle name="Input [yellow] 5 6" xfId="21310" xr:uid="{00000000-0005-0000-0000-0000BB390000}"/>
    <cellStyle name="Input [yellow] 5 7" xfId="21311" xr:uid="{00000000-0005-0000-0000-0000BC390000}"/>
    <cellStyle name="Input [yellow] 5_Sales Schedule" xfId="21312" xr:uid="{00000000-0005-0000-0000-0000BD390000}"/>
    <cellStyle name="Input [yellow] 6" xfId="4796" xr:uid="{00000000-0005-0000-0000-0000BE390000}"/>
    <cellStyle name="Input [yellow] 6 2" xfId="4797" xr:uid="{00000000-0005-0000-0000-0000BF390000}"/>
    <cellStyle name="Input [yellow] 6 2 2" xfId="21313" xr:uid="{00000000-0005-0000-0000-0000C0390000}"/>
    <cellStyle name="Input [yellow] 6 2 2 2" xfId="21314" xr:uid="{00000000-0005-0000-0000-0000C1390000}"/>
    <cellStyle name="Input [yellow] 6 2 2 2 2" xfId="21315" xr:uid="{00000000-0005-0000-0000-0000C2390000}"/>
    <cellStyle name="Input [yellow] 6 2 2 2 3" xfId="21316" xr:uid="{00000000-0005-0000-0000-0000C3390000}"/>
    <cellStyle name="Input [yellow] 6 2 2 3" xfId="21317" xr:uid="{00000000-0005-0000-0000-0000C4390000}"/>
    <cellStyle name="Input [yellow] 6 2 2 3 2" xfId="21318" xr:uid="{00000000-0005-0000-0000-0000C5390000}"/>
    <cellStyle name="Input [yellow] 6 2 2 3 3" xfId="21319" xr:uid="{00000000-0005-0000-0000-0000C6390000}"/>
    <cellStyle name="Input [yellow] 6 2 2 4" xfId="21320" xr:uid="{00000000-0005-0000-0000-0000C7390000}"/>
    <cellStyle name="Input [yellow] 6 2 2 5" xfId="21321" xr:uid="{00000000-0005-0000-0000-0000C8390000}"/>
    <cellStyle name="Input [yellow] 6 2 3" xfId="21322" xr:uid="{00000000-0005-0000-0000-0000C9390000}"/>
    <cellStyle name="Input [yellow] 6 2 3 2" xfId="21323" xr:uid="{00000000-0005-0000-0000-0000CA390000}"/>
    <cellStyle name="Input [yellow] 6 2 3 3" xfId="21324" xr:uid="{00000000-0005-0000-0000-0000CB390000}"/>
    <cellStyle name="Input [yellow] 6 2 4" xfId="21325" xr:uid="{00000000-0005-0000-0000-0000CC390000}"/>
    <cellStyle name="Input [yellow] 6 2 4 2" xfId="21326" xr:uid="{00000000-0005-0000-0000-0000CD390000}"/>
    <cellStyle name="Input [yellow] 6 2 4 3" xfId="21327" xr:uid="{00000000-0005-0000-0000-0000CE390000}"/>
    <cellStyle name="Input [yellow] 6 2 5" xfId="21328" xr:uid="{00000000-0005-0000-0000-0000CF390000}"/>
    <cellStyle name="Input [yellow] 6 2 6" xfId="21329" xr:uid="{00000000-0005-0000-0000-0000D0390000}"/>
    <cellStyle name="Input [yellow] 6 3" xfId="21330" xr:uid="{00000000-0005-0000-0000-0000D1390000}"/>
    <cellStyle name="Input [yellow] 6 3 2" xfId="21331" xr:uid="{00000000-0005-0000-0000-0000D2390000}"/>
    <cellStyle name="Input [yellow] 6 3 2 2" xfId="21332" xr:uid="{00000000-0005-0000-0000-0000D3390000}"/>
    <cellStyle name="Input [yellow] 6 3 2 3" xfId="21333" xr:uid="{00000000-0005-0000-0000-0000D4390000}"/>
    <cellStyle name="Input [yellow] 6 3 3" xfId="21334" xr:uid="{00000000-0005-0000-0000-0000D5390000}"/>
    <cellStyle name="Input [yellow] 6 3 3 2" xfId="21335" xr:uid="{00000000-0005-0000-0000-0000D6390000}"/>
    <cellStyle name="Input [yellow] 6 3 3 3" xfId="21336" xr:uid="{00000000-0005-0000-0000-0000D7390000}"/>
    <cellStyle name="Input [yellow] 6 3 4" xfId="21337" xr:uid="{00000000-0005-0000-0000-0000D8390000}"/>
    <cellStyle name="Input [yellow] 6 3 5" xfId="21338" xr:uid="{00000000-0005-0000-0000-0000D9390000}"/>
    <cellStyle name="Input [yellow] 6 4" xfId="21339" xr:uid="{00000000-0005-0000-0000-0000DA390000}"/>
    <cellStyle name="Input [yellow] 6 4 2" xfId="21340" xr:uid="{00000000-0005-0000-0000-0000DB390000}"/>
    <cellStyle name="Input [yellow] 6 4 3" xfId="21341" xr:uid="{00000000-0005-0000-0000-0000DC390000}"/>
    <cellStyle name="Input [yellow] 6 5" xfId="21342" xr:uid="{00000000-0005-0000-0000-0000DD390000}"/>
    <cellStyle name="Input [yellow] 6 5 2" xfId="21343" xr:uid="{00000000-0005-0000-0000-0000DE390000}"/>
    <cellStyle name="Input [yellow] 6 5 3" xfId="21344" xr:uid="{00000000-0005-0000-0000-0000DF390000}"/>
    <cellStyle name="Input [yellow] 6 6" xfId="21345" xr:uid="{00000000-0005-0000-0000-0000E0390000}"/>
    <cellStyle name="Input [yellow] 6 7" xfId="21346" xr:uid="{00000000-0005-0000-0000-0000E1390000}"/>
    <cellStyle name="Input [yellow] 6_Sales Schedule" xfId="21347" xr:uid="{00000000-0005-0000-0000-0000E2390000}"/>
    <cellStyle name="Input [yellow] 7" xfId="4798" xr:uid="{00000000-0005-0000-0000-0000E3390000}"/>
    <cellStyle name="Input [yellow] 7 2" xfId="4799" xr:uid="{00000000-0005-0000-0000-0000E4390000}"/>
    <cellStyle name="Input [yellow] 7 2 2" xfId="21348" xr:uid="{00000000-0005-0000-0000-0000E5390000}"/>
    <cellStyle name="Input [yellow] 7 2 3" xfId="21349" xr:uid="{00000000-0005-0000-0000-0000E6390000}"/>
    <cellStyle name="Input [yellow] 7 3" xfId="21350" xr:uid="{00000000-0005-0000-0000-0000E7390000}"/>
    <cellStyle name="Input [yellow] 7 3 2" xfId="21351" xr:uid="{00000000-0005-0000-0000-0000E8390000}"/>
    <cellStyle name="Input [yellow] 7 3 3" xfId="21352" xr:uid="{00000000-0005-0000-0000-0000E9390000}"/>
    <cellStyle name="Input [yellow] 7 4" xfId="21353" xr:uid="{00000000-0005-0000-0000-0000EA390000}"/>
    <cellStyle name="Input [yellow] 7 5" xfId="21354" xr:uid="{00000000-0005-0000-0000-0000EB390000}"/>
    <cellStyle name="Input [yellow] 7_Sales Schedule" xfId="21355" xr:uid="{00000000-0005-0000-0000-0000EC390000}"/>
    <cellStyle name="Input [yellow] 8" xfId="4800" xr:uid="{00000000-0005-0000-0000-0000ED390000}"/>
    <cellStyle name="Input [yellow] 8 2" xfId="4801" xr:uid="{00000000-0005-0000-0000-0000EE390000}"/>
    <cellStyle name="Input [yellow] 8 3" xfId="21356" xr:uid="{00000000-0005-0000-0000-0000EF390000}"/>
    <cellStyle name="Input [yellow] 8_Sales Schedule" xfId="21357" xr:uid="{00000000-0005-0000-0000-0000F0390000}"/>
    <cellStyle name="Input [yellow] 9" xfId="21358" xr:uid="{00000000-0005-0000-0000-0000F1390000}"/>
    <cellStyle name="Input [yellow] 9 2" xfId="21359" xr:uid="{00000000-0005-0000-0000-0000F2390000}"/>
    <cellStyle name="Input [yellow] 9 3" xfId="21360" xr:uid="{00000000-0005-0000-0000-0000F3390000}"/>
    <cellStyle name="Input [yellow]_Sales Schedule" xfId="21361" xr:uid="{00000000-0005-0000-0000-0000F4390000}"/>
    <cellStyle name="Input 10" xfId="628" xr:uid="{00000000-0005-0000-0000-0000F5390000}"/>
    <cellStyle name="Input 10 2" xfId="21362" xr:uid="{00000000-0005-0000-0000-0000F6390000}"/>
    <cellStyle name="Input 10 2 2" xfId="21363" xr:uid="{00000000-0005-0000-0000-0000F7390000}"/>
    <cellStyle name="Input 10 2 2 2" xfId="21364" xr:uid="{00000000-0005-0000-0000-0000F8390000}"/>
    <cellStyle name="Input 10 2 2 3" xfId="21365" xr:uid="{00000000-0005-0000-0000-0000F9390000}"/>
    <cellStyle name="Input 10 2 3" xfId="21366" xr:uid="{00000000-0005-0000-0000-0000FA390000}"/>
    <cellStyle name="Input 10 2 4" xfId="21367" xr:uid="{00000000-0005-0000-0000-0000FB390000}"/>
    <cellStyle name="Input 10 3" xfId="21368" xr:uid="{00000000-0005-0000-0000-0000FC390000}"/>
    <cellStyle name="Input 10 3 2" xfId="21369" xr:uid="{00000000-0005-0000-0000-0000FD390000}"/>
    <cellStyle name="Input 10 3 2 2" xfId="21370" xr:uid="{00000000-0005-0000-0000-0000FE390000}"/>
    <cellStyle name="Input 10 3 2 3" xfId="21371" xr:uid="{00000000-0005-0000-0000-0000FF390000}"/>
    <cellStyle name="Input 10 3 3" xfId="21372" xr:uid="{00000000-0005-0000-0000-0000003A0000}"/>
    <cellStyle name="Input 10 3 3 2" xfId="21373" xr:uid="{00000000-0005-0000-0000-0000013A0000}"/>
    <cellStyle name="Input 10 3 3 3" xfId="21374" xr:uid="{00000000-0005-0000-0000-0000023A0000}"/>
    <cellStyle name="Input 10 3 4" xfId="21375" xr:uid="{00000000-0005-0000-0000-0000033A0000}"/>
    <cellStyle name="Input 10 3 5" xfId="21376" xr:uid="{00000000-0005-0000-0000-0000043A0000}"/>
    <cellStyle name="Input 10 4" xfId="21377" xr:uid="{00000000-0005-0000-0000-0000053A0000}"/>
    <cellStyle name="Input 10 4 2" xfId="21378" xr:uid="{00000000-0005-0000-0000-0000063A0000}"/>
    <cellStyle name="Input 10 4 3" xfId="21379" xr:uid="{00000000-0005-0000-0000-0000073A0000}"/>
    <cellStyle name="Input 10 5" xfId="21380" xr:uid="{00000000-0005-0000-0000-0000083A0000}"/>
    <cellStyle name="Input 10 5 2" xfId="21381" xr:uid="{00000000-0005-0000-0000-0000093A0000}"/>
    <cellStyle name="Input 10 6" xfId="21382" xr:uid="{00000000-0005-0000-0000-00000A3A0000}"/>
    <cellStyle name="Input 11" xfId="592" xr:uid="{00000000-0005-0000-0000-00000B3A0000}"/>
    <cellStyle name="Input 11 2" xfId="21383" xr:uid="{00000000-0005-0000-0000-00000C3A0000}"/>
    <cellStyle name="Input 11 2 2" xfId="21384" xr:uid="{00000000-0005-0000-0000-00000D3A0000}"/>
    <cellStyle name="Input 11 2 2 2" xfId="21385" xr:uid="{00000000-0005-0000-0000-00000E3A0000}"/>
    <cellStyle name="Input 11 2 2 3" xfId="21386" xr:uid="{00000000-0005-0000-0000-00000F3A0000}"/>
    <cellStyle name="Input 11 2 3" xfId="21387" xr:uid="{00000000-0005-0000-0000-0000103A0000}"/>
    <cellStyle name="Input 11 2 4" xfId="21388" xr:uid="{00000000-0005-0000-0000-0000113A0000}"/>
    <cellStyle name="Input 11 3" xfId="21389" xr:uid="{00000000-0005-0000-0000-0000123A0000}"/>
    <cellStyle name="Input 11 3 2" xfId="21390" xr:uid="{00000000-0005-0000-0000-0000133A0000}"/>
    <cellStyle name="Input 11 3 2 2" xfId="21391" xr:uid="{00000000-0005-0000-0000-0000143A0000}"/>
    <cellStyle name="Input 11 3 2 3" xfId="21392" xr:uid="{00000000-0005-0000-0000-0000153A0000}"/>
    <cellStyle name="Input 11 3 3" xfId="21393" xr:uid="{00000000-0005-0000-0000-0000163A0000}"/>
    <cellStyle name="Input 11 3 3 2" xfId="21394" xr:uid="{00000000-0005-0000-0000-0000173A0000}"/>
    <cellStyle name="Input 11 3 3 3" xfId="21395" xr:uid="{00000000-0005-0000-0000-0000183A0000}"/>
    <cellStyle name="Input 11 3 4" xfId="21396" xr:uid="{00000000-0005-0000-0000-0000193A0000}"/>
    <cellStyle name="Input 11 3 5" xfId="21397" xr:uid="{00000000-0005-0000-0000-00001A3A0000}"/>
    <cellStyle name="Input 11 4" xfId="21398" xr:uid="{00000000-0005-0000-0000-00001B3A0000}"/>
    <cellStyle name="Input 11 4 2" xfId="21399" xr:uid="{00000000-0005-0000-0000-00001C3A0000}"/>
    <cellStyle name="Input 11 4 3" xfId="21400" xr:uid="{00000000-0005-0000-0000-00001D3A0000}"/>
    <cellStyle name="Input 11 5" xfId="21401" xr:uid="{00000000-0005-0000-0000-00001E3A0000}"/>
    <cellStyle name="Input 11 5 2" xfId="21402" xr:uid="{00000000-0005-0000-0000-00001F3A0000}"/>
    <cellStyle name="Input 11 6" xfId="21403" xr:uid="{00000000-0005-0000-0000-0000203A0000}"/>
    <cellStyle name="Input 12" xfId="634" xr:uid="{00000000-0005-0000-0000-0000213A0000}"/>
    <cellStyle name="Input 12 2" xfId="21404" xr:uid="{00000000-0005-0000-0000-0000223A0000}"/>
    <cellStyle name="Input 12 2 2" xfId="21405" xr:uid="{00000000-0005-0000-0000-0000233A0000}"/>
    <cellStyle name="Input 12 2 2 2" xfId="21406" xr:uid="{00000000-0005-0000-0000-0000243A0000}"/>
    <cellStyle name="Input 12 2 2 3" xfId="21407" xr:uid="{00000000-0005-0000-0000-0000253A0000}"/>
    <cellStyle name="Input 12 2 3" xfId="21408" xr:uid="{00000000-0005-0000-0000-0000263A0000}"/>
    <cellStyle name="Input 12 2 4" xfId="21409" xr:uid="{00000000-0005-0000-0000-0000273A0000}"/>
    <cellStyle name="Input 12 3" xfId="21410" xr:uid="{00000000-0005-0000-0000-0000283A0000}"/>
    <cellStyle name="Input 12 3 2" xfId="21411" xr:uid="{00000000-0005-0000-0000-0000293A0000}"/>
    <cellStyle name="Input 12 3 2 2" xfId="21412" xr:uid="{00000000-0005-0000-0000-00002A3A0000}"/>
    <cellStyle name="Input 12 3 2 3" xfId="21413" xr:uid="{00000000-0005-0000-0000-00002B3A0000}"/>
    <cellStyle name="Input 12 3 3" xfId="21414" xr:uid="{00000000-0005-0000-0000-00002C3A0000}"/>
    <cellStyle name="Input 12 3 3 2" xfId="21415" xr:uid="{00000000-0005-0000-0000-00002D3A0000}"/>
    <cellStyle name="Input 12 3 3 3" xfId="21416" xr:uid="{00000000-0005-0000-0000-00002E3A0000}"/>
    <cellStyle name="Input 12 3 4" xfId="21417" xr:uid="{00000000-0005-0000-0000-00002F3A0000}"/>
    <cellStyle name="Input 12 3 5" xfId="21418" xr:uid="{00000000-0005-0000-0000-0000303A0000}"/>
    <cellStyle name="Input 12 4" xfId="21419" xr:uid="{00000000-0005-0000-0000-0000313A0000}"/>
    <cellStyle name="Input 12 4 2" xfId="21420" xr:uid="{00000000-0005-0000-0000-0000323A0000}"/>
    <cellStyle name="Input 12 4 3" xfId="21421" xr:uid="{00000000-0005-0000-0000-0000333A0000}"/>
    <cellStyle name="Input 12 5" xfId="21422" xr:uid="{00000000-0005-0000-0000-0000343A0000}"/>
    <cellStyle name="Input 12 5 2" xfId="21423" xr:uid="{00000000-0005-0000-0000-0000353A0000}"/>
    <cellStyle name="Input 12 6" xfId="21424" xr:uid="{00000000-0005-0000-0000-0000363A0000}"/>
    <cellStyle name="Input 13" xfId="1600" xr:uid="{00000000-0005-0000-0000-0000373A0000}"/>
    <cellStyle name="Input 13 2" xfId="21425" xr:uid="{00000000-0005-0000-0000-0000383A0000}"/>
    <cellStyle name="Input 13 2 2" xfId="21426" xr:uid="{00000000-0005-0000-0000-0000393A0000}"/>
    <cellStyle name="Input 13 2 2 2" xfId="21427" xr:uid="{00000000-0005-0000-0000-00003A3A0000}"/>
    <cellStyle name="Input 13 2 2 3" xfId="21428" xr:uid="{00000000-0005-0000-0000-00003B3A0000}"/>
    <cellStyle name="Input 13 2 3" xfId="21429" xr:uid="{00000000-0005-0000-0000-00003C3A0000}"/>
    <cellStyle name="Input 13 2 4" xfId="21430" xr:uid="{00000000-0005-0000-0000-00003D3A0000}"/>
    <cellStyle name="Input 13 3" xfId="21431" xr:uid="{00000000-0005-0000-0000-00003E3A0000}"/>
    <cellStyle name="Input 13 3 2" xfId="21432" xr:uid="{00000000-0005-0000-0000-00003F3A0000}"/>
    <cellStyle name="Input 13 3 2 2" xfId="21433" xr:uid="{00000000-0005-0000-0000-0000403A0000}"/>
    <cellStyle name="Input 13 3 2 3" xfId="21434" xr:uid="{00000000-0005-0000-0000-0000413A0000}"/>
    <cellStyle name="Input 13 3 3" xfId="21435" xr:uid="{00000000-0005-0000-0000-0000423A0000}"/>
    <cellStyle name="Input 13 3 3 2" xfId="21436" xr:uid="{00000000-0005-0000-0000-0000433A0000}"/>
    <cellStyle name="Input 13 3 3 3" xfId="21437" xr:uid="{00000000-0005-0000-0000-0000443A0000}"/>
    <cellStyle name="Input 13 3 4" xfId="21438" xr:uid="{00000000-0005-0000-0000-0000453A0000}"/>
    <cellStyle name="Input 13 3 5" xfId="21439" xr:uid="{00000000-0005-0000-0000-0000463A0000}"/>
    <cellStyle name="Input 13 4" xfId="21440" xr:uid="{00000000-0005-0000-0000-0000473A0000}"/>
    <cellStyle name="Input 13 4 2" xfId="21441" xr:uid="{00000000-0005-0000-0000-0000483A0000}"/>
    <cellStyle name="Input 13 4 3" xfId="21442" xr:uid="{00000000-0005-0000-0000-0000493A0000}"/>
    <cellStyle name="Input 13 5" xfId="21443" xr:uid="{00000000-0005-0000-0000-00004A3A0000}"/>
    <cellStyle name="Input 13 5 2" xfId="21444" xr:uid="{00000000-0005-0000-0000-00004B3A0000}"/>
    <cellStyle name="Input 13 6" xfId="21445" xr:uid="{00000000-0005-0000-0000-00004C3A0000}"/>
    <cellStyle name="Input 14" xfId="1601" xr:uid="{00000000-0005-0000-0000-00004D3A0000}"/>
    <cellStyle name="Input 14 2" xfId="21446" xr:uid="{00000000-0005-0000-0000-00004E3A0000}"/>
    <cellStyle name="Input 14 2 2" xfId="21447" xr:uid="{00000000-0005-0000-0000-00004F3A0000}"/>
    <cellStyle name="Input 14 2 2 2" xfId="21448" xr:uid="{00000000-0005-0000-0000-0000503A0000}"/>
    <cellStyle name="Input 14 2 2 3" xfId="21449" xr:uid="{00000000-0005-0000-0000-0000513A0000}"/>
    <cellStyle name="Input 14 2 3" xfId="21450" xr:uid="{00000000-0005-0000-0000-0000523A0000}"/>
    <cellStyle name="Input 14 2 4" xfId="21451" xr:uid="{00000000-0005-0000-0000-0000533A0000}"/>
    <cellStyle name="Input 14 3" xfId="21452" xr:uid="{00000000-0005-0000-0000-0000543A0000}"/>
    <cellStyle name="Input 14 3 2" xfId="21453" xr:uid="{00000000-0005-0000-0000-0000553A0000}"/>
    <cellStyle name="Input 14 3 2 2" xfId="21454" xr:uid="{00000000-0005-0000-0000-0000563A0000}"/>
    <cellStyle name="Input 14 3 2 3" xfId="21455" xr:uid="{00000000-0005-0000-0000-0000573A0000}"/>
    <cellStyle name="Input 14 3 3" xfId="21456" xr:uid="{00000000-0005-0000-0000-0000583A0000}"/>
    <cellStyle name="Input 14 3 3 2" xfId="21457" xr:uid="{00000000-0005-0000-0000-0000593A0000}"/>
    <cellStyle name="Input 14 3 3 3" xfId="21458" xr:uid="{00000000-0005-0000-0000-00005A3A0000}"/>
    <cellStyle name="Input 14 3 4" xfId="21459" xr:uid="{00000000-0005-0000-0000-00005B3A0000}"/>
    <cellStyle name="Input 14 3 5" xfId="21460" xr:uid="{00000000-0005-0000-0000-00005C3A0000}"/>
    <cellStyle name="Input 14 4" xfId="21461" xr:uid="{00000000-0005-0000-0000-00005D3A0000}"/>
    <cellStyle name="Input 14 4 2" xfId="21462" xr:uid="{00000000-0005-0000-0000-00005E3A0000}"/>
    <cellStyle name="Input 14 4 3" xfId="21463" xr:uid="{00000000-0005-0000-0000-00005F3A0000}"/>
    <cellStyle name="Input 14 5" xfId="21464" xr:uid="{00000000-0005-0000-0000-0000603A0000}"/>
    <cellStyle name="Input 14 5 2" xfId="21465" xr:uid="{00000000-0005-0000-0000-0000613A0000}"/>
    <cellStyle name="Input 14 6" xfId="21466" xr:uid="{00000000-0005-0000-0000-0000623A0000}"/>
    <cellStyle name="Input 15" xfId="1602" xr:uid="{00000000-0005-0000-0000-0000633A0000}"/>
    <cellStyle name="Input 15 2" xfId="21467" xr:uid="{00000000-0005-0000-0000-0000643A0000}"/>
    <cellStyle name="Input 15 2 2" xfId="21468" xr:uid="{00000000-0005-0000-0000-0000653A0000}"/>
    <cellStyle name="Input 15 2 2 2" xfId="21469" xr:uid="{00000000-0005-0000-0000-0000663A0000}"/>
    <cellStyle name="Input 15 2 2 3" xfId="21470" xr:uid="{00000000-0005-0000-0000-0000673A0000}"/>
    <cellStyle name="Input 15 2 3" xfId="21471" xr:uid="{00000000-0005-0000-0000-0000683A0000}"/>
    <cellStyle name="Input 15 2 4" xfId="21472" xr:uid="{00000000-0005-0000-0000-0000693A0000}"/>
    <cellStyle name="Input 15 3" xfId="21473" xr:uid="{00000000-0005-0000-0000-00006A3A0000}"/>
    <cellStyle name="Input 15 3 2" xfId="21474" xr:uid="{00000000-0005-0000-0000-00006B3A0000}"/>
    <cellStyle name="Input 15 3 2 2" xfId="21475" xr:uid="{00000000-0005-0000-0000-00006C3A0000}"/>
    <cellStyle name="Input 15 3 2 3" xfId="21476" xr:uid="{00000000-0005-0000-0000-00006D3A0000}"/>
    <cellStyle name="Input 15 3 3" xfId="21477" xr:uid="{00000000-0005-0000-0000-00006E3A0000}"/>
    <cellStyle name="Input 15 3 3 2" xfId="21478" xr:uid="{00000000-0005-0000-0000-00006F3A0000}"/>
    <cellStyle name="Input 15 3 3 3" xfId="21479" xr:uid="{00000000-0005-0000-0000-0000703A0000}"/>
    <cellStyle name="Input 15 3 4" xfId="21480" xr:uid="{00000000-0005-0000-0000-0000713A0000}"/>
    <cellStyle name="Input 15 3 5" xfId="21481" xr:uid="{00000000-0005-0000-0000-0000723A0000}"/>
    <cellStyle name="Input 15 4" xfId="21482" xr:uid="{00000000-0005-0000-0000-0000733A0000}"/>
    <cellStyle name="Input 15 4 2" xfId="21483" xr:uid="{00000000-0005-0000-0000-0000743A0000}"/>
    <cellStyle name="Input 15 4 3" xfId="21484" xr:uid="{00000000-0005-0000-0000-0000753A0000}"/>
    <cellStyle name="Input 15 5" xfId="21485" xr:uid="{00000000-0005-0000-0000-0000763A0000}"/>
    <cellStyle name="Input 15 5 2" xfId="21486" xr:uid="{00000000-0005-0000-0000-0000773A0000}"/>
    <cellStyle name="Input 15 6" xfId="21487" xr:uid="{00000000-0005-0000-0000-0000783A0000}"/>
    <cellStyle name="Input 16" xfId="1603" xr:uid="{00000000-0005-0000-0000-0000793A0000}"/>
    <cellStyle name="Input 16 2" xfId="21488" xr:uid="{00000000-0005-0000-0000-00007A3A0000}"/>
    <cellStyle name="Input 16 2 2" xfId="21489" xr:uid="{00000000-0005-0000-0000-00007B3A0000}"/>
    <cellStyle name="Input 16 2 2 2" xfId="21490" xr:uid="{00000000-0005-0000-0000-00007C3A0000}"/>
    <cellStyle name="Input 16 2 2 3" xfId="21491" xr:uid="{00000000-0005-0000-0000-00007D3A0000}"/>
    <cellStyle name="Input 16 2 3" xfId="21492" xr:uid="{00000000-0005-0000-0000-00007E3A0000}"/>
    <cellStyle name="Input 16 2 4" xfId="21493" xr:uid="{00000000-0005-0000-0000-00007F3A0000}"/>
    <cellStyle name="Input 16 3" xfId="21494" xr:uid="{00000000-0005-0000-0000-0000803A0000}"/>
    <cellStyle name="Input 16 3 2" xfId="21495" xr:uid="{00000000-0005-0000-0000-0000813A0000}"/>
    <cellStyle name="Input 16 3 2 2" xfId="21496" xr:uid="{00000000-0005-0000-0000-0000823A0000}"/>
    <cellStyle name="Input 16 3 2 3" xfId="21497" xr:uid="{00000000-0005-0000-0000-0000833A0000}"/>
    <cellStyle name="Input 16 3 3" xfId="21498" xr:uid="{00000000-0005-0000-0000-0000843A0000}"/>
    <cellStyle name="Input 16 3 3 2" xfId="21499" xr:uid="{00000000-0005-0000-0000-0000853A0000}"/>
    <cellStyle name="Input 16 3 3 3" xfId="21500" xr:uid="{00000000-0005-0000-0000-0000863A0000}"/>
    <cellStyle name="Input 16 3 4" xfId="21501" xr:uid="{00000000-0005-0000-0000-0000873A0000}"/>
    <cellStyle name="Input 16 3 5" xfId="21502" xr:uid="{00000000-0005-0000-0000-0000883A0000}"/>
    <cellStyle name="Input 16 4" xfId="21503" xr:uid="{00000000-0005-0000-0000-0000893A0000}"/>
    <cellStyle name="Input 16 4 2" xfId="21504" xr:uid="{00000000-0005-0000-0000-00008A3A0000}"/>
    <cellStyle name="Input 16 4 3" xfId="21505" xr:uid="{00000000-0005-0000-0000-00008B3A0000}"/>
    <cellStyle name="Input 16 5" xfId="21506" xr:uid="{00000000-0005-0000-0000-00008C3A0000}"/>
    <cellStyle name="Input 16 5 2" xfId="21507" xr:uid="{00000000-0005-0000-0000-00008D3A0000}"/>
    <cellStyle name="Input 16 6" xfId="21508" xr:uid="{00000000-0005-0000-0000-00008E3A0000}"/>
    <cellStyle name="Input 17" xfId="1604" xr:uid="{00000000-0005-0000-0000-00008F3A0000}"/>
    <cellStyle name="Input 17 2" xfId="21509" xr:uid="{00000000-0005-0000-0000-0000903A0000}"/>
    <cellStyle name="Input 17 2 2" xfId="21510" xr:uid="{00000000-0005-0000-0000-0000913A0000}"/>
    <cellStyle name="Input 17 2 2 2" xfId="21511" xr:uid="{00000000-0005-0000-0000-0000923A0000}"/>
    <cellStyle name="Input 17 2 2 3" xfId="21512" xr:uid="{00000000-0005-0000-0000-0000933A0000}"/>
    <cellStyle name="Input 17 2 3" xfId="21513" xr:uid="{00000000-0005-0000-0000-0000943A0000}"/>
    <cellStyle name="Input 17 2 4" xfId="21514" xr:uid="{00000000-0005-0000-0000-0000953A0000}"/>
    <cellStyle name="Input 17 3" xfId="21515" xr:uid="{00000000-0005-0000-0000-0000963A0000}"/>
    <cellStyle name="Input 17 3 2" xfId="21516" xr:uid="{00000000-0005-0000-0000-0000973A0000}"/>
    <cellStyle name="Input 17 3 2 2" xfId="21517" xr:uid="{00000000-0005-0000-0000-0000983A0000}"/>
    <cellStyle name="Input 17 3 2 3" xfId="21518" xr:uid="{00000000-0005-0000-0000-0000993A0000}"/>
    <cellStyle name="Input 17 3 3" xfId="21519" xr:uid="{00000000-0005-0000-0000-00009A3A0000}"/>
    <cellStyle name="Input 17 3 3 2" xfId="21520" xr:uid="{00000000-0005-0000-0000-00009B3A0000}"/>
    <cellStyle name="Input 17 3 3 3" xfId="21521" xr:uid="{00000000-0005-0000-0000-00009C3A0000}"/>
    <cellStyle name="Input 17 3 4" xfId="21522" xr:uid="{00000000-0005-0000-0000-00009D3A0000}"/>
    <cellStyle name="Input 17 3 5" xfId="21523" xr:uid="{00000000-0005-0000-0000-00009E3A0000}"/>
    <cellStyle name="Input 17 4" xfId="21524" xr:uid="{00000000-0005-0000-0000-00009F3A0000}"/>
    <cellStyle name="Input 17 4 2" xfId="21525" xr:uid="{00000000-0005-0000-0000-0000A03A0000}"/>
    <cellStyle name="Input 17 4 3" xfId="21526" xr:uid="{00000000-0005-0000-0000-0000A13A0000}"/>
    <cellStyle name="Input 17 5" xfId="21527" xr:uid="{00000000-0005-0000-0000-0000A23A0000}"/>
    <cellStyle name="Input 17 5 2" xfId="21528" xr:uid="{00000000-0005-0000-0000-0000A33A0000}"/>
    <cellStyle name="Input 17 6" xfId="21529" xr:uid="{00000000-0005-0000-0000-0000A43A0000}"/>
    <cellStyle name="Input 18" xfId="1605" xr:uid="{00000000-0005-0000-0000-0000A53A0000}"/>
    <cellStyle name="Input 18 2" xfId="21530" xr:uid="{00000000-0005-0000-0000-0000A63A0000}"/>
    <cellStyle name="Input 18 2 2" xfId="21531" xr:uid="{00000000-0005-0000-0000-0000A73A0000}"/>
    <cellStyle name="Input 18 2 2 2" xfId="21532" xr:uid="{00000000-0005-0000-0000-0000A83A0000}"/>
    <cellStyle name="Input 18 2 2 3" xfId="21533" xr:uid="{00000000-0005-0000-0000-0000A93A0000}"/>
    <cellStyle name="Input 18 2 3" xfId="21534" xr:uid="{00000000-0005-0000-0000-0000AA3A0000}"/>
    <cellStyle name="Input 18 2 4" xfId="21535" xr:uid="{00000000-0005-0000-0000-0000AB3A0000}"/>
    <cellStyle name="Input 18 3" xfId="21536" xr:uid="{00000000-0005-0000-0000-0000AC3A0000}"/>
    <cellStyle name="Input 18 3 2" xfId="21537" xr:uid="{00000000-0005-0000-0000-0000AD3A0000}"/>
    <cellStyle name="Input 18 3 2 2" xfId="21538" xr:uid="{00000000-0005-0000-0000-0000AE3A0000}"/>
    <cellStyle name="Input 18 3 2 3" xfId="21539" xr:uid="{00000000-0005-0000-0000-0000AF3A0000}"/>
    <cellStyle name="Input 18 3 3" xfId="21540" xr:uid="{00000000-0005-0000-0000-0000B03A0000}"/>
    <cellStyle name="Input 18 3 3 2" xfId="21541" xr:uid="{00000000-0005-0000-0000-0000B13A0000}"/>
    <cellStyle name="Input 18 3 3 3" xfId="21542" xr:uid="{00000000-0005-0000-0000-0000B23A0000}"/>
    <cellStyle name="Input 18 3 4" xfId="21543" xr:uid="{00000000-0005-0000-0000-0000B33A0000}"/>
    <cellStyle name="Input 18 3 5" xfId="21544" xr:uid="{00000000-0005-0000-0000-0000B43A0000}"/>
    <cellStyle name="Input 18 4" xfId="21545" xr:uid="{00000000-0005-0000-0000-0000B53A0000}"/>
    <cellStyle name="Input 18 4 2" xfId="21546" xr:uid="{00000000-0005-0000-0000-0000B63A0000}"/>
    <cellStyle name="Input 18 4 3" xfId="21547" xr:uid="{00000000-0005-0000-0000-0000B73A0000}"/>
    <cellStyle name="Input 18 5" xfId="21548" xr:uid="{00000000-0005-0000-0000-0000B83A0000}"/>
    <cellStyle name="Input 18 5 2" xfId="21549" xr:uid="{00000000-0005-0000-0000-0000B93A0000}"/>
    <cellStyle name="Input 18 6" xfId="21550" xr:uid="{00000000-0005-0000-0000-0000BA3A0000}"/>
    <cellStyle name="Input 19" xfId="1606" xr:uid="{00000000-0005-0000-0000-0000BB3A0000}"/>
    <cellStyle name="Input 19 2" xfId="21551" xr:uid="{00000000-0005-0000-0000-0000BC3A0000}"/>
    <cellStyle name="Input 19 2 2" xfId="21552" xr:uid="{00000000-0005-0000-0000-0000BD3A0000}"/>
    <cellStyle name="Input 19 2 2 2" xfId="21553" xr:uid="{00000000-0005-0000-0000-0000BE3A0000}"/>
    <cellStyle name="Input 19 2 2 3" xfId="21554" xr:uid="{00000000-0005-0000-0000-0000BF3A0000}"/>
    <cellStyle name="Input 19 2 3" xfId="21555" xr:uid="{00000000-0005-0000-0000-0000C03A0000}"/>
    <cellStyle name="Input 19 2 4" xfId="21556" xr:uid="{00000000-0005-0000-0000-0000C13A0000}"/>
    <cellStyle name="Input 19 3" xfId="21557" xr:uid="{00000000-0005-0000-0000-0000C23A0000}"/>
    <cellStyle name="Input 19 3 2" xfId="21558" xr:uid="{00000000-0005-0000-0000-0000C33A0000}"/>
    <cellStyle name="Input 19 3 2 2" xfId="21559" xr:uid="{00000000-0005-0000-0000-0000C43A0000}"/>
    <cellStyle name="Input 19 3 2 3" xfId="21560" xr:uid="{00000000-0005-0000-0000-0000C53A0000}"/>
    <cellStyle name="Input 19 3 3" xfId="21561" xr:uid="{00000000-0005-0000-0000-0000C63A0000}"/>
    <cellStyle name="Input 19 3 3 2" xfId="21562" xr:uid="{00000000-0005-0000-0000-0000C73A0000}"/>
    <cellStyle name="Input 19 3 3 3" xfId="21563" xr:uid="{00000000-0005-0000-0000-0000C83A0000}"/>
    <cellStyle name="Input 19 3 4" xfId="21564" xr:uid="{00000000-0005-0000-0000-0000C93A0000}"/>
    <cellStyle name="Input 19 3 5" xfId="21565" xr:uid="{00000000-0005-0000-0000-0000CA3A0000}"/>
    <cellStyle name="Input 19 4" xfId="21566" xr:uid="{00000000-0005-0000-0000-0000CB3A0000}"/>
    <cellStyle name="Input 19 4 2" xfId="21567" xr:uid="{00000000-0005-0000-0000-0000CC3A0000}"/>
    <cellStyle name="Input 19 4 3" xfId="21568" xr:uid="{00000000-0005-0000-0000-0000CD3A0000}"/>
    <cellStyle name="Input 19 5" xfId="21569" xr:uid="{00000000-0005-0000-0000-0000CE3A0000}"/>
    <cellStyle name="Input 19 5 2" xfId="21570" xr:uid="{00000000-0005-0000-0000-0000CF3A0000}"/>
    <cellStyle name="Input 19 6" xfId="21571" xr:uid="{00000000-0005-0000-0000-0000D03A0000}"/>
    <cellStyle name="Input 2" xfId="388" xr:uid="{00000000-0005-0000-0000-0000D13A0000}"/>
    <cellStyle name="Input 2 2" xfId="12318" xr:uid="{00000000-0005-0000-0000-0000D23A0000}"/>
    <cellStyle name="Input 2 2 2" xfId="12319" xr:uid="{00000000-0005-0000-0000-0000D33A0000}"/>
    <cellStyle name="Input 2 2 2 2" xfId="21572" xr:uid="{00000000-0005-0000-0000-0000D43A0000}"/>
    <cellStyle name="Input 2 2 2 2 2" xfId="21573" xr:uid="{00000000-0005-0000-0000-0000D53A0000}"/>
    <cellStyle name="Input 2 2 2 2 2 2" xfId="21574" xr:uid="{00000000-0005-0000-0000-0000D63A0000}"/>
    <cellStyle name="Input 2 2 2 2 2 3" xfId="21575" xr:uid="{00000000-0005-0000-0000-0000D73A0000}"/>
    <cellStyle name="Input 2 2 2 2 3" xfId="21576" xr:uid="{00000000-0005-0000-0000-0000D83A0000}"/>
    <cellStyle name="Input 2 2 2 2 4" xfId="21577" xr:uid="{00000000-0005-0000-0000-0000D93A0000}"/>
    <cellStyle name="Input 2 2 2 3" xfId="21578" xr:uid="{00000000-0005-0000-0000-0000DA3A0000}"/>
    <cellStyle name="Input 2 2 2 3 2" xfId="21579" xr:uid="{00000000-0005-0000-0000-0000DB3A0000}"/>
    <cellStyle name="Input 2 2 2 3 2 2" xfId="21580" xr:uid="{00000000-0005-0000-0000-0000DC3A0000}"/>
    <cellStyle name="Input 2 2 2 3 2 3" xfId="21581" xr:uid="{00000000-0005-0000-0000-0000DD3A0000}"/>
    <cellStyle name="Input 2 2 2 3 3" xfId="21582" xr:uid="{00000000-0005-0000-0000-0000DE3A0000}"/>
    <cellStyle name="Input 2 2 2 3 3 2" xfId="21583" xr:uid="{00000000-0005-0000-0000-0000DF3A0000}"/>
    <cellStyle name="Input 2 2 2 3 3 3" xfId="21584" xr:uid="{00000000-0005-0000-0000-0000E03A0000}"/>
    <cellStyle name="Input 2 2 2 3 4" xfId="21585" xr:uid="{00000000-0005-0000-0000-0000E13A0000}"/>
    <cellStyle name="Input 2 2 2 3 5" xfId="21586" xr:uid="{00000000-0005-0000-0000-0000E23A0000}"/>
    <cellStyle name="Input 2 2 2 4" xfId="21587" xr:uid="{00000000-0005-0000-0000-0000E33A0000}"/>
    <cellStyle name="Input 2 2 2 4 2" xfId="21588" xr:uid="{00000000-0005-0000-0000-0000E43A0000}"/>
    <cellStyle name="Input 2 2 2 4 3" xfId="21589" xr:uid="{00000000-0005-0000-0000-0000E53A0000}"/>
    <cellStyle name="Input 2 2 2 5" xfId="21590" xr:uid="{00000000-0005-0000-0000-0000E63A0000}"/>
    <cellStyle name="Input 2 2 2 5 2" xfId="21591" xr:uid="{00000000-0005-0000-0000-0000E73A0000}"/>
    <cellStyle name="Input 2 2 2 6" xfId="21592" xr:uid="{00000000-0005-0000-0000-0000E83A0000}"/>
    <cellStyle name="Input 2 2 3" xfId="21593" xr:uid="{00000000-0005-0000-0000-0000E93A0000}"/>
    <cellStyle name="Input 2 2 3 2" xfId="21594" xr:uid="{00000000-0005-0000-0000-0000EA3A0000}"/>
    <cellStyle name="Input 2 2 3 2 2" xfId="21595" xr:uid="{00000000-0005-0000-0000-0000EB3A0000}"/>
    <cellStyle name="Input 2 2 3 2 3" xfId="21596" xr:uid="{00000000-0005-0000-0000-0000EC3A0000}"/>
    <cellStyle name="Input 2 2 3 3" xfId="21597" xr:uid="{00000000-0005-0000-0000-0000ED3A0000}"/>
    <cellStyle name="Input 2 2 3 4" xfId="21598" xr:uid="{00000000-0005-0000-0000-0000EE3A0000}"/>
    <cellStyle name="Input 2 2 4" xfId="21599" xr:uid="{00000000-0005-0000-0000-0000EF3A0000}"/>
    <cellStyle name="Input 2 2 4 2" xfId="21600" xr:uid="{00000000-0005-0000-0000-0000F03A0000}"/>
    <cellStyle name="Input 2 2 4 2 2" xfId="21601" xr:uid="{00000000-0005-0000-0000-0000F13A0000}"/>
    <cellStyle name="Input 2 2 4 2 3" xfId="21602" xr:uid="{00000000-0005-0000-0000-0000F23A0000}"/>
    <cellStyle name="Input 2 2 4 3" xfId="21603" xr:uid="{00000000-0005-0000-0000-0000F33A0000}"/>
    <cellStyle name="Input 2 2 4 3 2" xfId="21604" xr:uid="{00000000-0005-0000-0000-0000F43A0000}"/>
    <cellStyle name="Input 2 2 4 3 3" xfId="21605" xr:uid="{00000000-0005-0000-0000-0000F53A0000}"/>
    <cellStyle name="Input 2 2 4 4" xfId="21606" xr:uid="{00000000-0005-0000-0000-0000F63A0000}"/>
    <cellStyle name="Input 2 2 4 5" xfId="21607" xr:uid="{00000000-0005-0000-0000-0000F73A0000}"/>
    <cellStyle name="Input 2 2 5" xfId="21608" xr:uid="{00000000-0005-0000-0000-0000F83A0000}"/>
    <cellStyle name="Input 2 2 5 2" xfId="21609" xr:uid="{00000000-0005-0000-0000-0000F93A0000}"/>
    <cellStyle name="Input 2 2 5 3" xfId="21610" xr:uid="{00000000-0005-0000-0000-0000FA3A0000}"/>
    <cellStyle name="Input 2 2 6" xfId="21611" xr:uid="{00000000-0005-0000-0000-0000FB3A0000}"/>
    <cellStyle name="Input 2 2 6 2" xfId="21612" xr:uid="{00000000-0005-0000-0000-0000FC3A0000}"/>
    <cellStyle name="Input 2 2 7" xfId="21613" xr:uid="{00000000-0005-0000-0000-0000FD3A0000}"/>
    <cellStyle name="Input 2 3" xfId="21614" xr:uid="{00000000-0005-0000-0000-0000FE3A0000}"/>
    <cellStyle name="Input 2 3 2" xfId="21615" xr:uid="{00000000-0005-0000-0000-0000FF3A0000}"/>
    <cellStyle name="Input 2 3 2 2" xfId="21616" xr:uid="{00000000-0005-0000-0000-0000003B0000}"/>
    <cellStyle name="Input 2 3 2 3" xfId="21617" xr:uid="{00000000-0005-0000-0000-0000013B0000}"/>
    <cellStyle name="Input 2 3 3" xfId="21618" xr:uid="{00000000-0005-0000-0000-0000023B0000}"/>
    <cellStyle name="Input 2 3 4" xfId="21619" xr:uid="{00000000-0005-0000-0000-0000033B0000}"/>
    <cellStyle name="Input 2 4" xfId="21620" xr:uid="{00000000-0005-0000-0000-0000043B0000}"/>
    <cellStyle name="Input 2 5" xfId="21621" xr:uid="{00000000-0005-0000-0000-0000053B0000}"/>
    <cellStyle name="Input 2 5 2" xfId="21622" xr:uid="{00000000-0005-0000-0000-0000063B0000}"/>
    <cellStyle name="Input 2 5 2 2" xfId="21623" xr:uid="{00000000-0005-0000-0000-0000073B0000}"/>
    <cellStyle name="Input 2 5 2 3" xfId="21624" xr:uid="{00000000-0005-0000-0000-0000083B0000}"/>
    <cellStyle name="Input 2 5 3" xfId="21625" xr:uid="{00000000-0005-0000-0000-0000093B0000}"/>
    <cellStyle name="Input 2 5 3 2" xfId="21626" xr:uid="{00000000-0005-0000-0000-00000A3B0000}"/>
    <cellStyle name="Input 2 5 3 3" xfId="21627" xr:uid="{00000000-0005-0000-0000-00000B3B0000}"/>
    <cellStyle name="Input 2 5 4" xfId="21628" xr:uid="{00000000-0005-0000-0000-00000C3B0000}"/>
    <cellStyle name="Input 2 5 5" xfId="21629" xr:uid="{00000000-0005-0000-0000-00000D3B0000}"/>
    <cellStyle name="Input 2 6" xfId="21630" xr:uid="{00000000-0005-0000-0000-00000E3B0000}"/>
    <cellStyle name="Input 2 6 2" xfId="21631" xr:uid="{00000000-0005-0000-0000-00000F3B0000}"/>
    <cellStyle name="Input 2 6 3" xfId="21632" xr:uid="{00000000-0005-0000-0000-0000103B0000}"/>
    <cellStyle name="Input 2 7" xfId="21633" xr:uid="{00000000-0005-0000-0000-0000113B0000}"/>
    <cellStyle name="Input 2 7 2" xfId="21634" xr:uid="{00000000-0005-0000-0000-0000123B0000}"/>
    <cellStyle name="Input 2 8" xfId="21635" xr:uid="{00000000-0005-0000-0000-0000133B0000}"/>
    <cellStyle name="Input 20" xfId="1607" xr:uid="{00000000-0005-0000-0000-0000143B0000}"/>
    <cellStyle name="Input 20 2" xfId="21636" xr:uid="{00000000-0005-0000-0000-0000153B0000}"/>
    <cellStyle name="Input 20 2 2" xfId="21637" xr:uid="{00000000-0005-0000-0000-0000163B0000}"/>
    <cellStyle name="Input 20 2 2 2" xfId="21638" xr:uid="{00000000-0005-0000-0000-0000173B0000}"/>
    <cellStyle name="Input 20 2 2 3" xfId="21639" xr:uid="{00000000-0005-0000-0000-0000183B0000}"/>
    <cellStyle name="Input 20 2 3" xfId="21640" xr:uid="{00000000-0005-0000-0000-0000193B0000}"/>
    <cellStyle name="Input 20 2 4" xfId="21641" xr:uid="{00000000-0005-0000-0000-00001A3B0000}"/>
    <cellStyle name="Input 20 3" xfId="21642" xr:uid="{00000000-0005-0000-0000-00001B3B0000}"/>
    <cellStyle name="Input 20 3 2" xfId="21643" xr:uid="{00000000-0005-0000-0000-00001C3B0000}"/>
    <cellStyle name="Input 20 3 2 2" xfId="21644" xr:uid="{00000000-0005-0000-0000-00001D3B0000}"/>
    <cellStyle name="Input 20 3 2 3" xfId="21645" xr:uid="{00000000-0005-0000-0000-00001E3B0000}"/>
    <cellStyle name="Input 20 3 3" xfId="21646" xr:uid="{00000000-0005-0000-0000-00001F3B0000}"/>
    <cellStyle name="Input 20 3 3 2" xfId="21647" xr:uid="{00000000-0005-0000-0000-0000203B0000}"/>
    <cellStyle name="Input 20 3 3 3" xfId="21648" xr:uid="{00000000-0005-0000-0000-0000213B0000}"/>
    <cellStyle name="Input 20 3 4" xfId="21649" xr:uid="{00000000-0005-0000-0000-0000223B0000}"/>
    <cellStyle name="Input 20 3 5" xfId="21650" xr:uid="{00000000-0005-0000-0000-0000233B0000}"/>
    <cellStyle name="Input 20 4" xfId="21651" xr:uid="{00000000-0005-0000-0000-0000243B0000}"/>
    <cellStyle name="Input 20 4 2" xfId="21652" xr:uid="{00000000-0005-0000-0000-0000253B0000}"/>
    <cellStyle name="Input 20 4 3" xfId="21653" xr:uid="{00000000-0005-0000-0000-0000263B0000}"/>
    <cellStyle name="Input 20 5" xfId="21654" xr:uid="{00000000-0005-0000-0000-0000273B0000}"/>
    <cellStyle name="Input 20 5 2" xfId="21655" xr:uid="{00000000-0005-0000-0000-0000283B0000}"/>
    <cellStyle name="Input 20 6" xfId="21656" xr:uid="{00000000-0005-0000-0000-0000293B0000}"/>
    <cellStyle name="Input 21" xfId="1608" xr:uid="{00000000-0005-0000-0000-00002A3B0000}"/>
    <cellStyle name="Input 21 2" xfId="21657" xr:uid="{00000000-0005-0000-0000-00002B3B0000}"/>
    <cellStyle name="Input 21 2 2" xfId="21658" xr:uid="{00000000-0005-0000-0000-00002C3B0000}"/>
    <cellStyle name="Input 21 2 2 2" xfId="21659" xr:uid="{00000000-0005-0000-0000-00002D3B0000}"/>
    <cellStyle name="Input 21 2 2 3" xfId="21660" xr:uid="{00000000-0005-0000-0000-00002E3B0000}"/>
    <cellStyle name="Input 21 2 3" xfId="21661" xr:uid="{00000000-0005-0000-0000-00002F3B0000}"/>
    <cellStyle name="Input 21 2 4" xfId="21662" xr:uid="{00000000-0005-0000-0000-0000303B0000}"/>
    <cellStyle name="Input 21 3" xfId="21663" xr:uid="{00000000-0005-0000-0000-0000313B0000}"/>
    <cellStyle name="Input 21 3 2" xfId="21664" xr:uid="{00000000-0005-0000-0000-0000323B0000}"/>
    <cellStyle name="Input 21 3 2 2" xfId="21665" xr:uid="{00000000-0005-0000-0000-0000333B0000}"/>
    <cellStyle name="Input 21 3 2 3" xfId="21666" xr:uid="{00000000-0005-0000-0000-0000343B0000}"/>
    <cellStyle name="Input 21 3 3" xfId="21667" xr:uid="{00000000-0005-0000-0000-0000353B0000}"/>
    <cellStyle name="Input 21 3 3 2" xfId="21668" xr:uid="{00000000-0005-0000-0000-0000363B0000}"/>
    <cellStyle name="Input 21 3 3 3" xfId="21669" xr:uid="{00000000-0005-0000-0000-0000373B0000}"/>
    <cellStyle name="Input 21 3 4" xfId="21670" xr:uid="{00000000-0005-0000-0000-0000383B0000}"/>
    <cellStyle name="Input 21 3 5" xfId="21671" xr:uid="{00000000-0005-0000-0000-0000393B0000}"/>
    <cellStyle name="Input 21 4" xfId="21672" xr:uid="{00000000-0005-0000-0000-00003A3B0000}"/>
    <cellStyle name="Input 21 4 2" xfId="21673" xr:uid="{00000000-0005-0000-0000-00003B3B0000}"/>
    <cellStyle name="Input 21 4 3" xfId="21674" xr:uid="{00000000-0005-0000-0000-00003C3B0000}"/>
    <cellStyle name="Input 21 5" xfId="21675" xr:uid="{00000000-0005-0000-0000-00003D3B0000}"/>
    <cellStyle name="Input 21 5 2" xfId="21676" xr:uid="{00000000-0005-0000-0000-00003E3B0000}"/>
    <cellStyle name="Input 21 6" xfId="21677" xr:uid="{00000000-0005-0000-0000-00003F3B0000}"/>
    <cellStyle name="Input 22" xfId="1609" xr:uid="{00000000-0005-0000-0000-0000403B0000}"/>
    <cellStyle name="Input 22 2" xfId="21678" xr:uid="{00000000-0005-0000-0000-0000413B0000}"/>
    <cellStyle name="Input 22 2 2" xfId="21679" xr:uid="{00000000-0005-0000-0000-0000423B0000}"/>
    <cellStyle name="Input 22 2 2 2" xfId="21680" xr:uid="{00000000-0005-0000-0000-0000433B0000}"/>
    <cellStyle name="Input 22 2 2 3" xfId="21681" xr:uid="{00000000-0005-0000-0000-0000443B0000}"/>
    <cellStyle name="Input 22 2 3" xfId="21682" xr:uid="{00000000-0005-0000-0000-0000453B0000}"/>
    <cellStyle name="Input 22 2 4" xfId="21683" xr:uid="{00000000-0005-0000-0000-0000463B0000}"/>
    <cellStyle name="Input 22 3" xfId="21684" xr:uid="{00000000-0005-0000-0000-0000473B0000}"/>
    <cellStyle name="Input 22 3 2" xfId="21685" xr:uid="{00000000-0005-0000-0000-0000483B0000}"/>
    <cellStyle name="Input 22 3 2 2" xfId="21686" xr:uid="{00000000-0005-0000-0000-0000493B0000}"/>
    <cellStyle name="Input 22 3 2 3" xfId="21687" xr:uid="{00000000-0005-0000-0000-00004A3B0000}"/>
    <cellStyle name="Input 22 3 3" xfId="21688" xr:uid="{00000000-0005-0000-0000-00004B3B0000}"/>
    <cellStyle name="Input 22 3 3 2" xfId="21689" xr:uid="{00000000-0005-0000-0000-00004C3B0000}"/>
    <cellStyle name="Input 22 3 3 3" xfId="21690" xr:uid="{00000000-0005-0000-0000-00004D3B0000}"/>
    <cellStyle name="Input 22 3 4" xfId="21691" xr:uid="{00000000-0005-0000-0000-00004E3B0000}"/>
    <cellStyle name="Input 22 3 5" xfId="21692" xr:uid="{00000000-0005-0000-0000-00004F3B0000}"/>
    <cellStyle name="Input 22 4" xfId="21693" xr:uid="{00000000-0005-0000-0000-0000503B0000}"/>
    <cellStyle name="Input 22 4 2" xfId="21694" xr:uid="{00000000-0005-0000-0000-0000513B0000}"/>
    <cellStyle name="Input 22 4 3" xfId="21695" xr:uid="{00000000-0005-0000-0000-0000523B0000}"/>
    <cellStyle name="Input 22 5" xfId="21696" xr:uid="{00000000-0005-0000-0000-0000533B0000}"/>
    <cellStyle name="Input 22 5 2" xfId="21697" xr:uid="{00000000-0005-0000-0000-0000543B0000}"/>
    <cellStyle name="Input 22 6" xfId="21698" xr:uid="{00000000-0005-0000-0000-0000553B0000}"/>
    <cellStyle name="Input 23" xfId="1610" xr:uid="{00000000-0005-0000-0000-0000563B0000}"/>
    <cellStyle name="Input 23 2" xfId="21699" xr:uid="{00000000-0005-0000-0000-0000573B0000}"/>
    <cellStyle name="Input 23 2 2" xfId="21700" xr:uid="{00000000-0005-0000-0000-0000583B0000}"/>
    <cellStyle name="Input 23 2 2 2" xfId="21701" xr:uid="{00000000-0005-0000-0000-0000593B0000}"/>
    <cellStyle name="Input 23 2 2 3" xfId="21702" xr:uid="{00000000-0005-0000-0000-00005A3B0000}"/>
    <cellStyle name="Input 23 2 3" xfId="21703" xr:uid="{00000000-0005-0000-0000-00005B3B0000}"/>
    <cellStyle name="Input 23 2 4" xfId="21704" xr:uid="{00000000-0005-0000-0000-00005C3B0000}"/>
    <cellStyle name="Input 23 3" xfId="21705" xr:uid="{00000000-0005-0000-0000-00005D3B0000}"/>
    <cellStyle name="Input 23 3 2" xfId="21706" xr:uid="{00000000-0005-0000-0000-00005E3B0000}"/>
    <cellStyle name="Input 23 3 2 2" xfId="21707" xr:uid="{00000000-0005-0000-0000-00005F3B0000}"/>
    <cellStyle name="Input 23 3 2 3" xfId="21708" xr:uid="{00000000-0005-0000-0000-0000603B0000}"/>
    <cellStyle name="Input 23 3 3" xfId="21709" xr:uid="{00000000-0005-0000-0000-0000613B0000}"/>
    <cellStyle name="Input 23 3 3 2" xfId="21710" xr:uid="{00000000-0005-0000-0000-0000623B0000}"/>
    <cellStyle name="Input 23 3 3 3" xfId="21711" xr:uid="{00000000-0005-0000-0000-0000633B0000}"/>
    <cellStyle name="Input 23 3 4" xfId="21712" xr:uid="{00000000-0005-0000-0000-0000643B0000}"/>
    <cellStyle name="Input 23 3 5" xfId="21713" xr:uid="{00000000-0005-0000-0000-0000653B0000}"/>
    <cellStyle name="Input 23 4" xfId="21714" xr:uid="{00000000-0005-0000-0000-0000663B0000}"/>
    <cellStyle name="Input 23 4 2" xfId="21715" xr:uid="{00000000-0005-0000-0000-0000673B0000}"/>
    <cellStyle name="Input 23 4 3" xfId="21716" xr:uid="{00000000-0005-0000-0000-0000683B0000}"/>
    <cellStyle name="Input 23 5" xfId="21717" xr:uid="{00000000-0005-0000-0000-0000693B0000}"/>
    <cellStyle name="Input 23 5 2" xfId="21718" xr:uid="{00000000-0005-0000-0000-00006A3B0000}"/>
    <cellStyle name="Input 23 6" xfId="21719" xr:uid="{00000000-0005-0000-0000-00006B3B0000}"/>
    <cellStyle name="Input 24" xfId="1611" xr:uid="{00000000-0005-0000-0000-00006C3B0000}"/>
    <cellStyle name="Input 24 2" xfId="21720" xr:uid="{00000000-0005-0000-0000-00006D3B0000}"/>
    <cellStyle name="Input 24 2 2" xfId="21721" xr:uid="{00000000-0005-0000-0000-00006E3B0000}"/>
    <cellStyle name="Input 24 2 2 2" xfId="21722" xr:uid="{00000000-0005-0000-0000-00006F3B0000}"/>
    <cellStyle name="Input 24 2 2 3" xfId="21723" xr:uid="{00000000-0005-0000-0000-0000703B0000}"/>
    <cellStyle name="Input 24 2 3" xfId="21724" xr:uid="{00000000-0005-0000-0000-0000713B0000}"/>
    <cellStyle name="Input 24 2 4" xfId="21725" xr:uid="{00000000-0005-0000-0000-0000723B0000}"/>
    <cellStyle name="Input 24 3" xfId="21726" xr:uid="{00000000-0005-0000-0000-0000733B0000}"/>
    <cellStyle name="Input 24 3 2" xfId="21727" xr:uid="{00000000-0005-0000-0000-0000743B0000}"/>
    <cellStyle name="Input 24 3 2 2" xfId="21728" xr:uid="{00000000-0005-0000-0000-0000753B0000}"/>
    <cellStyle name="Input 24 3 2 3" xfId="21729" xr:uid="{00000000-0005-0000-0000-0000763B0000}"/>
    <cellStyle name="Input 24 3 3" xfId="21730" xr:uid="{00000000-0005-0000-0000-0000773B0000}"/>
    <cellStyle name="Input 24 3 3 2" xfId="21731" xr:uid="{00000000-0005-0000-0000-0000783B0000}"/>
    <cellStyle name="Input 24 3 3 3" xfId="21732" xr:uid="{00000000-0005-0000-0000-0000793B0000}"/>
    <cellStyle name="Input 24 3 4" xfId="21733" xr:uid="{00000000-0005-0000-0000-00007A3B0000}"/>
    <cellStyle name="Input 24 3 5" xfId="21734" xr:uid="{00000000-0005-0000-0000-00007B3B0000}"/>
    <cellStyle name="Input 24 4" xfId="21735" xr:uid="{00000000-0005-0000-0000-00007C3B0000}"/>
    <cellStyle name="Input 24 4 2" xfId="21736" xr:uid="{00000000-0005-0000-0000-00007D3B0000}"/>
    <cellStyle name="Input 24 4 3" xfId="21737" xr:uid="{00000000-0005-0000-0000-00007E3B0000}"/>
    <cellStyle name="Input 24 5" xfId="21738" xr:uid="{00000000-0005-0000-0000-00007F3B0000}"/>
    <cellStyle name="Input 24 5 2" xfId="21739" xr:uid="{00000000-0005-0000-0000-0000803B0000}"/>
    <cellStyle name="Input 24 6" xfId="21740" xr:uid="{00000000-0005-0000-0000-0000813B0000}"/>
    <cellStyle name="Input 25" xfId="1612" xr:uid="{00000000-0005-0000-0000-0000823B0000}"/>
    <cellStyle name="Input 25 2" xfId="21741" xr:uid="{00000000-0005-0000-0000-0000833B0000}"/>
    <cellStyle name="Input 25 2 2" xfId="21742" xr:uid="{00000000-0005-0000-0000-0000843B0000}"/>
    <cellStyle name="Input 25 2 2 2" xfId="21743" xr:uid="{00000000-0005-0000-0000-0000853B0000}"/>
    <cellStyle name="Input 25 2 2 3" xfId="21744" xr:uid="{00000000-0005-0000-0000-0000863B0000}"/>
    <cellStyle name="Input 25 2 3" xfId="21745" xr:uid="{00000000-0005-0000-0000-0000873B0000}"/>
    <cellStyle name="Input 25 2 4" xfId="21746" xr:uid="{00000000-0005-0000-0000-0000883B0000}"/>
    <cellStyle name="Input 25 3" xfId="21747" xr:uid="{00000000-0005-0000-0000-0000893B0000}"/>
    <cellStyle name="Input 25 3 2" xfId="21748" xr:uid="{00000000-0005-0000-0000-00008A3B0000}"/>
    <cellStyle name="Input 25 3 2 2" xfId="21749" xr:uid="{00000000-0005-0000-0000-00008B3B0000}"/>
    <cellStyle name="Input 25 3 2 3" xfId="21750" xr:uid="{00000000-0005-0000-0000-00008C3B0000}"/>
    <cellStyle name="Input 25 3 3" xfId="21751" xr:uid="{00000000-0005-0000-0000-00008D3B0000}"/>
    <cellStyle name="Input 25 3 3 2" xfId="21752" xr:uid="{00000000-0005-0000-0000-00008E3B0000}"/>
    <cellStyle name="Input 25 3 3 3" xfId="21753" xr:uid="{00000000-0005-0000-0000-00008F3B0000}"/>
    <cellStyle name="Input 25 3 4" xfId="21754" xr:uid="{00000000-0005-0000-0000-0000903B0000}"/>
    <cellStyle name="Input 25 3 5" xfId="21755" xr:uid="{00000000-0005-0000-0000-0000913B0000}"/>
    <cellStyle name="Input 25 4" xfId="21756" xr:uid="{00000000-0005-0000-0000-0000923B0000}"/>
    <cellStyle name="Input 25 4 2" xfId="21757" xr:uid="{00000000-0005-0000-0000-0000933B0000}"/>
    <cellStyle name="Input 25 4 3" xfId="21758" xr:uid="{00000000-0005-0000-0000-0000943B0000}"/>
    <cellStyle name="Input 25 5" xfId="21759" xr:uid="{00000000-0005-0000-0000-0000953B0000}"/>
    <cellStyle name="Input 25 5 2" xfId="21760" xr:uid="{00000000-0005-0000-0000-0000963B0000}"/>
    <cellStyle name="Input 25 6" xfId="21761" xr:uid="{00000000-0005-0000-0000-0000973B0000}"/>
    <cellStyle name="Input 26" xfId="1613" xr:uid="{00000000-0005-0000-0000-0000983B0000}"/>
    <cellStyle name="Input 26 2" xfId="21762" xr:uid="{00000000-0005-0000-0000-0000993B0000}"/>
    <cellStyle name="Input 26 2 2" xfId="21763" xr:uid="{00000000-0005-0000-0000-00009A3B0000}"/>
    <cellStyle name="Input 26 2 2 2" xfId="21764" xr:uid="{00000000-0005-0000-0000-00009B3B0000}"/>
    <cellStyle name="Input 26 2 2 3" xfId="21765" xr:uid="{00000000-0005-0000-0000-00009C3B0000}"/>
    <cellStyle name="Input 26 2 3" xfId="21766" xr:uid="{00000000-0005-0000-0000-00009D3B0000}"/>
    <cellStyle name="Input 26 2 4" xfId="21767" xr:uid="{00000000-0005-0000-0000-00009E3B0000}"/>
    <cellStyle name="Input 26 3" xfId="21768" xr:uid="{00000000-0005-0000-0000-00009F3B0000}"/>
    <cellStyle name="Input 26 3 2" xfId="21769" xr:uid="{00000000-0005-0000-0000-0000A03B0000}"/>
    <cellStyle name="Input 26 3 2 2" xfId="21770" xr:uid="{00000000-0005-0000-0000-0000A13B0000}"/>
    <cellStyle name="Input 26 3 2 3" xfId="21771" xr:uid="{00000000-0005-0000-0000-0000A23B0000}"/>
    <cellStyle name="Input 26 3 3" xfId="21772" xr:uid="{00000000-0005-0000-0000-0000A33B0000}"/>
    <cellStyle name="Input 26 3 3 2" xfId="21773" xr:uid="{00000000-0005-0000-0000-0000A43B0000}"/>
    <cellStyle name="Input 26 3 3 3" xfId="21774" xr:uid="{00000000-0005-0000-0000-0000A53B0000}"/>
    <cellStyle name="Input 26 3 4" xfId="21775" xr:uid="{00000000-0005-0000-0000-0000A63B0000}"/>
    <cellStyle name="Input 26 3 5" xfId="21776" xr:uid="{00000000-0005-0000-0000-0000A73B0000}"/>
    <cellStyle name="Input 26 4" xfId="21777" xr:uid="{00000000-0005-0000-0000-0000A83B0000}"/>
    <cellStyle name="Input 26 4 2" xfId="21778" xr:uid="{00000000-0005-0000-0000-0000A93B0000}"/>
    <cellStyle name="Input 26 4 3" xfId="21779" xr:uid="{00000000-0005-0000-0000-0000AA3B0000}"/>
    <cellStyle name="Input 26 5" xfId="21780" xr:uid="{00000000-0005-0000-0000-0000AB3B0000}"/>
    <cellStyle name="Input 26 5 2" xfId="21781" xr:uid="{00000000-0005-0000-0000-0000AC3B0000}"/>
    <cellStyle name="Input 26 6" xfId="21782" xr:uid="{00000000-0005-0000-0000-0000AD3B0000}"/>
    <cellStyle name="Input 27" xfId="1614" xr:uid="{00000000-0005-0000-0000-0000AE3B0000}"/>
    <cellStyle name="Input 27 2" xfId="21783" xr:uid="{00000000-0005-0000-0000-0000AF3B0000}"/>
    <cellStyle name="Input 27 2 2" xfId="21784" xr:uid="{00000000-0005-0000-0000-0000B03B0000}"/>
    <cellStyle name="Input 27 2 2 2" xfId="21785" xr:uid="{00000000-0005-0000-0000-0000B13B0000}"/>
    <cellStyle name="Input 27 2 2 3" xfId="21786" xr:uid="{00000000-0005-0000-0000-0000B23B0000}"/>
    <cellStyle name="Input 27 2 3" xfId="21787" xr:uid="{00000000-0005-0000-0000-0000B33B0000}"/>
    <cellStyle name="Input 27 2 4" xfId="21788" xr:uid="{00000000-0005-0000-0000-0000B43B0000}"/>
    <cellStyle name="Input 27 3" xfId="21789" xr:uid="{00000000-0005-0000-0000-0000B53B0000}"/>
    <cellStyle name="Input 27 3 2" xfId="21790" xr:uid="{00000000-0005-0000-0000-0000B63B0000}"/>
    <cellStyle name="Input 27 3 2 2" xfId="21791" xr:uid="{00000000-0005-0000-0000-0000B73B0000}"/>
    <cellStyle name="Input 27 3 2 3" xfId="21792" xr:uid="{00000000-0005-0000-0000-0000B83B0000}"/>
    <cellStyle name="Input 27 3 3" xfId="21793" xr:uid="{00000000-0005-0000-0000-0000B93B0000}"/>
    <cellStyle name="Input 27 3 3 2" xfId="21794" xr:uid="{00000000-0005-0000-0000-0000BA3B0000}"/>
    <cellStyle name="Input 27 3 3 3" xfId="21795" xr:uid="{00000000-0005-0000-0000-0000BB3B0000}"/>
    <cellStyle name="Input 27 3 4" xfId="21796" xr:uid="{00000000-0005-0000-0000-0000BC3B0000}"/>
    <cellStyle name="Input 27 3 5" xfId="21797" xr:uid="{00000000-0005-0000-0000-0000BD3B0000}"/>
    <cellStyle name="Input 27 4" xfId="21798" xr:uid="{00000000-0005-0000-0000-0000BE3B0000}"/>
    <cellStyle name="Input 27 4 2" xfId="21799" xr:uid="{00000000-0005-0000-0000-0000BF3B0000}"/>
    <cellStyle name="Input 27 4 3" xfId="21800" xr:uid="{00000000-0005-0000-0000-0000C03B0000}"/>
    <cellStyle name="Input 27 5" xfId="21801" xr:uid="{00000000-0005-0000-0000-0000C13B0000}"/>
    <cellStyle name="Input 27 5 2" xfId="21802" xr:uid="{00000000-0005-0000-0000-0000C23B0000}"/>
    <cellStyle name="Input 27 6" xfId="21803" xr:uid="{00000000-0005-0000-0000-0000C33B0000}"/>
    <cellStyle name="Input 28" xfId="1615" xr:uid="{00000000-0005-0000-0000-0000C43B0000}"/>
    <cellStyle name="Input 28 2" xfId="21804" xr:uid="{00000000-0005-0000-0000-0000C53B0000}"/>
    <cellStyle name="Input 28 2 2" xfId="21805" xr:uid="{00000000-0005-0000-0000-0000C63B0000}"/>
    <cellStyle name="Input 28 2 2 2" xfId="21806" xr:uid="{00000000-0005-0000-0000-0000C73B0000}"/>
    <cellStyle name="Input 28 2 2 3" xfId="21807" xr:uid="{00000000-0005-0000-0000-0000C83B0000}"/>
    <cellStyle name="Input 28 2 3" xfId="21808" xr:uid="{00000000-0005-0000-0000-0000C93B0000}"/>
    <cellStyle name="Input 28 2 4" xfId="21809" xr:uid="{00000000-0005-0000-0000-0000CA3B0000}"/>
    <cellStyle name="Input 28 3" xfId="21810" xr:uid="{00000000-0005-0000-0000-0000CB3B0000}"/>
    <cellStyle name="Input 28 3 2" xfId="21811" xr:uid="{00000000-0005-0000-0000-0000CC3B0000}"/>
    <cellStyle name="Input 28 3 2 2" xfId="21812" xr:uid="{00000000-0005-0000-0000-0000CD3B0000}"/>
    <cellStyle name="Input 28 3 2 3" xfId="21813" xr:uid="{00000000-0005-0000-0000-0000CE3B0000}"/>
    <cellStyle name="Input 28 3 3" xfId="21814" xr:uid="{00000000-0005-0000-0000-0000CF3B0000}"/>
    <cellStyle name="Input 28 3 3 2" xfId="21815" xr:uid="{00000000-0005-0000-0000-0000D03B0000}"/>
    <cellStyle name="Input 28 3 3 3" xfId="21816" xr:uid="{00000000-0005-0000-0000-0000D13B0000}"/>
    <cellStyle name="Input 28 3 4" xfId="21817" xr:uid="{00000000-0005-0000-0000-0000D23B0000}"/>
    <cellStyle name="Input 28 3 5" xfId="21818" xr:uid="{00000000-0005-0000-0000-0000D33B0000}"/>
    <cellStyle name="Input 28 4" xfId="21819" xr:uid="{00000000-0005-0000-0000-0000D43B0000}"/>
    <cellStyle name="Input 28 4 2" xfId="21820" xr:uid="{00000000-0005-0000-0000-0000D53B0000}"/>
    <cellStyle name="Input 28 4 3" xfId="21821" xr:uid="{00000000-0005-0000-0000-0000D63B0000}"/>
    <cellStyle name="Input 28 5" xfId="21822" xr:uid="{00000000-0005-0000-0000-0000D73B0000}"/>
    <cellStyle name="Input 28 5 2" xfId="21823" xr:uid="{00000000-0005-0000-0000-0000D83B0000}"/>
    <cellStyle name="Input 28 6" xfId="21824" xr:uid="{00000000-0005-0000-0000-0000D93B0000}"/>
    <cellStyle name="Input 29" xfId="1616" xr:uid="{00000000-0005-0000-0000-0000DA3B0000}"/>
    <cellStyle name="Input 29 2" xfId="21825" xr:uid="{00000000-0005-0000-0000-0000DB3B0000}"/>
    <cellStyle name="Input 29 2 2" xfId="21826" xr:uid="{00000000-0005-0000-0000-0000DC3B0000}"/>
    <cellStyle name="Input 29 2 2 2" xfId="21827" xr:uid="{00000000-0005-0000-0000-0000DD3B0000}"/>
    <cellStyle name="Input 29 2 2 3" xfId="21828" xr:uid="{00000000-0005-0000-0000-0000DE3B0000}"/>
    <cellStyle name="Input 29 2 3" xfId="21829" xr:uid="{00000000-0005-0000-0000-0000DF3B0000}"/>
    <cellStyle name="Input 29 2 4" xfId="21830" xr:uid="{00000000-0005-0000-0000-0000E03B0000}"/>
    <cellStyle name="Input 29 3" xfId="21831" xr:uid="{00000000-0005-0000-0000-0000E13B0000}"/>
    <cellStyle name="Input 29 3 2" xfId="21832" xr:uid="{00000000-0005-0000-0000-0000E23B0000}"/>
    <cellStyle name="Input 29 3 2 2" xfId="21833" xr:uid="{00000000-0005-0000-0000-0000E33B0000}"/>
    <cellStyle name="Input 29 3 2 3" xfId="21834" xr:uid="{00000000-0005-0000-0000-0000E43B0000}"/>
    <cellStyle name="Input 29 3 3" xfId="21835" xr:uid="{00000000-0005-0000-0000-0000E53B0000}"/>
    <cellStyle name="Input 29 3 3 2" xfId="21836" xr:uid="{00000000-0005-0000-0000-0000E63B0000}"/>
    <cellStyle name="Input 29 3 3 3" xfId="21837" xr:uid="{00000000-0005-0000-0000-0000E73B0000}"/>
    <cellStyle name="Input 29 3 4" xfId="21838" xr:uid="{00000000-0005-0000-0000-0000E83B0000}"/>
    <cellStyle name="Input 29 3 5" xfId="21839" xr:uid="{00000000-0005-0000-0000-0000E93B0000}"/>
    <cellStyle name="Input 29 4" xfId="21840" xr:uid="{00000000-0005-0000-0000-0000EA3B0000}"/>
    <cellStyle name="Input 29 4 2" xfId="21841" xr:uid="{00000000-0005-0000-0000-0000EB3B0000}"/>
    <cellStyle name="Input 29 4 3" xfId="21842" xr:uid="{00000000-0005-0000-0000-0000EC3B0000}"/>
    <cellStyle name="Input 29 5" xfId="21843" xr:uid="{00000000-0005-0000-0000-0000ED3B0000}"/>
    <cellStyle name="Input 29 5 2" xfId="21844" xr:uid="{00000000-0005-0000-0000-0000EE3B0000}"/>
    <cellStyle name="Input 29 6" xfId="21845" xr:uid="{00000000-0005-0000-0000-0000EF3B0000}"/>
    <cellStyle name="Input 3" xfId="396" xr:uid="{00000000-0005-0000-0000-0000F03B0000}"/>
    <cellStyle name="Input 3 2" xfId="21846" xr:uid="{00000000-0005-0000-0000-0000F13B0000}"/>
    <cellStyle name="Input 3 2 2" xfId="21847" xr:uid="{00000000-0005-0000-0000-0000F23B0000}"/>
    <cellStyle name="Input 3 2 2 2" xfId="21848" xr:uid="{00000000-0005-0000-0000-0000F33B0000}"/>
    <cellStyle name="Input 3 2 2 3" xfId="21849" xr:uid="{00000000-0005-0000-0000-0000F43B0000}"/>
    <cellStyle name="Input 3 2 3" xfId="21850" xr:uid="{00000000-0005-0000-0000-0000F53B0000}"/>
    <cellStyle name="Input 3 2 4" xfId="21851" xr:uid="{00000000-0005-0000-0000-0000F63B0000}"/>
    <cellStyle name="Input 3 3" xfId="21852" xr:uid="{00000000-0005-0000-0000-0000F73B0000}"/>
    <cellStyle name="Input 3 3 2" xfId="21853" xr:uid="{00000000-0005-0000-0000-0000F83B0000}"/>
    <cellStyle name="Input 3 3 2 2" xfId="21854" xr:uid="{00000000-0005-0000-0000-0000F93B0000}"/>
    <cellStyle name="Input 3 3 2 3" xfId="21855" xr:uid="{00000000-0005-0000-0000-0000FA3B0000}"/>
    <cellStyle name="Input 3 3 3" xfId="21856" xr:uid="{00000000-0005-0000-0000-0000FB3B0000}"/>
    <cellStyle name="Input 3 3 3 2" xfId="21857" xr:uid="{00000000-0005-0000-0000-0000FC3B0000}"/>
    <cellStyle name="Input 3 3 3 3" xfId="21858" xr:uid="{00000000-0005-0000-0000-0000FD3B0000}"/>
    <cellStyle name="Input 3 3 4" xfId="21859" xr:uid="{00000000-0005-0000-0000-0000FE3B0000}"/>
    <cellStyle name="Input 3 3 5" xfId="21860" xr:uid="{00000000-0005-0000-0000-0000FF3B0000}"/>
    <cellStyle name="Input 3 4" xfId="21861" xr:uid="{00000000-0005-0000-0000-0000003C0000}"/>
    <cellStyle name="Input 3 4 2" xfId="21862" xr:uid="{00000000-0005-0000-0000-0000013C0000}"/>
    <cellStyle name="Input 3 4 3" xfId="21863" xr:uid="{00000000-0005-0000-0000-0000023C0000}"/>
    <cellStyle name="Input 3 5" xfId="21864" xr:uid="{00000000-0005-0000-0000-0000033C0000}"/>
    <cellStyle name="Input 3 5 2" xfId="21865" xr:uid="{00000000-0005-0000-0000-0000043C0000}"/>
    <cellStyle name="Input 3 6" xfId="21866" xr:uid="{00000000-0005-0000-0000-0000053C0000}"/>
    <cellStyle name="Input 30" xfId="1617" xr:uid="{00000000-0005-0000-0000-0000063C0000}"/>
    <cellStyle name="Input 30 2" xfId="21867" xr:uid="{00000000-0005-0000-0000-0000073C0000}"/>
    <cellStyle name="Input 30 2 2" xfId="21868" xr:uid="{00000000-0005-0000-0000-0000083C0000}"/>
    <cellStyle name="Input 30 2 2 2" xfId="21869" xr:uid="{00000000-0005-0000-0000-0000093C0000}"/>
    <cellStyle name="Input 30 2 2 3" xfId="21870" xr:uid="{00000000-0005-0000-0000-00000A3C0000}"/>
    <cellStyle name="Input 30 2 3" xfId="21871" xr:uid="{00000000-0005-0000-0000-00000B3C0000}"/>
    <cellStyle name="Input 30 2 4" xfId="21872" xr:uid="{00000000-0005-0000-0000-00000C3C0000}"/>
    <cellStyle name="Input 30 3" xfId="21873" xr:uid="{00000000-0005-0000-0000-00000D3C0000}"/>
    <cellStyle name="Input 30 3 2" xfId="21874" xr:uid="{00000000-0005-0000-0000-00000E3C0000}"/>
    <cellStyle name="Input 30 3 2 2" xfId="21875" xr:uid="{00000000-0005-0000-0000-00000F3C0000}"/>
    <cellStyle name="Input 30 3 2 3" xfId="21876" xr:uid="{00000000-0005-0000-0000-0000103C0000}"/>
    <cellStyle name="Input 30 3 3" xfId="21877" xr:uid="{00000000-0005-0000-0000-0000113C0000}"/>
    <cellStyle name="Input 30 3 3 2" xfId="21878" xr:uid="{00000000-0005-0000-0000-0000123C0000}"/>
    <cellStyle name="Input 30 3 3 3" xfId="21879" xr:uid="{00000000-0005-0000-0000-0000133C0000}"/>
    <cellStyle name="Input 30 3 4" xfId="21880" xr:uid="{00000000-0005-0000-0000-0000143C0000}"/>
    <cellStyle name="Input 30 3 5" xfId="21881" xr:uid="{00000000-0005-0000-0000-0000153C0000}"/>
    <cellStyle name="Input 30 4" xfId="21882" xr:uid="{00000000-0005-0000-0000-0000163C0000}"/>
    <cellStyle name="Input 30 4 2" xfId="21883" xr:uid="{00000000-0005-0000-0000-0000173C0000}"/>
    <cellStyle name="Input 30 4 3" xfId="21884" xr:uid="{00000000-0005-0000-0000-0000183C0000}"/>
    <cellStyle name="Input 30 5" xfId="21885" xr:uid="{00000000-0005-0000-0000-0000193C0000}"/>
    <cellStyle name="Input 30 5 2" xfId="21886" xr:uid="{00000000-0005-0000-0000-00001A3C0000}"/>
    <cellStyle name="Input 30 6" xfId="21887" xr:uid="{00000000-0005-0000-0000-00001B3C0000}"/>
    <cellStyle name="Input 31" xfId="1618" xr:uid="{00000000-0005-0000-0000-00001C3C0000}"/>
    <cellStyle name="Input 31 2" xfId="21888" xr:uid="{00000000-0005-0000-0000-00001D3C0000}"/>
    <cellStyle name="Input 31 2 2" xfId="21889" xr:uid="{00000000-0005-0000-0000-00001E3C0000}"/>
    <cellStyle name="Input 31 2 2 2" xfId="21890" xr:uid="{00000000-0005-0000-0000-00001F3C0000}"/>
    <cellStyle name="Input 31 2 2 3" xfId="21891" xr:uid="{00000000-0005-0000-0000-0000203C0000}"/>
    <cellStyle name="Input 31 2 3" xfId="21892" xr:uid="{00000000-0005-0000-0000-0000213C0000}"/>
    <cellStyle name="Input 31 2 4" xfId="21893" xr:uid="{00000000-0005-0000-0000-0000223C0000}"/>
    <cellStyle name="Input 31 3" xfId="21894" xr:uid="{00000000-0005-0000-0000-0000233C0000}"/>
    <cellStyle name="Input 31 3 2" xfId="21895" xr:uid="{00000000-0005-0000-0000-0000243C0000}"/>
    <cellStyle name="Input 31 3 2 2" xfId="21896" xr:uid="{00000000-0005-0000-0000-0000253C0000}"/>
    <cellStyle name="Input 31 3 2 3" xfId="21897" xr:uid="{00000000-0005-0000-0000-0000263C0000}"/>
    <cellStyle name="Input 31 3 3" xfId="21898" xr:uid="{00000000-0005-0000-0000-0000273C0000}"/>
    <cellStyle name="Input 31 3 3 2" xfId="21899" xr:uid="{00000000-0005-0000-0000-0000283C0000}"/>
    <cellStyle name="Input 31 3 3 3" xfId="21900" xr:uid="{00000000-0005-0000-0000-0000293C0000}"/>
    <cellStyle name="Input 31 3 4" xfId="21901" xr:uid="{00000000-0005-0000-0000-00002A3C0000}"/>
    <cellStyle name="Input 31 3 5" xfId="21902" xr:uid="{00000000-0005-0000-0000-00002B3C0000}"/>
    <cellStyle name="Input 31 4" xfId="21903" xr:uid="{00000000-0005-0000-0000-00002C3C0000}"/>
    <cellStyle name="Input 31 4 2" xfId="21904" xr:uid="{00000000-0005-0000-0000-00002D3C0000}"/>
    <cellStyle name="Input 31 4 3" xfId="21905" xr:uid="{00000000-0005-0000-0000-00002E3C0000}"/>
    <cellStyle name="Input 31 5" xfId="21906" xr:uid="{00000000-0005-0000-0000-00002F3C0000}"/>
    <cellStyle name="Input 31 5 2" xfId="21907" xr:uid="{00000000-0005-0000-0000-0000303C0000}"/>
    <cellStyle name="Input 31 6" xfId="21908" xr:uid="{00000000-0005-0000-0000-0000313C0000}"/>
    <cellStyle name="Input 32" xfId="4802" xr:uid="{00000000-0005-0000-0000-0000323C0000}"/>
    <cellStyle name="Input 32 2" xfId="21909" xr:uid="{00000000-0005-0000-0000-0000333C0000}"/>
    <cellStyle name="Input 32 2 2" xfId="21910" xr:uid="{00000000-0005-0000-0000-0000343C0000}"/>
    <cellStyle name="Input 32 2 2 2" xfId="21911" xr:uid="{00000000-0005-0000-0000-0000353C0000}"/>
    <cellStyle name="Input 32 2 2 3" xfId="21912" xr:uid="{00000000-0005-0000-0000-0000363C0000}"/>
    <cellStyle name="Input 32 2 3" xfId="21913" xr:uid="{00000000-0005-0000-0000-0000373C0000}"/>
    <cellStyle name="Input 32 2 4" xfId="21914" xr:uid="{00000000-0005-0000-0000-0000383C0000}"/>
    <cellStyle name="Input 32 3" xfId="21915" xr:uid="{00000000-0005-0000-0000-0000393C0000}"/>
    <cellStyle name="Input 32 3 2" xfId="21916" xr:uid="{00000000-0005-0000-0000-00003A3C0000}"/>
    <cellStyle name="Input 32 3 2 2" xfId="21917" xr:uid="{00000000-0005-0000-0000-00003B3C0000}"/>
    <cellStyle name="Input 32 3 2 3" xfId="21918" xr:uid="{00000000-0005-0000-0000-00003C3C0000}"/>
    <cellStyle name="Input 32 3 3" xfId="21919" xr:uid="{00000000-0005-0000-0000-00003D3C0000}"/>
    <cellStyle name="Input 32 3 3 2" xfId="21920" xr:uid="{00000000-0005-0000-0000-00003E3C0000}"/>
    <cellStyle name="Input 32 3 3 3" xfId="21921" xr:uid="{00000000-0005-0000-0000-00003F3C0000}"/>
    <cellStyle name="Input 32 3 4" xfId="21922" xr:uid="{00000000-0005-0000-0000-0000403C0000}"/>
    <cellStyle name="Input 32 3 5" xfId="21923" xr:uid="{00000000-0005-0000-0000-0000413C0000}"/>
    <cellStyle name="Input 32 4" xfId="21924" xr:uid="{00000000-0005-0000-0000-0000423C0000}"/>
    <cellStyle name="Input 32 4 2" xfId="21925" xr:uid="{00000000-0005-0000-0000-0000433C0000}"/>
    <cellStyle name="Input 32 4 3" xfId="21926" xr:uid="{00000000-0005-0000-0000-0000443C0000}"/>
    <cellStyle name="Input 32 5" xfId="21927" xr:uid="{00000000-0005-0000-0000-0000453C0000}"/>
    <cellStyle name="Input 32 5 2" xfId="21928" xr:uid="{00000000-0005-0000-0000-0000463C0000}"/>
    <cellStyle name="Input 32 6" xfId="21929" xr:uid="{00000000-0005-0000-0000-0000473C0000}"/>
    <cellStyle name="Input 33" xfId="4803" xr:uid="{00000000-0005-0000-0000-0000483C0000}"/>
    <cellStyle name="Input 33 2" xfId="21930" xr:uid="{00000000-0005-0000-0000-0000493C0000}"/>
    <cellStyle name="Input 33 2 2" xfId="21931" xr:uid="{00000000-0005-0000-0000-00004A3C0000}"/>
    <cellStyle name="Input 33 2 2 2" xfId="21932" xr:uid="{00000000-0005-0000-0000-00004B3C0000}"/>
    <cellStyle name="Input 33 2 2 3" xfId="21933" xr:uid="{00000000-0005-0000-0000-00004C3C0000}"/>
    <cellStyle name="Input 33 2 3" xfId="21934" xr:uid="{00000000-0005-0000-0000-00004D3C0000}"/>
    <cellStyle name="Input 33 2 4" xfId="21935" xr:uid="{00000000-0005-0000-0000-00004E3C0000}"/>
    <cellStyle name="Input 33 3" xfId="21936" xr:uid="{00000000-0005-0000-0000-00004F3C0000}"/>
    <cellStyle name="Input 33 3 2" xfId="21937" xr:uid="{00000000-0005-0000-0000-0000503C0000}"/>
    <cellStyle name="Input 33 3 2 2" xfId="21938" xr:uid="{00000000-0005-0000-0000-0000513C0000}"/>
    <cellStyle name="Input 33 3 2 3" xfId="21939" xr:uid="{00000000-0005-0000-0000-0000523C0000}"/>
    <cellStyle name="Input 33 3 3" xfId="21940" xr:uid="{00000000-0005-0000-0000-0000533C0000}"/>
    <cellStyle name="Input 33 3 3 2" xfId="21941" xr:uid="{00000000-0005-0000-0000-0000543C0000}"/>
    <cellStyle name="Input 33 3 3 3" xfId="21942" xr:uid="{00000000-0005-0000-0000-0000553C0000}"/>
    <cellStyle name="Input 33 3 4" xfId="21943" xr:uid="{00000000-0005-0000-0000-0000563C0000}"/>
    <cellStyle name="Input 33 3 5" xfId="21944" xr:uid="{00000000-0005-0000-0000-0000573C0000}"/>
    <cellStyle name="Input 33 4" xfId="21945" xr:uid="{00000000-0005-0000-0000-0000583C0000}"/>
    <cellStyle name="Input 33 4 2" xfId="21946" xr:uid="{00000000-0005-0000-0000-0000593C0000}"/>
    <cellStyle name="Input 33 4 3" xfId="21947" xr:uid="{00000000-0005-0000-0000-00005A3C0000}"/>
    <cellStyle name="Input 33 5" xfId="21948" xr:uid="{00000000-0005-0000-0000-00005B3C0000}"/>
    <cellStyle name="Input 33 5 2" xfId="21949" xr:uid="{00000000-0005-0000-0000-00005C3C0000}"/>
    <cellStyle name="Input 33 6" xfId="21950" xr:uid="{00000000-0005-0000-0000-00005D3C0000}"/>
    <cellStyle name="Input 34" xfId="4804" xr:uid="{00000000-0005-0000-0000-00005E3C0000}"/>
    <cellStyle name="Input 34 2" xfId="21951" xr:uid="{00000000-0005-0000-0000-00005F3C0000}"/>
    <cellStyle name="Input 34 2 2" xfId="21952" xr:uid="{00000000-0005-0000-0000-0000603C0000}"/>
    <cellStyle name="Input 34 2 2 2" xfId="21953" xr:uid="{00000000-0005-0000-0000-0000613C0000}"/>
    <cellStyle name="Input 34 2 2 3" xfId="21954" xr:uid="{00000000-0005-0000-0000-0000623C0000}"/>
    <cellStyle name="Input 34 2 3" xfId="21955" xr:uid="{00000000-0005-0000-0000-0000633C0000}"/>
    <cellStyle name="Input 34 2 4" xfId="21956" xr:uid="{00000000-0005-0000-0000-0000643C0000}"/>
    <cellStyle name="Input 34 3" xfId="21957" xr:uid="{00000000-0005-0000-0000-0000653C0000}"/>
    <cellStyle name="Input 34 3 2" xfId="21958" xr:uid="{00000000-0005-0000-0000-0000663C0000}"/>
    <cellStyle name="Input 34 3 2 2" xfId="21959" xr:uid="{00000000-0005-0000-0000-0000673C0000}"/>
    <cellStyle name="Input 34 3 2 3" xfId="21960" xr:uid="{00000000-0005-0000-0000-0000683C0000}"/>
    <cellStyle name="Input 34 3 3" xfId="21961" xr:uid="{00000000-0005-0000-0000-0000693C0000}"/>
    <cellStyle name="Input 34 3 3 2" xfId="21962" xr:uid="{00000000-0005-0000-0000-00006A3C0000}"/>
    <cellStyle name="Input 34 3 3 3" xfId="21963" xr:uid="{00000000-0005-0000-0000-00006B3C0000}"/>
    <cellStyle name="Input 34 3 4" xfId="21964" xr:uid="{00000000-0005-0000-0000-00006C3C0000}"/>
    <cellStyle name="Input 34 3 5" xfId="21965" xr:uid="{00000000-0005-0000-0000-00006D3C0000}"/>
    <cellStyle name="Input 34 4" xfId="21966" xr:uid="{00000000-0005-0000-0000-00006E3C0000}"/>
    <cellStyle name="Input 34 4 2" xfId="21967" xr:uid="{00000000-0005-0000-0000-00006F3C0000}"/>
    <cellStyle name="Input 34 4 3" xfId="21968" xr:uid="{00000000-0005-0000-0000-0000703C0000}"/>
    <cellStyle name="Input 34 5" xfId="21969" xr:uid="{00000000-0005-0000-0000-0000713C0000}"/>
    <cellStyle name="Input 34 5 2" xfId="21970" xr:uid="{00000000-0005-0000-0000-0000723C0000}"/>
    <cellStyle name="Input 34 6" xfId="21971" xr:uid="{00000000-0005-0000-0000-0000733C0000}"/>
    <cellStyle name="Input 35" xfId="4805" xr:uid="{00000000-0005-0000-0000-0000743C0000}"/>
    <cellStyle name="Input 35 2" xfId="21972" xr:uid="{00000000-0005-0000-0000-0000753C0000}"/>
    <cellStyle name="Input 35 2 2" xfId="21973" xr:uid="{00000000-0005-0000-0000-0000763C0000}"/>
    <cellStyle name="Input 35 2 2 2" xfId="21974" xr:uid="{00000000-0005-0000-0000-0000773C0000}"/>
    <cellStyle name="Input 35 2 2 3" xfId="21975" xr:uid="{00000000-0005-0000-0000-0000783C0000}"/>
    <cellStyle name="Input 35 2 3" xfId="21976" xr:uid="{00000000-0005-0000-0000-0000793C0000}"/>
    <cellStyle name="Input 35 2 4" xfId="21977" xr:uid="{00000000-0005-0000-0000-00007A3C0000}"/>
    <cellStyle name="Input 35 3" xfId="21978" xr:uid="{00000000-0005-0000-0000-00007B3C0000}"/>
    <cellStyle name="Input 35 3 2" xfId="21979" xr:uid="{00000000-0005-0000-0000-00007C3C0000}"/>
    <cellStyle name="Input 35 3 2 2" xfId="21980" xr:uid="{00000000-0005-0000-0000-00007D3C0000}"/>
    <cellStyle name="Input 35 3 2 3" xfId="21981" xr:uid="{00000000-0005-0000-0000-00007E3C0000}"/>
    <cellStyle name="Input 35 3 3" xfId="21982" xr:uid="{00000000-0005-0000-0000-00007F3C0000}"/>
    <cellStyle name="Input 35 3 3 2" xfId="21983" xr:uid="{00000000-0005-0000-0000-0000803C0000}"/>
    <cellStyle name="Input 35 3 3 3" xfId="21984" xr:uid="{00000000-0005-0000-0000-0000813C0000}"/>
    <cellStyle name="Input 35 3 4" xfId="21985" xr:uid="{00000000-0005-0000-0000-0000823C0000}"/>
    <cellStyle name="Input 35 3 5" xfId="21986" xr:uid="{00000000-0005-0000-0000-0000833C0000}"/>
    <cellStyle name="Input 35 4" xfId="21987" xr:uid="{00000000-0005-0000-0000-0000843C0000}"/>
    <cellStyle name="Input 35 4 2" xfId="21988" xr:uid="{00000000-0005-0000-0000-0000853C0000}"/>
    <cellStyle name="Input 35 4 3" xfId="21989" xr:uid="{00000000-0005-0000-0000-0000863C0000}"/>
    <cellStyle name="Input 35 5" xfId="21990" xr:uid="{00000000-0005-0000-0000-0000873C0000}"/>
    <cellStyle name="Input 35 5 2" xfId="21991" xr:uid="{00000000-0005-0000-0000-0000883C0000}"/>
    <cellStyle name="Input 35 6" xfId="21992" xr:uid="{00000000-0005-0000-0000-0000893C0000}"/>
    <cellStyle name="Input 36" xfId="4806" xr:uid="{00000000-0005-0000-0000-00008A3C0000}"/>
    <cellStyle name="Input 36 2" xfId="21993" xr:uid="{00000000-0005-0000-0000-00008B3C0000}"/>
    <cellStyle name="Input 36 2 2" xfId="21994" xr:uid="{00000000-0005-0000-0000-00008C3C0000}"/>
    <cellStyle name="Input 36 2 2 2" xfId="21995" xr:uid="{00000000-0005-0000-0000-00008D3C0000}"/>
    <cellStyle name="Input 36 2 2 3" xfId="21996" xr:uid="{00000000-0005-0000-0000-00008E3C0000}"/>
    <cellStyle name="Input 36 2 3" xfId="21997" xr:uid="{00000000-0005-0000-0000-00008F3C0000}"/>
    <cellStyle name="Input 36 2 4" xfId="21998" xr:uid="{00000000-0005-0000-0000-0000903C0000}"/>
    <cellStyle name="Input 36 3" xfId="21999" xr:uid="{00000000-0005-0000-0000-0000913C0000}"/>
    <cellStyle name="Input 36 3 2" xfId="22000" xr:uid="{00000000-0005-0000-0000-0000923C0000}"/>
    <cellStyle name="Input 36 3 2 2" xfId="22001" xr:uid="{00000000-0005-0000-0000-0000933C0000}"/>
    <cellStyle name="Input 36 3 2 3" xfId="22002" xr:uid="{00000000-0005-0000-0000-0000943C0000}"/>
    <cellStyle name="Input 36 3 3" xfId="22003" xr:uid="{00000000-0005-0000-0000-0000953C0000}"/>
    <cellStyle name="Input 36 3 3 2" xfId="22004" xr:uid="{00000000-0005-0000-0000-0000963C0000}"/>
    <cellStyle name="Input 36 3 3 3" xfId="22005" xr:uid="{00000000-0005-0000-0000-0000973C0000}"/>
    <cellStyle name="Input 36 3 4" xfId="22006" xr:uid="{00000000-0005-0000-0000-0000983C0000}"/>
    <cellStyle name="Input 36 3 5" xfId="22007" xr:uid="{00000000-0005-0000-0000-0000993C0000}"/>
    <cellStyle name="Input 36 4" xfId="22008" xr:uid="{00000000-0005-0000-0000-00009A3C0000}"/>
    <cellStyle name="Input 36 4 2" xfId="22009" xr:uid="{00000000-0005-0000-0000-00009B3C0000}"/>
    <cellStyle name="Input 36 4 3" xfId="22010" xr:uid="{00000000-0005-0000-0000-00009C3C0000}"/>
    <cellStyle name="Input 36 5" xfId="22011" xr:uid="{00000000-0005-0000-0000-00009D3C0000}"/>
    <cellStyle name="Input 36 5 2" xfId="22012" xr:uid="{00000000-0005-0000-0000-00009E3C0000}"/>
    <cellStyle name="Input 36 6" xfId="22013" xr:uid="{00000000-0005-0000-0000-00009F3C0000}"/>
    <cellStyle name="Input 37" xfId="4807" xr:uid="{00000000-0005-0000-0000-0000A03C0000}"/>
    <cellStyle name="Input 37 2" xfId="22014" xr:uid="{00000000-0005-0000-0000-0000A13C0000}"/>
    <cellStyle name="Input 37 2 2" xfId="22015" xr:uid="{00000000-0005-0000-0000-0000A23C0000}"/>
    <cellStyle name="Input 37 2 2 2" xfId="22016" xr:uid="{00000000-0005-0000-0000-0000A33C0000}"/>
    <cellStyle name="Input 37 2 2 3" xfId="22017" xr:uid="{00000000-0005-0000-0000-0000A43C0000}"/>
    <cellStyle name="Input 37 2 3" xfId="22018" xr:uid="{00000000-0005-0000-0000-0000A53C0000}"/>
    <cellStyle name="Input 37 2 4" xfId="22019" xr:uid="{00000000-0005-0000-0000-0000A63C0000}"/>
    <cellStyle name="Input 37 3" xfId="22020" xr:uid="{00000000-0005-0000-0000-0000A73C0000}"/>
    <cellStyle name="Input 37 3 2" xfId="22021" xr:uid="{00000000-0005-0000-0000-0000A83C0000}"/>
    <cellStyle name="Input 37 3 2 2" xfId="22022" xr:uid="{00000000-0005-0000-0000-0000A93C0000}"/>
    <cellStyle name="Input 37 3 2 3" xfId="22023" xr:uid="{00000000-0005-0000-0000-0000AA3C0000}"/>
    <cellStyle name="Input 37 3 3" xfId="22024" xr:uid="{00000000-0005-0000-0000-0000AB3C0000}"/>
    <cellStyle name="Input 37 3 3 2" xfId="22025" xr:uid="{00000000-0005-0000-0000-0000AC3C0000}"/>
    <cellStyle name="Input 37 3 3 3" xfId="22026" xr:uid="{00000000-0005-0000-0000-0000AD3C0000}"/>
    <cellStyle name="Input 37 3 4" xfId="22027" xr:uid="{00000000-0005-0000-0000-0000AE3C0000}"/>
    <cellStyle name="Input 37 3 5" xfId="22028" xr:uid="{00000000-0005-0000-0000-0000AF3C0000}"/>
    <cellStyle name="Input 37 4" xfId="22029" xr:uid="{00000000-0005-0000-0000-0000B03C0000}"/>
    <cellStyle name="Input 37 4 2" xfId="22030" xr:uid="{00000000-0005-0000-0000-0000B13C0000}"/>
    <cellStyle name="Input 37 4 3" xfId="22031" xr:uid="{00000000-0005-0000-0000-0000B23C0000}"/>
    <cellStyle name="Input 37 5" xfId="22032" xr:uid="{00000000-0005-0000-0000-0000B33C0000}"/>
    <cellStyle name="Input 37 5 2" xfId="22033" xr:uid="{00000000-0005-0000-0000-0000B43C0000}"/>
    <cellStyle name="Input 37 6" xfId="22034" xr:uid="{00000000-0005-0000-0000-0000B53C0000}"/>
    <cellStyle name="Input 38" xfId="4808" xr:uid="{00000000-0005-0000-0000-0000B63C0000}"/>
    <cellStyle name="Input 38 2" xfId="22035" xr:uid="{00000000-0005-0000-0000-0000B73C0000}"/>
    <cellStyle name="Input 38 2 2" xfId="22036" xr:uid="{00000000-0005-0000-0000-0000B83C0000}"/>
    <cellStyle name="Input 38 2 2 2" xfId="22037" xr:uid="{00000000-0005-0000-0000-0000B93C0000}"/>
    <cellStyle name="Input 38 2 2 3" xfId="22038" xr:uid="{00000000-0005-0000-0000-0000BA3C0000}"/>
    <cellStyle name="Input 38 2 3" xfId="22039" xr:uid="{00000000-0005-0000-0000-0000BB3C0000}"/>
    <cellStyle name="Input 38 2 4" xfId="22040" xr:uid="{00000000-0005-0000-0000-0000BC3C0000}"/>
    <cellStyle name="Input 38 3" xfId="22041" xr:uid="{00000000-0005-0000-0000-0000BD3C0000}"/>
    <cellStyle name="Input 38 3 2" xfId="22042" xr:uid="{00000000-0005-0000-0000-0000BE3C0000}"/>
    <cellStyle name="Input 38 3 2 2" xfId="22043" xr:uid="{00000000-0005-0000-0000-0000BF3C0000}"/>
    <cellStyle name="Input 38 3 2 3" xfId="22044" xr:uid="{00000000-0005-0000-0000-0000C03C0000}"/>
    <cellStyle name="Input 38 3 3" xfId="22045" xr:uid="{00000000-0005-0000-0000-0000C13C0000}"/>
    <cellStyle name="Input 38 3 3 2" xfId="22046" xr:uid="{00000000-0005-0000-0000-0000C23C0000}"/>
    <cellStyle name="Input 38 3 3 3" xfId="22047" xr:uid="{00000000-0005-0000-0000-0000C33C0000}"/>
    <cellStyle name="Input 38 3 4" xfId="22048" xr:uid="{00000000-0005-0000-0000-0000C43C0000}"/>
    <cellStyle name="Input 38 3 5" xfId="22049" xr:uid="{00000000-0005-0000-0000-0000C53C0000}"/>
    <cellStyle name="Input 38 4" xfId="22050" xr:uid="{00000000-0005-0000-0000-0000C63C0000}"/>
    <cellStyle name="Input 38 4 2" xfId="22051" xr:uid="{00000000-0005-0000-0000-0000C73C0000}"/>
    <cellStyle name="Input 38 4 3" xfId="22052" xr:uid="{00000000-0005-0000-0000-0000C83C0000}"/>
    <cellStyle name="Input 38 5" xfId="22053" xr:uid="{00000000-0005-0000-0000-0000C93C0000}"/>
    <cellStyle name="Input 38 5 2" xfId="22054" xr:uid="{00000000-0005-0000-0000-0000CA3C0000}"/>
    <cellStyle name="Input 38 6" xfId="22055" xr:uid="{00000000-0005-0000-0000-0000CB3C0000}"/>
    <cellStyle name="Input 39" xfId="4809" xr:uid="{00000000-0005-0000-0000-0000CC3C0000}"/>
    <cellStyle name="Input 39 2" xfId="22056" xr:uid="{00000000-0005-0000-0000-0000CD3C0000}"/>
    <cellStyle name="Input 39 2 2" xfId="22057" xr:uid="{00000000-0005-0000-0000-0000CE3C0000}"/>
    <cellStyle name="Input 39 2 2 2" xfId="22058" xr:uid="{00000000-0005-0000-0000-0000CF3C0000}"/>
    <cellStyle name="Input 39 2 2 3" xfId="22059" xr:uid="{00000000-0005-0000-0000-0000D03C0000}"/>
    <cellStyle name="Input 39 2 3" xfId="22060" xr:uid="{00000000-0005-0000-0000-0000D13C0000}"/>
    <cellStyle name="Input 39 2 4" xfId="22061" xr:uid="{00000000-0005-0000-0000-0000D23C0000}"/>
    <cellStyle name="Input 39 3" xfId="22062" xr:uid="{00000000-0005-0000-0000-0000D33C0000}"/>
    <cellStyle name="Input 39 3 2" xfId="22063" xr:uid="{00000000-0005-0000-0000-0000D43C0000}"/>
    <cellStyle name="Input 39 3 2 2" xfId="22064" xr:uid="{00000000-0005-0000-0000-0000D53C0000}"/>
    <cellStyle name="Input 39 3 2 3" xfId="22065" xr:uid="{00000000-0005-0000-0000-0000D63C0000}"/>
    <cellStyle name="Input 39 3 3" xfId="22066" xr:uid="{00000000-0005-0000-0000-0000D73C0000}"/>
    <cellStyle name="Input 39 3 3 2" xfId="22067" xr:uid="{00000000-0005-0000-0000-0000D83C0000}"/>
    <cellStyle name="Input 39 3 3 3" xfId="22068" xr:uid="{00000000-0005-0000-0000-0000D93C0000}"/>
    <cellStyle name="Input 39 3 4" xfId="22069" xr:uid="{00000000-0005-0000-0000-0000DA3C0000}"/>
    <cellStyle name="Input 39 3 5" xfId="22070" xr:uid="{00000000-0005-0000-0000-0000DB3C0000}"/>
    <cellStyle name="Input 39 4" xfId="22071" xr:uid="{00000000-0005-0000-0000-0000DC3C0000}"/>
    <cellStyle name="Input 39 4 2" xfId="22072" xr:uid="{00000000-0005-0000-0000-0000DD3C0000}"/>
    <cellStyle name="Input 39 4 3" xfId="22073" xr:uid="{00000000-0005-0000-0000-0000DE3C0000}"/>
    <cellStyle name="Input 39 5" xfId="22074" xr:uid="{00000000-0005-0000-0000-0000DF3C0000}"/>
    <cellStyle name="Input 39 5 2" xfId="22075" xr:uid="{00000000-0005-0000-0000-0000E03C0000}"/>
    <cellStyle name="Input 39 6" xfId="22076" xr:uid="{00000000-0005-0000-0000-0000E13C0000}"/>
    <cellStyle name="Input 4" xfId="387" xr:uid="{00000000-0005-0000-0000-0000E23C0000}"/>
    <cellStyle name="Input 4 2" xfId="4810" xr:uid="{00000000-0005-0000-0000-0000E33C0000}"/>
    <cellStyle name="Input 4 2 2" xfId="22077" xr:uid="{00000000-0005-0000-0000-0000E43C0000}"/>
    <cellStyle name="Input 4 2 2 2" xfId="22078" xr:uid="{00000000-0005-0000-0000-0000E53C0000}"/>
    <cellStyle name="Input 4 2 2 2 2" xfId="22079" xr:uid="{00000000-0005-0000-0000-0000E63C0000}"/>
    <cellStyle name="Input 4 2 2 2 3" xfId="22080" xr:uid="{00000000-0005-0000-0000-0000E73C0000}"/>
    <cellStyle name="Input 4 2 2 3" xfId="22081" xr:uid="{00000000-0005-0000-0000-0000E83C0000}"/>
    <cellStyle name="Input 4 2 2 4" xfId="22082" xr:uid="{00000000-0005-0000-0000-0000E93C0000}"/>
    <cellStyle name="Input 4 2 3" xfId="22083" xr:uid="{00000000-0005-0000-0000-0000EA3C0000}"/>
    <cellStyle name="Input 4 2 3 2" xfId="22084" xr:uid="{00000000-0005-0000-0000-0000EB3C0000}"/>
    <cellStyle name="Input 4 2 3 2 2" xfId="22085" xr:uid="{00000000-0005-0000-0000-0000EC3C0000}"/>
    <cellStyle name="Input 4 2 3 2 3" xfId="22086" xr:uid="{00000000-0005-0000-0000-0000ED3C0000}"/>
    <cellStyle name="Input 4 2 3 3" xfId="22087" xr:uid="{00000000-0005-0000-0000-0000EE3C0000}"/>
    <cellStyle name="Input 4 2 3 3 2" xfId="22088" xr:uid="{00000000-0005-0000-0000-0000EF3C0000}"/>
    <cellStyle name="Input 4 2 3 3 3" xfId="22089" xr:uid="{00000000-0005-0000-0000-0000F03C0000}"/>
    <cellStyle name="Input 4 2 3 4" xfId="22090" xr:uid="{00000000-0005-0000-0000-0000F13C0000}"/>
    <cellStyle name="Input 4 2 3 5" xfId="22091" xr:uid="{00000000-0005-0000-0000-0000F23C0000}"/>
    <cellStyle name="Input 4 2 4" xfId="22092" xr:uid="{00000000-0005-0000-0000-0000F33C0000}"/>
    <cellStyle name="Input 4 2 4 2" xfId="22093" xr:uid="{00000000-0005-0000-0000-0000F43C0000}"/>
    <cellStyle name="Input 4 2 4 3" xfId="22094" xr:uid="{00000000-0005-0000-0000-0000F53C0000}"/>
    <cellStyle name="Input 4 2 5" xfId="22095" xr:uid="{00000000-0005-0000-0000-0000F63C0000}"/>
    <cellStyle name="Input 4 2 5 2" xfId="22096" xr:uid="{00000000-0005-0000-0000-0000F73C0000}"/>
    <cellStyle name="Input 4 2 6" xfId="22097" xr:uid="{00000000-0005-0000-0000-0000F83C0000}"/>
    <cellStyle name="Input 4 3" xfId="4811" xr:uid="{00000000-0005-0000-0000-0000F93C0000}"/>
    <cellStyle name="Input 4 3 2" xfId="22098" xr:uid="{00000000-0005-0000-0000-0000FA3C0000}"/>
    <cellStyle name="Input 4 3 2 2" xfId="22099" xr:uid="{00000000-0005-0000-0000-0000FB3C0000}"/>
    <cellStyle name="Input 4 3 2 2 2" xfId="22100" xr:uid="{00000000-0005-0000-0000-0000FC3C0000}"/>
    <cellStyle name="Input 4 3 2 2 3" xfId="22101" xr:uid="{00000000-0005-0000-0000-0000FD3C0000}"/>
    <cellStyle name="Input 4 3 2 3" xfId="22102" xr:uid="{00000000-0005-0000-0000-0000FE3C0000}"/>
    <cellStyle name="Input 4 3 2 4" xfId="22103" xr:uid="{00000000-0005-0000-0000-0000FF3C0000}"/>
    <cellStyle name="Input 4 3 3" xfId="22104" xr:uid="{00000000-0005-0000-0000-0000003D0000}"/>
    <cellStyle name="Input 4 3 3 2" xfId="22105" xr:uid="{00000000-0005-0000-0000-0000013D0000}"/>
    <cellStyle name="Input 4 3 3 2 2" xfId="22106" xr:uid="{00000000-0005-0000-0000-0000023D0000}"/>
    <cellStyle name="Input 4 3 3 2 3" xfId="22107" xr:uid="{00000000-0005-0000-0000-0000033D0000}"/>
    <cellStyle name="Input 4 3 3 3" xfId="22108" xr:uid="{00000000-0005-0000-0000-0000043D0000}"/>
    <cellStyle name="Input 4 3 3 3 2" xfId="22109" xr:uid="{00000000-0005-0000-0000-0000053D0000}"/>
    <cellStyle name="Input 4 3 3 3 3" xfId="22110" xr:uid="{00000000-0005-0000-0000-0000063D0000}"/>
    <cellStyle name="Input 4 3 3 4" xfId="22111" xr:uid="{00000000-0005-0000-0000-0000073D0000}"/>
    <cellStyle name="Input 4 3 3 5" xfId="22112" xr:uid="{00000000-0005-0000-0000-0000083D0000}"/>
    <cellStyle name="Input 4 3 4" xfId="22113" xr:uid="{00000000-0005-0000-0000-0000093D0000}"/>
    <cellStyle name="Input 4 3 4 2" xfId="22114" xr:uid="{00000000-0005-0000-0000-00000A3D0000}"/>
    <cellStyle name="Input 4 3 4 3" xfId="22115" xr:uid="{00000000-0005-0000-0000-00000B3D0000}"/>
    <cellStyle name="Input 4 3 5" xfId="22116" xr:uid="{00000000-0005-0000-0000-00000C3D0000}"/>
    <cellStyle name="Input 4 3 5 2" xfId="22117" xr:uid="{00000000-0005-0000-0000-00000D3D0000}"/>
    <cellStyle name="Input 4 3 6" xfId="22118" xr:uid="{00000000-0005-0000-0000-00000E3D0000}"/>
    <cellStyle name="Input 4 4" xfId="22119" xr:uid="{00000000-0005-0000-0000-00000F3D0000}"/>
    <cellStyle name="Input 4 4 2" xfId="22120" xr:uid="{00000000-0005-0000-0000-0000103D0000}"/>
    <cellStyle name="Input 4 4 2 2" xfId="22121" xr:uid="{00000000-0005-0000-0000-0000113D0000}"/>
    <cellStyle name="Input 4 4 2 3" xfId="22122" xr:uid="{00000000-0005-0000-0000-0000123D0000}"/>
    <cellStyle name="Input 4 4 3" xfId="22123" xr:uid="{00000000-0005-0000-0000-0000133D0000}"/>
    <cellStyle name="Input 4 4 4" xfId="22124" xr:uid="{00000000-0005-0000-0000-0000143D0000}"/>
    <cellStyle name="Input 4 5" xfId="22125" xr:uid="{00000000-0005-0000-0000-0000153D0000}"/>
    <cellStyle name="Input 4 5 2" xfId="22126" xr:uid="{00000000-0005-0000-0000-0000163D0000}"/>
    <cellStyle name="Input 4 5 2 2" xfId="22127" xr:uid="{00000000-0005-0000-0000-0000173D0000}"/>
    <cellStyle name="Input 4 5 2 3" xfId="22128" xr:uid="{00000000-0005-0000-0000-0000183D0000}"/>
    <cellStyle name="Input 4 5 3" xfId="22129" xr:uid="{00000000-0005-0000-0000-0000193D0000}"/>
    <cellStyle name="Input 4 5 3 2" xfId="22130" xr:uid="{00000000-0005-0000-0000-00001A3D0000}"/>
    <cellStyle name="Input 4 5 3 3" xfId="22131" xr:uid="{00000000-0005-0000-0000-00001B3D0000}"/>
    <cellStyle name="Input 4 5 4" xfId="22132" xr:uid="{00000000-0005-0000-0000-00001C3D0000}"/>
    <cellStyle name="Input 4 5 5" xfId="22133" xr:uid="{00000000-0005-0000-0000-00001D3D0000}"/>
    <cellStyle name="Input 4 6" xfId="22134" xr:uid="{00000000-0005-0000-0000-00001E3D0000}"/>
    <cellStyle name="Input 4 6 2" xfId="22135" xr:uid="{00000000-0005-0000-0000-00001F3D0000}"/>
    <cellStyle name="Input 4 6 3" xfId="22136" xr:uid="{00000000-0005-0000-0000-0000203D0000}"/>
    <cellStyle name="Input 4 7" xfId="22137" xr:uid="{00000000-0005-0000-0000-0000213D0000}"/>
    <cellStyle name="Input 4 7 2" xfId="22138" xr:uid="{00000000-0005-0000-0000-0000223D0000}"/>
    <cellStyle name="Input 4 8" xfId="22139" xr:uid="{00000000-0005-0000-0000-0000233D0000}"/>
    <cellStyle name="Input 4_Sales Schedule" xfId="22140" xr:uid="{00000000-0005-0000-0000-0000243D0000}"/>
    <cellStyle name="Input 40" xfId="4812" xr:uid="{00000000-0005-0000-0000-0000253D0000}"/>
    <cellStyle name="Input 40 2" xfId="22141" xr:uid="{00000000-0005-0000-0000-0000263D0000}"/>
    <cellStyle name="Input 40 2 2" xfId="22142" xr:uid="{00000000-0005-0000-0000-0000273D0000}"/>
    <cellStyle name="Input 40 2 2 2" xfId="22143" xr:uid="{00000000-0005-0000-0000-0000283D0000}"/>
    <cellStyle name="Input 40 2 2 3" xfId="22144" xr:uid="{00000000-0005-0000-0000-0000293D0000}"/>
    <cellStyle name="Input 40 2 3" xfId="22145" xr:uid="{00000000-0005-0000-0000-00002A3D0000}"/>
    <cellStyle name="Input 40 2 4" xfId="22146" xr:uid="{00000000-0005-0000-0000-00002B3D0000}"/>
    <cellStyle name="Input 40 3" xfId="22147" xr:uid="{00000000-0005-0000-0000-00002C3D0000}"/>
    <cellStyle name="Input 40 3 2" xfId="22148" xr:uid="{00000000-0005-0000-0000-00002D3D0000}"/>
    <cellStyle name="Input 40 3 2 2" xfId="22149" xr:uid="{00000000-0005-0000-0000-00002E3D0000}"/>
    <cellStyle name="Input 40 3 2 3" xfId="22150" xr:uid="{00000000-0005-0000-0000-00002F3D0000}"/>
    <cellStyle name="Input 40 3 3" xfId="22151" xr:uid="{00000000-0005-0000-0000-0000303D0000}"/>
    <cellStyle name="Input 40 3 3 2" xfId="22152" xr:uid="{00000000-0005-0000-0000-0000313D0000}"/>
    <cellStyle name="Input 40 3 3 3" xfId="22153" xr:uid="{00000000-0005-0000-0000-0000323D0000}"/>
    <cellStyle name="Input 40 3 4" xfId="22154" xr:uid="{00000000-0005-0000-0000-0000333D0000}"/>
    <cellStyle name="Input 40 3 5" xfId="22155" xr:uid="{00000000-0005-0000-0000-0000343D0000}"/>
    <cellStyle name="Input 40 4" xfId="22156" xr:uid="{00000000-0005-0000-0000-0000353D0000}"/>
    <cellStyle name="Input 40 4 2" xfId="22157" xr:uid="{00000000-0005-0000-0000-0000363D0000}"/>
    <cellStyle name="Input 40 4 3" xfId="22158" xr:uid="{00000000-0005-0000-0000-0000373D0000}"/>
    <cellStyle name="Input 40 5" xfId="22159" xr:uid="{00000000-0005-0000-0000-0000383D0000}"/>
    <cellStyle name="Input 40 5 2" xfId="22160" xr:uid="{00000000-0005-0000-0000-0000393D0000}"/>
    <cellStyle name="Input 40 6" xfId="22161" xr:uid="{00000000-0005-0000-0000-00003A3D0000}"/>
    <cellStyle name="Input 41" xfId="4813" xr:uid="{00000000-0005-0000-0000-00003B3D0000}"/>
    <cellStyle name="Input 41 2" xfId="22162" xr:uid="{00000000-0005-0000-0000-00003C3D0000}"/>
    <cellStyle name="Input 41 2 2" xfId="22163" xr:uid="{00000000-0005-0000-0000-00003D3D0000}"/>
    <cellStyle name="Input 41 2 2 2" xfId="22164" xr:uid="{00000000-0005-0000-0000-00003E3D0000}"/>
    <cellStyle name="Input 41 2 2 3" xfId="22165" xr:uid="{00000000-0005-0000-0000-00003F3D0000}"/>
    <cellStyle name="Input 41 2 3" xfId="22166" xr:uid="{00000000-0005-0000-0000-0000403D0000}"/>
    <cellStyle name="Input 41 2 4" xfId="22167" xr:uid="{00000000-0005-0000-0000-0000413D0000}"/>
    <cellStyle name="Input 41 3" xfId="22168" xr:uid="{00000000-0005-0000-0000-0000423D0000}"/>
    <cellStyle name="Input 41 3 2" xfId="22169" xr:uid="{00000000-0005-0000-0000-0000433D0000}"/>
    <cellStyle name="Input 41 3 2 2" xfId="22170" xr:uid="{00000000-0005-0000-0000-0000443D0000}"/>
    <cellStyle name="Input 41 3 2 3" xfId="22171" xr:uid="{00000000-0005-0000-0000-0000453D0000}"/>
    <cellStyle name="Input 41 3 3" xfId="22172" xr:uid="{00000000-0005-0000-0000-0000463D0000}"/>
    <cellStyle name="Input 41 3 3 2" xfId="22173" xr:uid="{00000000-0005-0000-0000-0000473D0000}"/>
    <cellStyle name="Input 41 3 3 3" xfId="22174" xr:uid="{00000000-0005-0000-0000-0000483D0000}"/>
    <cellStyle name="Input 41 3 4" xfId="22175" xr:uid="{00000000-0005-0000-0000-0000493D0000}"/>
    <cellStyle name="Input 41 3 5" xfId="22176" xr:uid="{00000000-0005-0000-0000-00004A3D0000}"/>
    <cellStyle name="Input 41 4" xfId="22177" xr:uid="{00000000-0005-0000-0000-00004B3D0000}"/>
    <cellStyle name="Input 41 4 2" xfId="22178" xr:uid="{00000000-0005-0000-0000-00004C3D0000}"/>
    <cellStyle name="Input 41 4 3" xfId="22179" xr:uid="{00000000-0005-0000-0000-00004D3D0000}"/>
    <cellStyle name="Input 41 5" xfId="22180" xr:uid="{00000000-0005-0000-0000-00004E3D0000}"/>
    <cellStyle name="Input 41 5 2" xfId="22181" xr:uid="{00000000-0005-0000-0000-00004F3D0000}"/>
    <cellStyle name="Input 41 6" xfId="22182" xr:uid="{00000000-0005-0000-0000-0000503D0000}"/>
    <cellStyle name="Input 42" xfId="4814" xr:uid="{00000000-0005-0000-0000-0000513D0000}"/>
    <cellStyle name="Input 42 2" xfId="22183" xr:uid="{00000000-0005-0000-0000-0000523D0000}"/>
    <cellStyle name="Input 42 2 2" xfId="22184" xr:uid="{00000000-0005-0000-0000-0000533D0000}"/>
    <cellStyle name="Input 42 2 2 2" xfId="22185" xr:uid="{00000000-0005-0000-0000-0000543D0000}"/>
    <cellStyle name="Input 42 2 2 3" xfId="22186" xr:uid="{00000000-0005-0000-0000-0000553D0000}"/>
    <cellStyle name="Input 42 2 3" xfId="22187" xr:uid="{00000000-0005-0000-0000-0000563D0000}"/>
    <cellStyle name="Input 42 2 4" xfId="22188" xr:uid="{00000000-0005-0000-0000-0000573D0000}"/>
    <cellStyle name="Input 42 3" xfId="22189" xr:uid="{00000000-0005-0000-0000-0000583D0000}"/>
    <cellStyle name="Input 42 3 2" xfId="22190" xr:uid="{00000000-0005-0000-0000-0000593D0000}"/>
    <cellStyle name="Input 42 3 2 2" xfId="22191" xr:uid="{00000000-0005-0000-0000-00005A3D0000}"/>
    <cellStyle name="Input 42 3 2 3" xfId="22192" xr:uid="{00000000-0005-0000-0000-00005B3D0000}"/>
    <cellStyle name="Input 42 3 3" xfId="22193" xr:uid="{00000000-0005-0000-0000-00005C3D0000}"/>
    <cellStyle name="Input 42 3 3 2" xfId="22194" xr:uid="{00000000-0005-0000-0000-00005D3D0000}"/>
    <cellStyle name="Input 42 3 3 3" xfId="22195" xr:uid="{00000000-0005-0000-0000-00005E3D0000}"/>
    <cellStyle name="Input 42 3 4" xfId="22196" xr:uid="{00000000-0005-0000-0000-00005F3D0000}"/>
    <cellStyle name="Input 42 3 5" xfId="22197" xr:uid="{00000000-0005-0000-0000-0000603D0000}"/>
    <cellStyle name="Input 42 4" xfId="22198" xr:uid="{00000000-0005-0000-0000-0000613D0000}"/>
    <cellStyle name="Input 42 4 2" xfId="22199" xr:uid="{00000000-0005-0000-0000-0000623D0000}"/>
    <cellStyle name="Input 42 4 3" xfId="22200" xr:uid="{00000000-0005-0000-0000-0000633D0000}"/>
    <cellStyle name="Input 42 5" xfId="22201" xr:uid="{00000000-0005-0000-0000-0000643D0000}"/>
    <cellStyle name="Input 42 5 2" xfId="22202" xr:uid="{00000000-0005-0000-0000-0000653D0000}"/>
    <cellStyle name="Input 42 6" xfId="22203" xr:uid="{00000000-0005-0000-0000-0000663D0000}"/>
    <cellStyle name="Input 43" xfId="4815" xr:uid="{00000000-0005-0000-0000-0000673D0000}"/>
    <cellStyle name="Input 43 2" xfId="22204" xr:uid="{00000000-0005-0000-0000-0000683D0000}"/>
    <cellStyle name="Input 43 2 2" xfId="22205" xr:uid="{00000000-0005-0000-0000-0000693D0000}"/>
    <cellStyle name="Input 43 2 2 2" xfId="22206" xr:uid="{00000000-0005-0000-0000-00006A3D0000}"/>
    <cellStyle name="Input 43 2 2 3" xfId="22207" xr:uid="{00000000-0005-0000-0000-00006B3D0000}"/>
    <cellStyle name="Input 43 2 3" xfId="22208" xr:uid="{00000000-0005-0000-0000-00006C3D0000}"/>
    <cellStyle name="Input 43 2 4" xfId="22209" xr:uid="{00000000-0005-0000-0000-00006D3D0000}"/>
    <cellStyle name="Input 43 3" xfId="22210" xr:uid="{00000000-0005-0000-0000-00006E3D0000}"/>
    <cellStyle name="Input 43 3 2" xfId="22211" xr:uid="{00000000-0005-0000-0000-00006F3D0000}"/>
    <cellStyle name="Input 43 3 2 2" xfId="22212" xr:uid="{00000000-0005-0000-0000-0000703D0000}"/>
    <cellStyle name="Input 43 3 2 3" xfId="22213" xr:uid="{00000000-0005-0000-0000-0000713D0000}"/>
    <cellStyle name="Input 43 3 3" xfId="22214" xr:uid="{00000000-0005-0000-0000-0000723D0000}"/>
    <cellStyle name="Input 43 3 3 2" xfId="22215" xr:uid="{00000000-0005-0000-0000-0000733D0000}"/>
    <cellStyle name="Input 43 3 3 3" xfId="22216" xr:uid="{00000000-0005-0000-0000-0000743D0000}"/>
    <cellStyle name="Input 43 3 4" xfId="22217" xr:uid="{00000000-0005-0000-0000-0000753D0000}"/>
    <cellStyle name="Input 43 3 5" xfId="22218" xr:uid="{00000000-0005-0000-0000-0000763D0000}"/>
    <cellStyle name="Input 43 4" xfId="22219" xr:uid="{00000000-0005-0000-0000-0000773D0000}"/>
    <cellStyle name="Input 43 4 2" xfId="22220" xr:uid="{00000000-0005-0000-0000-0000783D0000}"/>
    <cellStyle name="Input 43 4 3" xfId="22221" xr:uid="{00000000-0005-0000-0000-0000793D0000}"/>
    <cellStyle name="Input 43 5" xfId="22222" xr:uid="{00000000-0005-0000-0000-00007A3D0000}"/>
    <cellStyle name="Input 43 5 2" xfId="22223" xr:uid="{00000000-0005-0000-0000-00007B3D0000}"/>
    <cellStyle name="Input 43 6" xfId="22224" xr:uid="{00000000-0005-0000-0000-00007C3D0000}"/>
    <cellStyle name="Input 44" xfId="4816" xr:uid="{00000000-0005-0000-0000-00007D3D0000}"/>
    <cellStyle name="Input 44 2" xfId="22225" xr:uid="{00000000-0005-0000-0000-00007E3D0000}"/>
    <cellStyle name="Input 44 2 2" xfId="22226" xr:uid="{00000000-0005-0000-0000-00007F3D0000}"/>
    <cellStyle name="Input 44 2 2 2" xfId="22227" xr:uid="{00000000-0005-0000-0000-0000803D0000}"/>
    <cellStyle name="Input 44 2 2 3" xfId="22228" xr:uid="{00000000-0005-0000-0000-0000813D0000}"/>
    <cellStyle name="Input 44 2 3" xfId="22229" xr:uid="{00000000-0005-0000-0000-0000823D0000}"/>
    <cellStyle name="Input 44 2 4" xfId="22230" xr:uid="{00000000-0005-0000-0000-0000833D0000}"/>
    <cellStyle name="Input 44 3" xfId="22231" xr:uid="{00000000-0005-0000-0000-0000843D0000}"/>
    <cellStyle name="Input 44 3 2" xfId="22232" xr:uid="{00000000-0005-0000-0000-0000853D0000}"/>
    <cellStyle name="Input 44 3 2 2" xfId="22233" xr:uid="{00000000-0005-0000-0000-0000863D0000}"/>
    <cellStyle name="Input 44 3 2 3" xfId="22234" xr:uid="{00000000-0005-0000-0000-0000873D0000}"/>
    <cellStyle name="Input 44 3 3" xfId="22235" xr:uid="{00000000-0005-0000-0000-0000883D0000}"/>
    <cellStyle name="Input 44 3 3 2" xfId="22236" xr:uid="{00000000-0005-0000-0000-0000893D0000}"/>
    <cellStyle name="Input 44 3 3 3" xfId="22237" xr:uid="{00000000-0005-0000-0000-00008A3D0000}"/>
    <cellStyle name="Input 44 3 4" xfId="22238" xr:uid="{00000000-0005-0000-0000-00008B3D0000}"/>
    <cellStyle name="Input 44 3 5" xfId="22239" xr:uid="{00000000-0005-0000-0000-00008C3D0000}"/>
    <cellStyle name="Input 44 4" xfId="22240" xr:uid="{00000000-0005-0000-0000-00008D3D0000}"/>
    <cellStyle name="Input 44 4 2" xfId="22241" xr:uid="{00000000-0005-0000-0000-00008E3D0000}"/>
    <cellStyle name="Input 44 4 3" xfId="22242" xr:uid="{00000000-0005-0000-0000-00008F3D0000}"/>
    <cellStyle name="Input 44 5" xfId="22243" xr:uid="{00000000-0005-0000-0000-0000903D0000}"/>
    <cellStyle name="Input 44 5 2" xfId="22244" xr:uid="{00000000-0005-0000-0000-0000913D0000}"/>
    <cellStyle name="Input 44 6" xfId="22245" xr:uid="{00000000-0005-0000-0000-0000923D0000}"/>
    <cellStyle name="Input 45" xfId="4817" xr:uid="{00000000-0005-0000-0000-0000933D0000}"/>
    <cellStyle name="Input 45 2" xfId="22246" xr:uid="{00000000-0005-0000-0000-0000943D0000}"/>
    <cellStyle name="Input 45 2 2" xfId="22247" xr:uid="{00000000-0005-0000-0000-0000953D0000}"/>
    <cellStyle name="Input 45 2 2 2" xfId="22248" xr:uid="{00000000-0005-0000-0000-0000963D0000}"/>
    <cellStyle name="Input 45 2 2 3" xfId="22249" xr:uid="{00000000-0005-0000-0000-0000973D0000}"/>
    <cellStyle name="Input 45 2 3" xfId="22250" xr:uid="{00000000-0005-0000-0000-0000983D0000}"/>
    <cellStyle name="Input 45 2 4" xfId="22251" xr:uid="{00000000-0005-0000-0000-0000993D0000}"/>
    <cellStyle name="Input 45 3" xfId="22252" xr:uid="{00000000-0005-0000-0000-00009A3D0000}"/>
    <cellStyle name="Input 45 3 2" xfId="22253" xr:uid="{00000000-0005-0000-0000-00009B3D0000}"/>
    <cellStyle name="Input 45 3 2 2" xfId="22254" xr:uid="{00000000-0005-0000-0000-00009C3D0000}"/>
    <cellStyle name="Input 45 3 2 3" xfId="22255" xr:uid="{00000000-0005-0000-0000-00009D3D0000}"/>
    <cellStyle name="Input 45 3 3" xfId="22256" xr:uid="{00000000-0005-0000-0000-00009E3D0000}"/>
    <cellStyle name="Input 45 3 3 2" xfId="22257" xr:uid="{00000000-0005-0000-0000-00009F3D0000}"/>
    <cellStyle name="Input 45 3 3 3" xfId="22258" xr:uid="{00000000-0005-0000-0000-0000A03D0000}"/>
    <cellStyle name="Input 45 3 4" xfId="22259" xr:uid="{00000000-0005-0000-0000-0000A13D0000}"/>
    <cellStyle name="Input 45 3 5" xfId="22260" xr:uid="{00000000-0005-0000-0000-0000A23D0000}"/>
    <cellStyle name="Input 45 4" xfId="22261" xr:uid="{00000000-0005-0000-0000-0000A33D0000}"/>
    <cellStyle name="Input 45 4 2" xfId="22262" xr:uid="{00000000-0005-0000-0000-0000A43D0000}"/>
    <cellStyle name="Input 45 4 3" xfId="22263" xr:uid="{00000000-0005-0000-0000-0000A53D0000}"/>
    <cellStyle name="Input 45 5" xfId="22264" xr:uid="{00000000-0005-0000-0000-0000A63D0000}"/>
    <cellStyle name="Input 45 5 2" xfId="22265" xr:uid="{00000000-0005-0000-0000-0000A73D0000}"/>
    <cellStyle name="Input 45 6" xfId="22266" xr:uid="{00000000-0005-0000-0000-0000A83D0000}"/>
    <cellStyle name="Input 46" xfId="4818" xr:uid="{00000000-0005-0000-0000-0000A93D0000}"/>
    <cellStyle name="Input 46 2" xfId="22267" xr:uid="{00000000-0005-0000-0000-0000AA3D0000}"/>
    <cellStyle name="Input 46 2 2" xfId="22268" xr:uid="{00000000-0005-0000-0000-0000AB3D0000}"/>
    <cellStyle name="Input 46 2 2 2" xfId="22269" xr:uid="{00000000-0005-0000-0000-0000AC3D0000}"/>
    <cellStyle name="Input 46 2 2 3" xfId="22270" xr:uid="{00000000-0005-0000-0000-0000AD3D0000}"/>
    <cellStyle name="Input 46 2 3" xfId="22271" xr:uid="{00000000-0005-0000-0000-0000AE3D0000}"/>
    <cellStyle name="Input 46 2 4" xfId="22272" xr:uid="{00000000-0005-0000-0000-0000AF3D0000}"/>
    <cellStyle name="Input 46 3" xfId="22273" xr:uid="{00000000-0005-0000-0000-0000B03D0000}"/>
    <cellStyle name="Input 46 3 2" xfId="22274" xr:uid="{00000000-0005-0000-0000-0000B13D0000}"/>
    <cellStyle name="Input 46 3 2 2" xfId="22275" xr:uid="{00000000-0005-0000-0000-0000B23D0000}"/>
    <cellStyle name="Input 46 3 2 3" xfId="22276" xr:uid="{00000000-0005-0000-0000-0000B33D0000}"/>
    <cellStyle name="Input 46 3 3" xfId="22277" xr:uid="{00000000-0005-0000-0000-0000B43D0000}"/>
    <cellStyle name="Input 46 3 3 2" xfId="22278" xr:uid="{00000000-0005-0000-0000-0000B53D0000}"/>
    <cellStyle name="Input 46 3 3 3" xfId="22279" xr:uid="{00000000-0005-0000-0000-0000B63D0000}"/>
    <cellStyle name="Input 46 3 4" xfId="22280" xr:uid="{00000000-0005-0000-0000-0000B73D0000}"/>
    <cellStyle name="Input 46 3 5" xfId="22281" xr:uid="{00000000-0005-0000-0000-0000B83D0000}"/>
    <cellStyle name="Input 46 4" xfId="22282" xr:uid="{00000000-0005-0000-0000-0000B93D0000}"/>
    <cellStyle name="Input 46 4 2" xfId="22283" xr:uid="{00000000-0005-0000-0000-0000BA3D0000}"/>
    <cellStyle name="Input 46 4 3" xfId="22284" xr:uid="{00000000-0005-0000-0000-0000BB3D0000}"/>
    <cellStyle name="Input 46 5" xfId="22285" xr:uid="{00000000-0005-0000-0000-0000BC3D0000}"/>
    <cellStyle name="Input 46 5 2" xfId="22286" xr:uid="{00000000-0005-0000-0000-0000BD3D0000}"/>
    <cellStyle name="Input 46 6" xfId="22287" xr:uid="{00000000-0005-0000-0000-0000BE3D0000}"/>
    <cellStyle name="Input 47" xfId="4819" xr:uid="{00000000-0005-0000-0000-0000BF3D0000}"/>
    <cellStyle name="Input 47 2" xfId="22288" xr:uid="{00000000-0005-0000-0000-0000C03D0000}"/>
    <cellStyle name="Input 47 2 2" xfId="22289" xr:uid="{00000000-0005-0000-0000-0000C13D0000}"/>
    <cellStyle name="Input 47 2 2 2" xfId="22290" xr:uid="{00000000-0005-0000-0000-0000C23D0000}"/>
    <cellStyle name="Input 47 2 2 3" xfId="22291" xr:uid="{00000000-0005-0000-0000-0000C33D0000}"/>
    <cellStyle name="Input 47 2 3" xfId="22292" xr:uid="{00000000-0005-0000-0000-0000C43D0000}"/>
    <cellStyle name="Input 47 2 4" xfId="22293" xr:uid="{00000000-0005-0000-0000-0000C53D0000}"/>
    <cellStyle name="Input 47 3" xfId="22294" xr:uid="{00000000-0005-0000-0000-0000C63D0000}"/>
    <cellStyle name="Input 47 3 2" xfId="22295" xr:uid="{00000000-0005-0000-0000-0000C73D0000}"/>
    <cellStyle name="Input 47 3 2 2" xfId="22296" xr:uid="{00000000-0005-0000-0000-0000C83D0000}"/>
    <cellStyle name="Input 47 3 2 3" xfId="22297" xr:uid="{00000000-0005-0000-0000-0000C93D0000}"/>
    <cellStyle name="Input 47 3 3" xfId="22298" xr:uid="{00000000-0005-0000-0000-0000CA3D0000}"/>
    <cellStyle name="Input 47 3 3 2" xfId="22299" xr:uid="{00000000-0005-0000-0000-0000CB3D0000}"/>
    <cellStyle name="Input 47 3 3 3" xfId="22300" xr:uid="{00000000-0005-0000-0000-0000CC3D0000}"/>
    <cellStyle name="Input 47 3 4" xfId="22301" xr:uid="{00000000-0005-0000-0000-0000CD3D0000}"/>
    <cellStyle name="Input 47 3 5" xfId="22302" xr:uid="{00000000-0005-0000-0000-0000CE3D0000}"/>
    <cellStyle name="Input 47 4" xfId="22303" xr:uid="{00000000-0005-0000-0000-0000CF3D0000}"/>
    <cellStyle name="Input 47 4 2" xfId="22304" xr:uid="{00000000-0005-0000-0000-0000D03D0000}"/>
    <cellStyle name="Input 47 4 3" xfId="22305" xr:uid="{00000000-0005-0000-0000-0000D13D0000}"/>
    <cellStyle name="Input 47 5" xfId="22306" xr:uid="{00000000-0005-0000-0000-0000D23D0000}"/>
    <cellStyle name="Input 47 5 2" xfId="22307" xr:uid="{00000000-0005-0000-0000-0000D33D0000}"/>
    <cellStyle name="Input 47 6" xfId="22308" xr:uid="{00000000-0005-0000-0000-0000D43D0000}"/>
    <cellStyle name="Input 48" xfId="4820" xr:uid="{00000000-0005-0000-0000-0000D53D0000}"/>
    <cellStyle name="Input 48 2" xfId="22309" xr:uid="{00000000-0005-0000-0000-0000D63D0000}"/>
    <cellStyle name="Input 48 2 2" xfId="22310" xr:uid="{00000000-0005-0000-0000-0000D73D0000}"/>
    <cellStyle name="Input 48 2 2 2" xfId="22311" xr:uid="{00000000-0005-0000-0000-0000D83D0000}"/>
    <cellStyle name="Input 48 2 2 3" xfId="22312" xr:uid="{00000000-0005-0000-0000-0000D93D0000}"/>
    <cellStyle name="Input 48 2 3" xfId="22313" xr:uid="{00000000-0005-0000-0000-0000DA3D0000}"/>
    <cellStyle name="Input 48 2 4" xfId="22314" xr:uid="{00000000-0005-0000-0000-0000DB3D0000}"/>
    <cellStyle name="Input 48 3" xfId="22315" xr:uid="{00000000-0005-0000-0000-0000DC3D0000}"/>
    <cellStyle name="Input 48 3 2" xfId="22316" xr:uid="{00000000-0005-0000-0000-0000DD3D0000}"/>
    <cellStyle name="Input 48 3 2 2" xfId="22317" xr:uid="{00000000-0005-0000-0000-0000DE3D0000}"/>
    <cellStyle name="Input 48 3 2 3" xfId="22318" xr:uid="{00000000-0005-0000-0000-0000DF3D0000}"/>
    <cellStyle name="Input 48 3 3" xfId="22319" xr:uid="{00000000-0005-0000-0000-0000E03D0000}"/>
    <cellStyle name="Input 48 3 3 2" xfId="22320" xr:uid="{00000000-0005-0000-0000-0000E13D0000}"/>
    <cellStyle name="Input 48 3 3 3" xfId="22321" xr:uid="{00000000-0005-0000-0000-0000E23D0000}"/>
    <cellStyle name="Input 48 3 4" xfId="22322" xr:uid="{00000000-0005-0000-0000-0000E33D0000}"/>
    <cellStyle name="Input 48 3 5" xfId="22323" xr:uid="{00000000-0005-0000-0000-0000E43D0000}"/>
    <cellStyle name="Input 48 4" xfId="22324" xr:uid="{00000000-0005-0000-0000-0000E53D0000}"/>
    <cellStyle name="Input 48 4 2" xfId="22325" xr:uid="{00000000-0005-0000-0000-0000E63D0000}"/>
    <cellStyle name="Input 48 4 3" xfId="22326" xr:uid="{00000000-0005-0000-0000-0000E73D0000}"/>
    <cellStyle name="Input 48 5" xfId="22327" xr:uid="{00000000-0005-0000-0000-0000E83D0000}"/>
    <cellStyle name="Input 48 5 2" xfId="22328" xr:uid="{00000000-0005-0000-0000-0000E93D0000}"/>
    <cellStyle name="Input 48 6" xfId="22329" xr:uid="{00000000-0005-0000-0000-0000EA3D0000}"/>
    <cellStyle name="Input 49" xfId="4821" xr:uid="{00000000-0005-0000-0000-0000EB3D0000}"/>
    <cellStyle name="Input 49 2" xfId="22330" xr:uid="{00000000-0005-0000-0000-0000EC3D0000}"/>
    <cellStyle name="Input 49 2 2" xfId="22331" xr:uid="{00000000-0005-0000-0000-0000ED3D0000}"/>
    <cellStyle name="Input 49 2 2 2" xfId="22332" xr:uid="{00000000-0005-0000-0000-0000EE3D0000}"/>
    <cellStyle name="Input 49 2 2 3" xfId="22333" xr:uid="{00000000-0005-0000-0000-0000EF3D0000}"/>
    <cellStyle name="Input 49 2 3" xfId="22334" xr:uid="{00000000-0005-0000-0000-0000F03D0000}"/>
    <cellStyle name="Input 49 2 4" xfId="22335" xr:uid="{00000000-0005-0000-0000-0000F13D0000}"/>
    <cellStyle name="Input 49 3" xfId="22336" xr:uid="{00000000-0005-0000-0000-0000F23D0000}"/>
    <cellStyle name="Input 49 3 2" xfId="22337" xr:uid="{00000000-0005-0000-0000-0000F33D0000}"/>
    <cellStyle name="Input 49 3 2 2" xfId="22338" xr:uid="{00000000-0005-0000-0000-0000F43D0000}"/>
    <cellStyle name="Input 49 3 2 3" xfId="22339" xr:uid="{00000000-0005-0000-0000-0000F53D0000}"/>
    <cellStyle name="Input 49 3 3" xfId="22340" xr:uid="{00000000-0005-0000-0000-0000F63D0000}"/>
    <cellStyle name="Input 49 3 3 2" xfId="22341" xr:uid="{00000000-0005-0000-0000-0000F73D0000}"/>
    <cellStyle name="Input 49 3 3 3" xfId="22342" xr:uid="{00000000-0005-0000-0000-0000F83D0000}"/>
    <cellStyle name="Input 49 3 4" xfId="22343" xr:uid="{00000000-0005-0000-0000-0000F93D0000}"/>
    <cellStyle name="Input 49 3 5" xfId="22344" xr:uid="{00000000-0005-0000-0000-0000FA3D0000}"/>
    <cellStyle name="Input 49 4" xfId="22345" xr:uid="{00000000-0005-0000-0000-0000FB3D0000}"/>
    <cellStyle name="Input 49 4 2" xfId="22346" xr:uid="{00000000-0005-0000-0000-0000FC3D0000}"/>
    <cellStyle name="Input 49 4 3" xfId="22347" xr:uid="{00000000-0005-0000-0000-0000FD3D0000}"/>
    <cellStyle name="Input 49 5" xfId="22348" xr:uid="{00000000-0005-0000-0000-0000FE3D0000}"/>
    <cellStyle name="Input 49 5 2" xfId="22349" xr:uid="{00000000-0005-0000-0000-0000FF3D0000}"/>
    <cellStyle name="Input 49 6" xfId="22350" xr:uid="{00000000-0005-0000-0000-0000003E0000}"/>
    <cellStyle name="Input 5" xfId="397" xr:uid="{00000000-0005-0000-0000-0000013E0000}"/>
    <cellStyle name="Input 5 2" xfId="22351" xr:uid="{00000000-0005-0000-0000-0000023E0000}"/>
    <cellStyle name="Input 5 2 2" xfId="22352" xr:uid="{00000000-0005-0000-0000-0000033E0000}"/>
    <cellStyle name="Input 5 2 2 2" xfId="22353" xr:uid="{00000000-0005-0000-0000-0000043E0000}"/>
    <cellStyle name="Input 5 2 2 3" xfId="22354" xr:uid="{00000000-0005-0000-0000-0000053E0000}"/>
    <cellStyle name="Input 5 2 3" xfId="22355" xr:uid="{00000000-0005-0000-0000-0000063E0000}"/>
    <cellStyle name="Input 5 2 4" xfId="22356" xr:uid="{00000000-0005-0000-0000-0000073E0000}"/>
    <cellStyle name="Input 5 3" xfId="22357" xr:uid="{00000000-0005-0000-0000-0000083E0000}"/>
    <cellStyle name="Input 5 3 2" xfId="22358" xr:uid="{00000000-0005-0000-0000-0000093E0000}"/>
    <cellStyle name="Input 5 3 2 2" xfId="22359" xr:uid="{00000000-0005-0000-0000-00000A3E0000}"/>
    <cellStyle name="Input 5 3 2 3" xfId="22360" xr:uid="{00000000-0005-0000-0000-00000B3E0000}"/>
    <cellStyle name="Input 5 3 3" xfId="22361" xr:uid="{00000000-0005-0000-0000-00000C3E0000}"/>
    <cellStyle name="Input 5 3 3 2" xfId="22362" xr:uid="{00000000-0005-0000-0000-00000D3E0000}"/>
    <cellStyle name="Input 5 3 3 3" xfId="22363" xr:uid="{00000000-0005-0000-0000-00000E3E0000}"/>
    <cellStyle name="Input 5 3 4" xfId="22364" xr:uid="{00000000-0005-0000-0000-00000F3E0000}"/>
    <cellStyle name="Input 5 3 5" xfId="22365" xr:uid="{00000000-0005-0000-0000-0000103E0000}"/>
    <cellStyle name="Input 5 4" xfId="22366" xr:uid="{00000000-0005-0000-0000-0000113E0000}"/>
    <cellStyle name="Input 5 4 2" xfId="22367" xr:uid="{00000000-0005-0000-0000-0000123E0000}"/>
    <cellStyle name="Input 5 4 3" xfId="22368" xr:uid="{00000000-0005-0000-0000-0000133E0000}"/>
    <cellStyle name="Input 5 5" xfId="22369" xr:uid="{00000000-0005-0000-0000-0000143E0000}"/>
    <cellStyle name="Input 5 5 2" xfId="22370" xr:uid="{00000000-0005-0000-0000-0000153E0000}"/>
    <cellStyle name="Input 5 6" xfId="22371" xr:uid="{00000000-0005-0000-0000-0000163E0000}"/>
    <cellStyle name="Input 50" xfId="4822" xr:uid="{00000000-0005-0000-0000-0000173E0000}"/>
    <cellStyle name="Input 50 2" xfId="22372" xr:uid="{00000000-0005-0000-0000-0000183E0000}"/>
    <cellStyle name="Input 50 2 2" xfId="22373" xr:uid="{00000000-0005-0000-0000-0000193E0000}"/>
    <cellStyle name="Input 50 2 2 2" xfId="22374" xr:uid="{00000000-0005-0000-0000-00001A3E0000}"/>
    <cellStyle name="Input 50 2 2 3" xfId="22375" xr:uid="{00000000-0005-0000-0000-00001B3E0000}"/>
    <cellStyle name="Input 50 2 3" xfId="22376" xr:uid="{00000000-0005-0000-0000-00001C3E0000}"/>
    <cellStyle name="Input 50 2 4" xfId="22377" xr:uid="{00000000-0005-0000-0000-00001D3E0000}"/>
    <cellStyle name="Input 50 3" xfId="22378" xr:uid="{00000000-0005-0000-0000-00001E3E0000}"/>
    <cellStyle name="Input 50 3 2" xfId="22379" xr:uid="{00000000-0005-0000-0000-00001F3E0000}"/>
    <cellStyle name="Input 50 3 2 2" xfId="22380" xr:uid="{00000000-0005-0000-0000-0000203E0000}"/>
    <cellStyle name="Input 50 3 2 3" xfId="22381" xr:uid="{00000000-0005-0000-0000-0000213E0000}"/>
    <cellStyle name="Input 50 3 3" xfId="22382" xr:uid="{00000000-0005-0000-0000-0000223E0000}"/>
    <cellStyle name="Input 50 3 3 2" xfId="22383" xr:uid="{00000000-0005-0000-0000-0000233E0000}"/>
    <cellStyle name="Input 50 3 3 3" xfId="22384" xr:uid="{00000000-0005-0000-0000-0000243E0000}"/>
    <cellStyle name="Input 50 3 4" xfId="22385" xr:uid="{00000000-0005-0000-0000-0000253E0000}"/>
    <cellStyle name="Input 50 3 5" xfId="22386" xr:uid="{00000000-0005-0000-0000-0000263E0000}"/>
    <cellStyle name="Input 50 4" xfId="22387" xr:uid="{00000000-0005-0000-0000-0000273E0000}"/>
    <cellStyle name="Input 50 4 2" xfId="22388" xr:uid="{00000000-0005-0000-0000-0000283E0000}"/>
    <cellStyle name="Input 50 4 3" xfId="22389" xr:uid="{00000000-0005-0000-0000-0000293E0000}"/>
    <cellStyle name="Input 50 5" xfId="22390" xr:uid="{00000000-0005-0000-0000-00002A3E0000}"/>
    <cellStyle name="Input 50 5 2" xfId="22391" xr:uid="{00000000-0005-0000-0000-00002B3E0000}"/>
    <cellStyle name="Input 50 6" xfId="22392" xr:uid="{00000000-0005-0000-0000-00002C3E0000}"/>
    <cellStyle name="Input 51" xfId="4823" xr:uid="{00000000-0005-0000-0000-00002D3E0000}"/>
    <cellStyle name="Input 51 2" xfId="22393" xr:uid="{00000000-0005-0000-0000-00002E3E0000}"/>
    <cellStyle name="Input 51 2 2" xfId="22394" xr:uid="{00000000-0005-0000-0000-00002F3E0000}"/>
    <cellStyle name="Input 51 2 2 2" xfId="22395" xr:uid="{00000000-0005-0000-0000-0000303E0000}"/>
    <cellStyle name="Input 51 2 2 3" xfId="22396" xr:uid="{00000000-0005-0000-0000-0000313E0000}"/>
    <cellStyle name="Input 51 2 3" xfId="22397" xr:uid="{00000000-0005-0000-0000-0000323E0000}"/>
    <cellStyle name="Input 51 2 4" xfId="22398" xr:uid="{00000000-0005-0000-0000-0000333E0000}"/>
    <cellStyle name="Input 51 3" xfId="22399" xr:uid="{00000000-0005-0000-0000-0000343E0000}"/>
    <cellStyle name="Input 51 3 2" xfId="22400" xr:uid="{00000000-0005-0000-0000-0000353E0000}"/>
    <cellStyle name="Input 51 3 2 2" xfId="22401" xr:uid="{00000000-0005-0000-0000-0000363E0000}"/>
    <cellStyle name="Input 51 3 2 3" xfId="22402" xr:uid="{00000000-0005-0000-0000-0000373E0000}"/>
    <cellStyle name="Input 51 3 3" xfId="22403" xr:uid="{00000000-0005-0000-0000-0000383E0000}"/>
    <cellStyle name="Input 51 3 3 2" xfId="22404" xr:uid="{00000000-0005-0000-0000-0000393E0000}"/>
    <cellStyle name="Input 51 3 3 3" xfId="22405" xr:uid="{00000000-0005-0000-0000-00003A3E0000}"/>
    <cellStyle name="Input 51 3 4" xfId="22406" xr:uid="{00000000-0005-0000-0000-00003B3E0000}"/>
    <cellStyle name="Input 51 3 5" xfId="22407" xr:uid="{00000000-0005-0000-0000-00003C3E0000}"/>
    <cellStyle name="Input 51 4" xfId="22408" xr:uid="{00000000-0005-0000-0000-00003D3E0000}"/>
    <cellStyle name="Input 51 4 2" xfId="22409" xr:uid="{00000000-0005-0000-0000-00003E3E0000}"/>
    <cellStyle name="Input 51 4 3" xfId="22410" xr:uid="{00000000-0005-0000-0000-00003F3E0000}"/>
    <cellStyle name="Input 51 5" xfId="22411" xr:uid="{00000000-0005-0000-0000-0000403E0000}"/>
    <cellStyle name="Input 51 5 2" xfId="22412" xr:uid="{00000000-0005-0000-0000-0000413E0000}"/>
    <cellStyle name="Input 51 6" xfId="22413" xr:uid="{00000000-0005-0000-0000-0000423E0000}"/>
    <cellStyle name="Input 52" xfId="4824" xr:uid="{00000000-0005-0000-0000-0000433E0000}"/>
    <cellStyle name="Input 52 2" xfId="22414" xr:uid="{00000000-0005-0000-0000-0000443E0000}"/>
    <cellStyle name="Input 52 2 2" xfId="22415" xr:uid="{00000000-0005-0000-0000-0000453E0000}"/>
    <cellStyle name="Input 52 2 2 2" xfId="22416" xr:uid="{00000000-0005-0000-0000-0000463E0000}"/>
    <cellStyle name="Input 52 2 2 3" xfId="22417" xr:uid="{00000000-0005-0000-0000-0000473E0000}"/>
    <cellStyle name="Input 52 2 3" xfId="22418" xr:uid="{00000000-0005-0000-0000-0000483E0000}"/>
    <cellStyle name="Input 52 2 4" xfId="22419" xr:uid="{00000000-0005-0000-0000-0000493E0000}"/>
    <cellStyle name="Input 52 3" xfId="22420" xr:uid="{00000000-0005-0000-0000-00004A3E0000}"/>
    <cellStyle name="Input 52 3 2" xfId="22421" xr:uid="{00000000-0005-0000-0000-00004B3E0000}"/>
    <cellStyle name="Input 52 3 2 2" xfId="22422" xr:uid="{00000000-0005-0000-0000-00004C3E0000}"/>
    <cellStyle name="Input 52 3 2 3" xfId="22423" xr:uid="{00000000-0005-0000-0000-00004D3E0000}"/>
    <cellStyle name="Input 52 3 3" xfId="22424" xr:uid="{00000000-0005-0000-0000-00004E3E0000}"/>
    <cellStyle name="Input 52 3 3 2" xfId="22425" xr:uid="{00000000-0005-0000-0000-00004F3E0000}"/>
    <cellStyle name="Input 52 3 3 3" xfId="22426" xr:uid="{00000000-0005-0000-0000-0000503E0000}"/>
    <cellStyle name="Input 52 3 4" xfId="22427" xr:uid="{00000000-0005-0000-0000-0000513E0000}"/>
    <cellStyle name="Input 52 3 5" xfId="22428" xr:uid="{00000000-0005-0000-0000-0000523E0000}"/>
    <cellStyle name="Input 52 4" xfId="22429" xr:uid="{00000000-0005-0000-0000-0000533E0000}"/>
    <cellStyle name="Input 52 4 2" xfId="22430" xr:uid="{00000000-0005-0000-0000-0000543E0000}"/>
    <cellStyle name="Input 52 4 3" xfId="22431" xr:uid="{00000000-0005-0000-0000-0000553E0000}"/>
    <cellStyle name="Input 52 5" xfId="22432" xr:uid="{00000000-0005-0000-0000-0000563E0000}"/>
    <cellStyle name="Input 52 5 2" xfId="22433" xr:uid="{00000000-0005-0000-0000-0000573E0000}"/>
    <cellStyle name="Input 52 6" xfId="22434" xr:uid="{00000000-0005-0000-0000-0000583E0000}"/>
    <cellStyle name="Input 53" xfId="4825" xr:uid="{00000000-0005-0000-0000-0000593E0000}"/>
    <cellStyle name="Input 53 2" xfId="22435" xr:uid="{00000000-0005-0000-0000-00005A3E0000}"/>
    <cellStyle name="Input 53 2 2" xfId="22436" xr:uid="{00000000-0005-0000-0000-00005B3E0000}"/>
    <cellStyle name="Input 53 2 2 2" xfId="22437" xr:uid="{00000000-0005-0000-0000-00005C3E0000}"/>
    <cellStyle name="Input 53 2 2 3" xfId="22438" xr:uid="{00000000-0005-0000-0000-00005D3E0000}"/>
    <cellStyle name="Input 53 2 3" xfId="22439" xr:uid="{00000000-0005-0000-0000-00005E3E0000}"/>
    <cellStyle name="Input 53 2 4" xfId="22440" xr:uid="{00000000-0005-0000-0000-00005F3E0000}"/>
    <cellStyle name="Input 53 3" xfId="22441" xr:uid="{00000000-0005-0000-0000-0000603E0000}"/>
    <cellStyle name="Input 53 3 2" xfId="22442" xr:uid="{00000000-0005-0000-0000-0000613E0000}"/>
    <cellStyle name="Input 53 3 2 2" xfId="22443" xr:uid="{00000000-0005-0000-0000-0000623E0000}"/>
    <cellStyle name="Input 53 3 2 3" xfId="22444" xr:uid="{00000000-0005-0000-0000-0000633E0000}"/>
    <cellStyle name="Input 53 3 3" xfId="22445" xr:uid="{00000000-0005-0000-0000-0000643E0000}"/>
    <cellStyle name="Input 53 3 3 2" xfId="22446" xr:uid="{00000000-0005-0000-0000-0000653E0000}"/>
    <cellStyle name="Input 53 3 3 3" xfId="22447" xr:uid="{00000000-0005-0000-0000-0000663E0000}"/>
    <cellStyle name="Input 53 3 4" xfId="22448" xr:uid="{00000000-0005-0000-0000-0000673E0000}"/>
    <cellStyle name="Input 53 3 5" xfId="22449" xr:uid="{00000000-0005-0000-0000-0000683E0000}"/>
    <cellStyle name="Input 53 4" xfId="22450" xr:uid="{00000000-0005-0000-0000-0000693E0000}"/>
    <cellStyle name="Input 53 4 2" xfId="22451" xr:uid="{00000000-0005-0000-0000-00006A3E0000}"/>
    <cellStyle name="Input 53 4 3" xfId="22452" xr:uid="{00000000-0005-0000-0000-00006B3E0000}"/>
    <cellStyle name="Input 53 5" xfId="22453" xr:uid="{00000000-0005-0000-0000-00006C3E0000}"/>
    <cellStyle name="Input 53 5 2" xfId="22454" xr:uid="{00000000-0005-0000-0000-00006D3E0000}"/>
    <cellStyle name="Input 53 6" xfId="22455" xr:uid="{00000000-0005-0000-0000-00006E3E0000}"/>
    <cellStyle name="Input 54" xfId="4826" xr:uid="{00000000-0005-0000-0000-00006F3E0000}"/>
    <cellStyle name="Input 54 2" xfId="22456" xr:uid="{00000000-0005-0000-0000-0000703E0000}"/>
    <cellStyle name="Input 54 2 2" xfId="22457" xr:uid="{00000000-0005-0000-0000-0000713E0000}"/>
    <cellStyle name="Input 54 2 2 2" xfId="22458" xr:uid="{00000000-0005-0000-0000-0000723E0000}"/>
    <cellStyle name="Input 54 2 2 3" xfId="22459" xr:uid="{00000000-0005-0000-0000-0000733E0000}"/>
    <cellStyle name="Input 54 2 3" xfId="22460" xr:uid="{00000000-0005-0000-0000-0000743E0000}"/>
    <cellStyle name="Input 54 2 4" xfId="22461" xr:uid="{00000000-0005-0000-0000-0000753E0000}"/>
    <cellStyle name="Input 54 3" xfId="22462" xr:uid="{00000000-0005-0000-0000-0000763E0000}"/>
    <cellStyle name="Input 54 3 2" xfId="22463" xr:uid="{00000000-0005-0000-0000-0000773E0000}"/>
    <cellStyle name="Input 54 3 2 2" xfId="22464" xr:uid="{00000000-0005-0000-0000-0000783E0000}"/>
    <cellStyle name="Input 54 3 2 3" xfId="22465" xr:uid="{00000000-0005-0000-0000-0000793E0000}"/>
    <cellStyle name="Input 54 3 3" xfId="22466" xr:uid="{00000000-0005-0000-0000-00007A3E0000}"/>
    <cellStyle name="Input 54 3 3 2" xfId="22467" xr:uid="{00000000-0005-0000-0000-00007B3E0000}"/>
    <cellStyle name="Input 54 3 3 3" xfId="22468" xr:uid="{00000000-0005-0000-0000-00007C3E0000}"/>
    <cellStyle name="Input 54 3 4" xfId="22469" xr:uid="{00000000-0005-0000-0000-00007D3E0000}"/>
    <cellStyle name="Input 54 3 5" xfId="22470" xr:uid="{00000000-0005-0000-0000-00007E3E0000}"/>
    <cellStyle name="Input 54 4" xfId="22471" xr:uid="{00000000-0005-0000-0000-00007F3E0000}"/>
    <cellStyle name="Input 54 4 2" xfId="22472" xr:uid="{00000000-0005-0000-0000-0000803E0000}"/>
    <cellStyle name="Input 54 4 3" xfId="22473" xr:uid="{00000000-0005-0000-0000-0000813E0000}"/>
    <cellStyle name="Input 54 5" xfId="22474" xr:uid="{00000000-0005-0000-0000-0000823E0000}"/>
    <cellStyle name="Input 54 5 2" xfId="22475" xr:uid="{00000000-0005-0000-0000-0000833E0000}"/>
    <cellStyle name="Input 54 6" xfId="22476" xr:uid="{00000000-0005-0000-0000-0000843E0000}"/>
    <cellStyle name="Input 55" xfId="4827" xr:uid="{00000000-0005-0000-0000-0000853E0000}"/>
    <cellStyle name="Input 55 2" xfId="22477" xr:uid="{00000000-0005-0000-0000-0000863E0000}"/>
    <cellStyle name="Input 55 2 2" xfId="22478" xr:uid="{00000000-0005-0000-0000-0000873E0000}"/>
    <cellStyle name="Input 55 2 2 2" xfId="22479" xr:uid="{00000000-0005-0000-0000-0000883E0000}"/>
    <cellStyle name="Input 55 2 2 3" xfId="22480" xr:uid="{00000000-0005-0000-0000-0000893E0000}"/>
    <cellStyle name="Input 55 2 3" xfId="22481" xr:uid="{00000000-0005-0000-0000-00008A3E0000}"/>
    <cellStyle name="Input 55 2 4" xfId="22482" xr:uid="{00000000-0005-0000-0000-00008B3E0000}"/>
    <cellStyle name="Input 55 3" xfId="22483" xr:uid="{00000000-0005-0000-0000-00008C3E0000}"/>
    <cellStyle name="Input 55 3 2" xfId="22484" xr:uid="{00000000-0005-0000-0000-00008D3E0000}"/>
    <cellStyle name="Input 55 3 2 2" xfId="22485" xr:uid="{00000000-0005-0000-0000-00008E3E0000}"/>
    <cellStyle name="Input 55 3 2 3" xfId="22486" xr:uid="{00000000-0005-0000-0000-00008F3E0000}"/>
    <cellStyle name="Input 55 3 3" xfId="22487" xr:uid="{00000000-0005-0000-0000-0000903E0000}"/>
    <cellStyle name="Input 55 3 3 2" xfId="22488" xr:uid="{00000000-0005-0000-0000-0000913E0000}"/>
    <cellStyle name="Input 55 3 3 3" xfId="22489" xr:uid="{00000000-0005-0000-0000-0000923E0000}"/>
    <cellStyle name="Input 55 3 4" xfId="22490" xr:uid="{00000000-0005-0000-0000-0000933E0000}"/>
    <cellStyle name="Input 55 3 5" xfId="22491" xr:uid="{00000000-0005-0000-0000-0000943E0000}"/>
    <cellStyle name="Input 55 4" xfId="22492" xr:uid="{00000000-0005-0000-0000-0000953E0000}"/>
    <cellStyle name="Input 55 4 2" xfId="22493" xr:uid="{00000000-0005-0000-0000-0000963E0000}"/>
    <cellStyle name="Input 55 4 3" xfId="22494" xr:uid="{00000000-0005-0000-0000-0000973E0000}"/>
    <cellStyle name="Input 55 5" xfId="22495" xr:uid="{00000000-0005-0000-0000-0000983E0000}"/>
    <cellStyle name="Input 55 5 2" xfId="22496" xr:uid="{00000000-0005-0000-0000-0000993E0000}"/>
    <cellStyle name="Input 55 6" xfId="22497" xr:uid="{00000000-0005-0000-0000-00009A3E0000}"/>
    <cellStyle name="Input 56" xfId="4828" xr:uid="{00000000-0005-0000-0000-00009B3E0000}"/>
    <cellStyle name="Input 56 2" xfId="22498" xr:uid="{00000000-0005-0000-0000-00009C3E0000}"/>
    <cellStyle name="Input 56 2 2" xfId="22499" xr:uid="{00000000-0005-0000-0000-00009D3E0000}"/>
    <cellStyle name="Input 56 2 2 2" xfId="22500" xr:uid="{00000000-0005-0000-0000-00009E3E0000}"/>
    <cellStyle name="Input 56 2 2 3" xfId="22501" xr:uid="{00000000-0005-0000-0000-00009F3E0000}"/>
    <cellStyle name="Input 56 2 3" xfId="22502" xr:uid="{00000000-0005-0000-0000-0000A03E0000}"/>
    <cellStyle name="Input 56 2 4" xfId="22503" xr:uid="{00000000-0005-0000-0000-0000A13E0000}"/>
    <cellStyle name="Input 56 3" xfId="22504" xr:uid="{00000000-0005-0000-0000-0000A23E0000}"/>
    <cellStyle name="Input 56 3 2" xfId="22505" xr:uid="{00000000-0005-0000-0000-0000A33E0000}"/>
    <cellStyle name="Input 56 3 2 2" xfId="22506" xr:uid="{00000000-0005-0000-0000-0000A43E0000}"/>
    <cellStyle name="Input 56 3 2 3" xfId="22507" xr:uid="{00000000-0005-0000-0000-0000A53E0000}"/>
    <cellStyle name="Input 56 3 3" xfId="22508" xr:uid="{00000000-0005-0000-0000-0000A63E0000}"/>
    <cellStyle name="Input 56 3 3 2" xfId="22509" xr:uid="{00000000-0005-0000-0000-0000A73E0000}"/>
    <cellStyle name="Input 56 3 3 3" xfId="22510" xr:uid="{00000000-0005-0000-0000-0000A83E0000}"/>
    <cellStyle name="Input 56 3 4" xfId="22511" xr:uid="{00000000-0005-0000-0000-0000A93E0000}"/>
    <cellStyle name="Input 56 3 5" xfId="22512" xr:uid="{00000000-0005-0000-0000-0000AA3E0000}"/>
    <cellStyle name="Input 56 4" xfId="22513" xr:uid="{00000000-0005-0000-0000-0000AB3E0000}"/>
    <cellStyle name="Input 56 4 2" xfId="22514" xr:uid="{00000000-0005-0000-0000-0000AC3E0000}"/>
    <cellStyle name="Input 56 4 3" xfId="22515" xr:uid="{00000000-0005-0000-0000-0000AD3E0000}"/>
    <cellStyle name="Input 56 5" xfId="22516" xr:uid="{00000000-0005-0000-0000-0000AE3E0000}"/>
    <cellStyle name="Input 56 5 2" xfId="22517" xr:uid="{00000000-0005-0000-0000-0000AF3E0000}"/>
    <cellStyle name="Input 56 6" xfId="22518" xr:uid="{00000000-0005-0000-0000-0000B03E0000}"/>
    <cellStyle name="Input 57" xfId="4829" xr:uid="{00000000-0005-0000-0000-0000B13E0000}"/>
    <cellStyle name="Input 57 2" xfId="22519" xr:uid="{00000000-0005-0000-0000-0000B23E0000}"/>
    <cellStyle name="Input 57 2 2" xfId="22520" xr:uid="{00000000-0005-0000-0000-0000B33E0000}"/>
    <cellStyle name="Input 57 2 2 2" xfId="22521" xr:uid="{00000000-0005-0000-0000-0000B43E0000}"/>
    <cellStyle name="Input 57 2 2 3" xfId="22522" xr:uid="{00000000-0005-0000-0000-0000B53E0000}"/>
    <cellStyle name="Input 57 2 3" xfId="22523" xr:uid="{00000000-0005-0000-0000-0000B63E0000}"/>
    <cellStyle name="Input 57 2 4" xfId="22524" xr:uid="{00000000-0005-0000-0000-0000B73E0000}"/>
    <cellStyle name="Input 57 3" xfId="22525" xr:uid="{00000000-0005-0000-0000-0000B83E0000}"/>
    <cellStyle name="Input 57 3 2" xfId="22526" xr:uid="{00000000-0005-0000-0000-0000B93E0000}"/>
    <cellStyle name="Input 57 3 2 2" xfId="22527" xr:uid="{00000000-0005-0000-0000-0000BA3E0000}"/>
    <cellStyle name="Input 57 3 2 3" xfId="22528" xr:uid="{00000000-0005-0000-0000-0000BB3E0000}"/>
    <cellStyle name="Input 57 3 3" xfId="22529" xr:uid="{00000000-0005-0000-0000-0000BC3E0000}"/>
    <cellStyle name="Input 57 3 3 2" xfId="22530" xr:uid="{00000000-0005-0000-0000-0000BD3E0000}"/>
    <cellStyle name="Input 57 3 3 3" xfId="22531" xr:uid="{00000000-0005-0000-0000-0000BE3E0000}"/>
    <cellStyle name="Input 57 3 4" xfId="22532" xr:uid="{00000000-0005-0000-0000-0000BF3E0000}"/>
    <cellStyle name="Input 57 3 5" xfId="22533" xr:uid="{00000000-0005-0000-0000-0000C03E0000}"/>
    <cellStyle name="Input 57 4" xfId="22534" xr:uid="{00000000-0005-0000-0000-0000C13E0000}"/>
    <cellStyle name="Input 57 4 2" xfId="22535" xr:uid="{00000000-0005-0000-0000-0000C23E0000}"/>
    <cellStyle name="Input 57 4 3" xfId="22536" xr:uid="{00000000-0005-0000-0000-0000C33E0000}"/>
    <cellStyle name="Input 57 5" xfId="22537" xr:uid="{00000000-0005-0000-0000-0000C43E0000}"/>
    <cellStyle name="Input 57 5 2" xfId="22538" xr:uid="{00000000-0005-0000-0000-0000C53E0000}"/>
    <cellStyle name="Input 57 6" xfId="22539" xr:uid="{00000000-0005-0000-0000-0000C63E0000}"/>
    <cellStyle name="Input 58" xfId="12320" xr:uid="{00000000-0005-0000-0000-0000C73E0000}"/>
    <cellStyle name="Input 58 2" xfId="22540" xr:uid="{00000000-0005-0000-0000-0000C83E0000}"/>
    <cellStyle name="Input 58 2 2" xfId="22541" xr:uid="{00000000-0005-0000-0000-0000C93E0000}"/>
    <cellStyle name="Input 58 2 2 2" xfId="22542" xr:uid="{00000000-0005-0000-0000-0000CA3E0000}"/>
    <cellStyle name="Input 58 2 2 3" xfId="22543" xr:uid="{00000000-0005-0000-0000-0000CB3E0000}"/>
    <cellStyle name="Input 58 2 3" xfId="22544" xr:uid="{00000000-0005-0000-0000-0000CC3E0000}"/>
    <cellStyle name="Input 58 2 4" xfId="22545" xr:uid="{00000000-0005-0000-0000-0000CD3E0000}"/>
    <cellStyle name="Input 58 3" xfId="22546" xr:uid="{00000000-0005-0000-0000-0000CE3E0000}"/>
    <cellStyle name="Input 58 3 2" xfId="22547" xr:uid="{00000000-0005-0000-0000-0000CF3E0000}"/>
    <cellStyle name="Input 58 3 2 2" xfId="22548" xr:uid="{00000000-0005-0000-0000-0000D03E0000}"/>
    <cellStyle name="Input 58 3 2 3" xfId="22549" xr:uid="{00000000-0005-0000-0000-0000D13E0000}"/>
    <cellStyle name="Input 58 3 3" xfId="22550" xr:uid="{00000000-0005-0000-0000-0000D23E0000}"/>
    <cellStyle name="Input 58 3 3 2" xfId="22551" xr:uid="{00000000-0005-0000-0000-0000D33E0000}"/>
    <cellStyle name="Input 58 3 3 3" xfId="22552" xr:uid="{00000000-0005-0000-0000-0000D43E0000}"/>
    <cellStyle name="Input 58 3 4" xfId="22553" xr:uid="{00000000-0005-0000-0000-0000D53E0000}"/>
    <cellStyle name="Input 58 3 5" xfId="22554" xr:uid="{00000000-0005-0000-0000-0000D63E0000}"/>
    <cellStyle name="Input 58 4" xfId="22555" xr:uid="{00000000-0005-0000-0000-0000D73E0000}"/>
    <cellStyle name="Input 58 4 2" xfId="22556" xr:uid="{00000000-0005-0000-0000-0000D83E0000}"/>
    <cellStyle name="Input 58 4 3" xfId="22557" xr:uid="{00000000-0005-0000-0000-0000D93E0000}"/>
    <cellStyle name="Input 58 5" xfId="22558" xr:uid="{00000000-0005-0000-0000-0000DA3E0000}"/>
    <cellStyle name="Input 58 5 2" xfId="22559" xr:uid="{00000000-0005-0000-0000-0000DB3E0000}"/>
    <cellStyle name="Input 58 6" xfId="22560" xr:uid="{00000000-0005-0000-0000-0000DC3E0000}"/>
    <cellStyle name="Input 59" xfId="12321" xr:uid="{00000000-0005-0000-0000-0000DD3E0000}"/>
    <cellStyle name="Input 59 2" xfId="22561" xr:uid="{00000000-0005-0000-0000-0000DE3E0000}"/>
    <cellStyle name="Input 59 2 2" xfId="22562" xr:uid="{00000000-0005-0000-0000-0000DF3E0000}"/>
    <cellStyle name="Input 59 2 2 2" xfId="22563" xr:uid="{00000000-0005-0000-0000-0000E03E0000}"/>
    <cellStyle name="Input 59 2 2 3" xfId="22564" xr:uid="{00000000-0005-0000-0000-0000E13E0000}"/>
    <cellStyle name="Input 59 2 3" xfId="22565" xr:uid="{00000000-0005-0000-0000-0000E23E0000}"/>
    <cellStyle name="Input 59 2 4" xfId="22566" xr:uid="{00000000-0005-0000-0000-0000E33E0000}"/>
    <cellStyle name="Input 59 3" xfId="22567" xr:uid="{00000000-0005-0000-0000-0000E43E0000}"/>
    <cellStyle name="Input 59 3 2" xfId="22568" xr:uid="{00000000-0005-0000-0000-0000E53E0000}"/>
    <cellStyle name="Input 59 3 2 2" xfId="22569" xr:uid="{00000000-0005-0000-0000-0000E63E0000}"/>
    <cellStyle name="Input 59 3 2 3" xfId="22570" xr:uid="{00000000-0005-0000-0000-0000E73E0000}"/>
    <cellStyle name="Input 59 3 3" xfId="22571" xr:uid="{00000000-0005-0000-0000-0000E83E0000}"/>
    <cellStyle name="Input 59 3 3 2" xfId="22572" xr:uid="{00000000-0005-0000-0000-0000E93E0000}"/>
    <cellStyle name="Input 59 3 3 3" xfId="22573" xr:uid="{00000000-0005-0000-0000-0000EA3E0000}"/>
    <cellStyle name="Input 59 3 4" xfId="22574" xr:uid="{00000000-0005-0000-0000-0000EB3E0000}"/>
    <cellStyle name="Input 59 3 5" xfId="22575" xr:uid="{00000000-0005-0000-0000-0000EC3E0000}"/>
    <cellStyle name="Input 59 4" xfId="22576" xr:uid="{00000000-0005-0000-0000-0000ED3E0000}"/>
    <cellStyle name="Input 59 4 2" xfId="22577" xr:uid="{00000000-0005-0000-0000-0000EE3E0000}"/>
    <cellStyle name="Input 59 4 3" xfId="22578" xr:uid="{00000000-0005-0000-0000-0000EF3E0000}"/>
    <cellStyle name="Input 59 5" xfId="22579" xr:uid="{00000000-0005-0000-0000-0000F03E0000}"/>
    <cellStyle name="Input 59 5 2" xfId="22580" xr:uid="{00000000-0005-0000-0000-0000F13E0000}"/>
    <cellStyle name="Input 59 6" xfId="22581" xr:uid="{00000000-0005-0000-0000-0000F23E0000}"/>
    <cellStyle name="Input 6" xfId="382" xr:uid="{00000000-0005-0000-0000-0000F33E0000}"/>
    <cellStyle name="Input 6 2" xfId="22582" xr:uid="{00000000-0005-0000-0000-0000F43E0000}"/>
    <cellStyle name="Input 6 2 2" xfId="22583" xr:uid="{00000000-0005-0000-0000-0000F53E0000}"/>
    <cellStyle name="Input 6 2 2 2" xfId="22584" xr:uid="{00000000-0005-0000-0000-0000F63E0000}"/>
    <cellStyle name="Input 6 2 2 3" xfId="22585" xr:uid="{00000000-0005-0000-0000-0000F73E0000}"/>
    <cellStyle name="Input 6 2 3" xfId="22586" xr:uid="{00000000-0005-0000-0000-0000F83E0000}"/>
    <cellStyle name="Input 6 2 4" xfId="22587" xr:uid="{00000000-0005-0000-0000-0000F93E0000}"/>
    <cellStyle name="Input 6 3" xfId="22588" xr:uid="{00000000-0005-0000-0000-0000FA3E0000}"/>
    <cellStyle name="Input 6 3 2" xfId="22589" xr:uid="{00000000-0005-0000-0000-0000FB3E0000}"/>
    <cellStyle name="Input 6 3 2 2" xfId="22590" xr:uid="{00000000-0005-0000-0000-0000FC3E0000}"/>
    <cellStyle name="Input 6 3 2 3" xfId="22591" xr:uid="{00000000-0005-0000-0000-0000FD3E0000}"/>
    <cellStyle name="Input 6 3 3" xfId="22592" xr:uid="{00000000-0005-0000-0000-0000FE3E0000}"/>
    <cellStyle name="Input 6 3 3 2" xfId="22593" xr:uid="{00000000-0005-0000-0000-0000FF3E0000}"/>
    <cellStyle name="Input 6 3 3 3" xfId="22594" xr:uid="{00000000-0005-0000-0000-0000003F0000}"/>
    <cellStyle name="Input 6 3 4" xfId="22595" xr:uid="{00000000-0005-0000-0000-0000013F0000}"/>
    <cellStyle name="Input 6 3 5" xfId="22596" xr:uid="{00000000-0005-0000-0000-0000023F0000}"/>
    <cellStyle name="Input 6 4" xfId="22597" xr:uid="{00000000-0005-0000-0000-0000033F0000}"/>
    <cellStyle name="Input 6 4 2" xfId="22598" xr:uid="{00000000-0005-0000-0000-0000043F0000}"/>
    <cellStyle name="Input 6 4 3" xfId="22599" xr:uid="{00000000-0005-0000-0000-0000053F0000}"/>
    <cellStyle name="Input 6 5" xfId="22600" xr:uid="{00000000-0005-0000-0000-0000063F0000}"/>
    <cellStyle name="Input 6 5 2" xfId="22601" xr:uid="{00000000-0005-0000-0000-0000073F0000}"/>
    <cellStyle name="Input 6 6" xfId="22602" xr:uid="{00000000-0005-0000-0000-0000083F0000}"/>
    <cellStyle name="Input 60" xfId="12322" xr:uid="{00000000-0005-0000-0000-0000093F0000}"/>
    <cellStyle name="Input 60 2" xfId="22603" xr:uid="{00000000-0005-0000-0000-00000A3F0000}"/>
    <cellStyle name="Input 60 2 2" xfId="22604" xr:uid="{00000000-0005-0000-0000-00000B3F0000}"/>
    <cellStyle name="Input 60 2 2 2" xfId="22605" xr:uid="{00000000-0005-0000-0000-00000C3F0000}"/>
    <cellStyle name="Input 60 2 2 3" xfId="22606" xr:uid="{00000000-0005-0000-0000-00000D3F0000}"/>
    <cellStyle name="Input 60 2 3" xfId="22607" xr:uid="{00000000-0005-0000-0000-00000E3F0000}"/>
    <cellStyle name="Input 60 2 4" xfId="22608" xr:uid="{00000000-0005-0000-0000-00000F3F0000}"/>
    <cellStyle name="Input 60 3" xfId="22609" xr:uid="{00000000-0005-0000-0000-0000103F0000}"/>
    <cellStyle name="Input 60 3 2" xfId="22610" xr:uid="{00000000-0005-0000-0000-0000113F0000}"/>
    <cellStyle name="Input 60 3 2 2" xfId="22611" xr:uid="{00000000-0005-0000-0000-0000123F0000}"/>
    <cellStyle name="Input 60 3 2 3" xfId="22612" xr:uid="{00000000-0005-0000-0000-0000133F0000}"/>
    <cellStyle name="Input 60 3 3" xfId="22613" xr:uid="{00000000-0005-0000-0000-0000143F0000}"/>
    <cellStyle name="Input 60 3 3 2" xfId="22614" xr:uid="{00000000-0005-0000-0000-0000153F0000}"/>
    <cellStyle name="Input 60 3 3 3" xfId="22615" xr:uid="{00000000-0005-0000-0000-0000163F0000}"/>
    <cellStyle name="Input 60 3 4" xfId="22616" xr:uid="{00000000-0005-0000-0000-0000173F0000}"/>
    <cellStyle name="Input 60 3 5" xfId="22617" xr:uid="{00000000-0005-0000-0000-0000183F0000}"/>
    <cellStyle name="Input 60 4" xfId="22618" xr:uid="{00000000-0005-0000-0000-0000193F0000}"/>
    <cellStyle name="Input 60 4 2" xfId="22619" xr:uid="{00000000-0005-0000-0000-00001A3F0000}"/>
    <cellStyle name="Input 60 4 3" xfId="22620" xr:uid="{00000000-0005-0000-0000-00001B3F0000}"/>
    <cellStyle name="Input 60 5" xfId="22621" xr:uid="{00000000-0005-0000-0000-00001C3F0000}"/>
    <cellStyle name="Input 60 5 2" xfId="22622" xr:uid="{00000000-0005-0000-0000-00001D3F0000}"/>
    <cellStyle name="Input 60 6" xfId="22623" xr:uid="{00000000-0005-0000-0000-00001E3F0000}"/>
    <cellStyle name="Input 61" xfId="12323" xr:uid="{00000000-0005-0000-0000-00001F3F0000}"/>
    <cellStyle name="Input 61 2" xfId="22624" xr:uid="{00000000-0005-0000-0000-0000203F0000}"/>
    <cellStyle name="Input 61 2 2" xfId="22625" xr:uid="{00000000-0005-0000-0000-0000213F0000}"/>
    <cellStyle name="Input 61 2 2 2" xfId="22626" xr:uid="{00000000-0005-0000-0000-0000223F0000}"/>
    <cellStyle name="Input 61 2 2 3" xfId="22627" xr:uid="{00000000-0005-0000-0000-0000233F0000}"/>
    <cellStyle name="Input 61 2 3" xfId="22628" xr:uid="{00000000-0005-0000-0000-0000243F0000}"/>
    <cellStyle name="Input 61 2 4" xfId="22629" xr:uid="{00000000-0005-0000-0000-0000253F0000}"/>
    <cellStyle name="Input 61 3" xfId="22630" xr:uid="{00000000-0005-0000-0000-0000263F0000}"/>
    <cellStyle name="Input 61 3 2" xfId="22631" xr:uid="{00000000-0005-0000-0000-0000273F0000}"/>
    <cellStyle name="Input 61 3 2 2" xfId="22632" xr:uid="{00000000-0005-0000-0000-0000283F0000}"/>
    <cellStyle name="Input 61 3 2 3" xfId="22633" xr:uid="{00000000-0005-0000-0000-0000293F0000}"/>
    <cellStyle name="Input 61 3 3" xfId="22634" xr:uid="{00000000-0005-0000-0000-00002A3F0000}"/>
    <cellStyle name="Input 61 3 3 2" xfId="22635" xr:uid="{00000000-0005-0000-0000-00002B3F0000}"/>
    <cellStyle name="Input 61 3 3 3" xfId="22636" xr:uid="{00000000-0005-0000-0000-00002C3F0000}"/>
    <cellStyle name="Input 61 3 4" xfId="22637" xr:uid="{00000000-0005-0000-0000-00002D3F0000}"/>
    <cellStyle name="Input 61 3 5" xfId="22638" xr:uid="{00000000-0005-0000-0000-00002E3F0000}"/>
    <cellStyle name="Input 61 4" xfId="22639" xr:uid="{00000000-0005-0000-0000-00002F3F0000}"/>
    <cellStyle name="Input 61 4 2" xfId="22640" xr:uid="{00000000-0005-0000-0000-0000303F0000}"/>
    <cellStyle name="Input 61 4 3" xfId="22641" xr:uid="{00000000-0005-0000-0000-0000313F0000}"/>
    <cellStyle name="Input 61 5" xfId="22642" xr:uid="{00000000-0005-0000-0000-0000323F0000}"/>
    <cellStyle name="Input 61 5 2" xfId="22643" xr:uid="{00000000-0005-0000-0000-0000333F0000}"/>
    <cellStyle name="Input 61 6" xfId="22644" xr:uid="{00000000-0005-0000-0000-0000343F0000}"/>
    <cellStyle name="Input 62" xfId="12324" xr:uid="{00000000-0005-0000-0000-0000353F0000}"/>
    <cellStyle name="Input 62 2" xfId="22645" xr:uid="{00000000-0005-0000-0000-0000363F0000}"/>
    <cellStyle name="Input 62 2 2" xfId="22646" xr:uid="{00000000-0005-0000-0000-0000373F0000}"/>
    <cellStyle name="Input 62 2 2 2" xfId="22647" xr:uid="{00000000-0005-0000-0000-0000383F0000}"/>
    <cellStyle name="Input 62 2 2 3" xfId="22648" xr:uid="{00000000-0005-0000-0000-0000393F0000}"/>
    <cellStyle name="Input 62 2 3" xfId="22649" xr:uid="{00000000-0005-0000-0000-00003A3F0000}"/>
    <cellStyle name="Input 62 2 4" xfId="22650" xr:uid="{00000000-0005-0000-0000-00003B3F0000}"/>
    <cellStyle name="Input 62 3" xfId="22651" xr:uid="{00000000-0005-0000-0000-00003C3F0000}"/>
    <cellStyle name="Input 62 3 2" xfId="22652" xr:uid="{00000000-0005-0000-0000-00003D3F0000}"/>
    <cellStyle name="Input 62 3 2 2" xfId="22653" xr:uid="{00000000-0005-0000-0000-00003E3F0000}"/>
    <cellStyle name="Input 62 3 2 3" xfId="22654" xr:uid="{00000000-0005-0000-0000-00003F3F0000}"/>
    <cellStyle name="Input 62 3 3" xfId="22655" xr:uid="{00000000-0005-0000-0000-0000403F0000}"/>
    <cellStyle name="Input 62 3 3 2" xfId="22656" xr:uid="{00000000-0005-0000-0000-0000413F0000}"/>
    <cellStyle name="Input 62 3 3 3" xfId="22657" xr:uid="{00000000-0005-0000-0000-0000423F0000}"/>
    <cellStyle name="Input 62 3 4" xfId="22658" xr:uid="{00000000-0005-0000-0000-0000433F0000}"/>
    <cellStyle name="Input 62 3 5" xfId="22659" xr:uid="{00000000-0005-0000-0000-0000443F0000}"/>
    <cellStyle name="Input 62 4" xfId="22660" xr:uid="{00000000-0005-0000-0000-0000453F0000}"/>
    <cellStyle name="Input 62 4 2" xfId="22661" xr:uid="{00000000-0005-0000-0000-0000463F0000}"/>
    <cellStyle name="Input 62 4 3" xfId="22662" xr:uid="{00000000-0005-0000-0000-0000473F0000}"/>
    <cellStyle name="Input 62 5" xfId="22663" xr:uid="{00000000-0005-0000-0000-0000483F0000}"/>
    <cellStyle name="Input 62 5 2" xfId="22664" xr:uid="{00000000-0005-0000-0000-0000493F0000}"/>
    <cellStyle name="Input 62 6" xfId="22665" xr:uid="{00000000-0005-0000-0000-00004A3F0000}"/>
    <cellStyle name="Input 63" xfId="12325" xr:uid="{00000000-0005-0000-0000-00004B3F0000}"/>
    <cellStyle name="Input 63 2" xfId="22666" xr:uid="{00000000-0005-0000-0000-00004C3F0000}"/>
    <cellStyle name="Input 63 2 2" xfId="22667" xr:uid="{00000000-0005-0000-0000-00004D3F0000}"/>
    <cellStyle name="Input 63 2 2 2" xfId="22668" xr:uid="{00000000-0005-0000-0000-00004E3F0000}"/>
    <cellStyle name="Input 63 2 2 3" xfId="22669" xr:uid="{00000000-0005-0000-0000-00004F3F0000}"/>
    <cellStyle name="Input 63 2 3" xfId="22670" xr:uid="{00000000-0005-0000-0000-0000503F0000}"/>
    <cellStyle name="Input 63 2 4" xfId="22671" xr:uid="{00000000-0005-0000-0000-0000513F0000}"/>
    <cellStyle name="Input 63 3" xfId="22672" xr:uid="{00000000-0005-0000-0000-0000523F0000}"/>
    <cellStyle name="Input 63 3 2" xfId="22673" xr:uid="{00000000-0005-0000-0000-0000533F0000}"/>
    <cellStyle name="Input 63 3 2 2" xfId="22674" xr:uid="{00000000-0005-0000-0000-0000543F0000}"/>
    <cellStyle name="Input 63 3 2 3" xfId="22675" xr:uid="{00000000-0005-0000-0000-0000553F0000}"/>
    <cellStyle name="Input 63 3 3" xfId="22676" xr:uid="{00000000-0005-0000-0000-0000563F0000}"/>
    <cellStyle name="Input 63 3 3 2" xfId="22677" xr:uid="{00000000-0005-0000-0000-0000573F0000}"/>
    <cellStyle name="Input 63 3 3 3" xfId="22678" xr:uid="{00000000-0005-0000-0000-0000583F0000}"/>
    <cellStyle name="Input 63 3 4" xfId="22679" xr:uid="{00000000-0005-0000-0000-0000593F0000}"/>
    <cellStyle name="Input 63 3 5" xfId="22680" xr:uid="{00000000-0005-0000-0000-00005A3F0000}"/>
    <cellStyle name="Input 63 4" xfId="22681" xr:uid="{00000000-0005-0000-0000-00005B3F0000}"/>
    <cellStyle name="Input 63 4 2" xfId="22682" xr:uid="{00000000-0005-0000-0000-00005C3F0000}"/>
    <cellStyle name="Input 63 4 3" xfId="22683" xr:uid="{00000000-0005-0000-0000-00005D3F0000}"/>
    <cellStyle name="Input 63 5" xfId="22684" xr:uid="{00000000-0005-0000-0000-00005E3F0000}"/>
    <cellStyle name="Input 63 5 2" xfId="22685" xr:uid="{00000000-0005-0000-0000-00005F3F0000}"/>
    <cellStyle name="Input 63 6" xfId="22686" xr:uid="{00000000-0005-0000-0000-0000603F0000}"/>
    <cellStyle name="Input 64" xfId="12326" xr:uid="{00000000-0005-0000-0000-0000613F0000}"/>
    <cellStyle name="Input 64 2" xfId="22687" xr:uid="{00000000-0005-0000-0000-0000623F0000}"/>
    <cellStyle name="Input 64 2 2" xfId="22688" xr:uid="{00000000-0005-0000-0000-0000633F0000}"/>
    <cellStyle name="Input 64 2 2 2" xfId="22689" xr:uid="{00000000-0005-0000-0000-0000643F0000}"/>
    <cellStyle name="Input 64 2 2 3" xfId="22690" xr:uid="{00000000-0005-0000-0000-0000653F0000}"/>
    <cellStyle name="Input 64 2 3" xfId="22691" xr:uid="{00000000-0005-0000-0000-0000663F0000}"/>
    <cellStyle name="Input 64 2 4" xfId="22692" xr:uid="{00000000-0005-0000-0000-0000673F0000}"/>
    <cellStyle name="Input 64 3" xfId="22693" xr:uid="{00000000-0005-0000-0000-0000683F0000}"/>
    <cellStyle name="Input 64 3 2" xfId="22694" xr:uid="{00000000-0005-0000-0000-0000693F0000}"/>
    <cellStyle name="Input 64 3 2 2" xfId="22695" xr:uid="{00000000-0005-0000-0000-00006A3F0000}"/>
    <cellStyle name="Input 64 3 2 3" xfId="22696" xr:uid="{00000000-0005-0000-0000-00006B3F0000}"/>
    <cellStyle name="Input 64 3 3" xfId="22697" xr:uid="{00000000-0005-0000-0000-00006C3F0000}"/>
    <cellStyle name="Input 64 3 3 2" xfId="22698" xr:uid="{00000000-0005-0000-0000-00006D3F0000}"/>
    <cellStyle name="Input 64 3 3 3" xfId="22699" xr:uid="{00000000-0005-0000-0000-00006E3F0000}"/>
    <cellStyle name="Input 64 3 4" xfId="22700" xr:uid="{00000000-0005-0000-0000-00006F3F0000}"/>
    <cellStyle name="Input 64 3 5" xfId="22701" xr:uid="{00000000-0005-0000-0000-0000703F0000}"/>
    <cellStyle name="Input 64 4" xfId="22702" xr:uid="{00000000-0005-0000-0000-0000713F0000}"/>
    <cellStyle name="Input 64 4 2" xfId="22703" xr:uid="{00000000-0005-0000-0000-0000723F0000}"/>
    <cellStyle name="Input 64 4 3" xfId="22704" xr:uid="{00000000-0005-0000-0000-0000733F0000}"/>
    <cellStyle name="Input 64 5" xfId="22705" xr:uid="{00000000-0005-0000-0000-0000743F0000}"/>
    <cellStyle name="Input 64 5 2" xfId="22706" xr:uid="{00000000-0005-0000-0000-0000753F0000}"/>
    <cellStyle name="Input 64 6" xfId="22707" xr:uid="{00000000-0005-0000-0000-0000763F0000}"/>
    <cellStyle name="Input 65" xfId="12327" xr:uid="{00000000-0005-0000-0000-0000773F0000}"/>
    <cellStyle name="Input 65 2" xfId="22708" xr:uid="{00000000-0005-0000-0000-0000783F0000}"/>
    <cellStyle name="Input 65 2 2" xfId="22709" xr:uid="{00000000-0005-0000-0000-0000793F0000}"/>
    <cellStyle name="Input 65 2 2 2" xfId="22710" xr:uid="{00000000-0005-0000-0000-00007A3F0000}"/>
    <cellStyle name="Input 65 2 2 3" xfId="22711" xr:uid="{00000000-0005-0000-0000-00007B3F0000}"/>
    <cellStyle name="Input 65 2 3" xfId="22712" xr:uid="{00000000-0005-0000-0000-00007C3F0000}"/>
    <cellStyle name="Input 65 2 4" xfId="22713" xr:uid="{00000000-0005-0000-0000-00007D3F0000}"/>
    <cellStyle name="Input 65 3" xfId="22714" xr:uid="{00000000-0005-0000-0000-00007E3F0000}"/>
    <cellStyle name="Input 65 3 2" xfId="22715" xr:uid="{00000000-0005-0000-0000-00007F3F0000}"/>
    <cellStyle name="Input 65 3 2 2" xfId="22716" xr:uid="{00000000-0005-0000-0000-0000803F0000}"/>
    <cellStyle name="Input 65 3 2 3" xfId="22717" xr:uid="{00000000-0005-0000-0000-0000813F0000}"/>
    <cellStyle name="Input 65 3 3" xfId="22718" xr:uid="{00000000-0005-0000-0000-0000823F0000}"/>
    <cellStyle name="Input 65 3 3 2" xfId="22719" xr:uid="{00000000-0005-0000-0000-0000833F0000}"/>
    <cellStyle name="Input 65 3 3 3" xfId="22720" xr:uid="{00000000-0005-0000-0000-0000843F0000}"/>
    <cellStyle name="Input 65 3 4" xfId="22721" xr:uid="{00000000-0005-0000-0000-0000853F0000}"/>
    <cellStyle name="Input 65 3 5" xfId="22722" xr:uid="{00000000-0005-0000-0000-0000863F0000}"/>
    <cellStyle name="Input 65 4" xfId="22723" xr:uid="{00000000-0005-0000-0000-0000873F0000}"/>
    <cellStyle name="Input 65 4 2" xfId="22724" xr:uid="{00000000-0005-0000-0000-0000883F0000}"/>
    <cellStyle name="Input 65 4 3" xfId="22725" xr:uid="{00000000-0005-0000-0000-0000893F0000}"/>
    <cellStyle name="Input 65 5" xfId="22726" xr:uid="{00000000-0005-0000-0000-00008A3F0000}"/>
    <cellStyle name="Input 65 5 2" xfId="22727" xr:uid="{00000000-0005-0000-0000-00008B3F0000}"/>
    <cellStyle name="Input 65 6" xfId="22728" xr:uid="{00000000-0005-0000-0000-00008C3F0000}"/>
    <cellStyle name="Input 66" xfId="12328" xr:uid="{00000000-0005-0000-0000-00008D3F0000}"/>
    <cellStyle name="Input 66 2" xfId="22729" xr:uid="{00000000-0005-0000-0000-00008E3F0000}"/>
    <cellStyle name="Input 66 2 2" xfId="22730" xr:uid="{00000000-0005-0000-0000-00008F3F0000}"/>
    <cellStyle name="Input 66 2 2 2" xfId="22731" xr:uid="{00000000-0005-0000-0000-0000903F0000}"/>
    <cellStyle name="Input 66 2 2 3" xfId="22732" xr:uid="{00000000-0005-0000-0000-0000913F0000}"/>
    <cellStyle name="Input 66 2 3" xfId="22733" xr:uid="{00000000-0005-0000-0000-0000923F0000}"/>
    <cellStyle name="Input 66 2 4" xfId="22734" xr:uid="{00000000-0005-0000-0000-0000933F0000}"/>
    <cellStyle name="Input 66 3" xfId="22735" xr:uid="{00000000-0005-0000-0000-0000943F0000}"/>
    <cellStyle name="Input 66 3 2" xfId="22736" xr:uid="{00000000-0005-0000-0000-0000953F0000}"/>
    <cellStyle name="Input 66 3 2 2" xfId="22737" xr:uid="{00000000-0005-0000-0000-0000963F0000}"/>
    <cellStyle name="Input 66 3 2 3" xfId="22738" xr:uid="{00000000-0005-0000-0000-0000973F0000}"/>
    <cellStyle name="Input 66 3 3" xfId="22739" xr:uid="{00000000-0005-0000-0000-0000983F0000}"/>
    <cellStyle name="Input 66 3 3 2" xfId="22740" xr:uid="{00000000-0005-0000-0000-0000993F0000}"/>
    <cellStyle name="Input 66 3 3 3" xfId="22741" xr:uid="{00000000-0005-0000-0000-00009A3F0000}"/>
    <cellStyle name="Input 66 3 4" xfId="22742" xr:uid="{00000000-0005-0000-0000-00009B3F0000}"/>
    <cellStyle name="Input 66 3 5" xfId="22743" xr:uid="{00000000-0005-0000-0000-00009C3F0000}"/>
    <cellStyle name="Input 66 4" xfId="22744" xr:uid="{00000000-0005-0000-0000-00009D3F0000}"/>
    <cellStyle name="Input 66 4 2" xfId="22745" xr:uid="{00000000-0005-0000-0000-00009E3F0000}"/>
    <cellStyle name="Input 66 4 3" xfId="22746" xr:uid="{00000000-0005-0000-0000-00009F3F0000}"/>
    <cellStyle name="Input 66 5" xfId="22747" xr:uid="{00000000-0005-0000-0000-0000A03F0000}"/>
    <cellStyle name="Input 66 5 2" xfId="22748" xr:uid="{00000000-0005-0000-0000-0000A13F0000}"/>
    <cellStyle name="Input 66 6" xfId="22749" xr:uid="{00000000-0005-0000-0000-0000A23F0000}"/>
    <cellStyle name="Input 67" xfId="12329" xr:uid="{00000000-0005-0000-0000-0000A33F0000}"/>
    <cellStyle name="Input 67 2" xfId="22750" xr:uid="{00000000-0005-0000-0000-0000A43F0000}"/>
    <cellStyle name="Input 67 2 2" xfId="22751" xr:uid="{00000000-0005-0000-0000-0000A53F0000}"/>
    <cellStyle name="Input 67 2 2 2" xfId="22752" xr:uid="{00000000-0005-0000-0000-0000A63F0000}"/>
    <cellStyle name="Input 67 2 2 3" xfId="22753" xr:uid="{00000000-0005-0000-0000-0000A73F0000}"/>
    <cellStyle name="Input 67 2 3" xfId="22754" xr:uid="{00000000-0005-0000-0000-0000A83F0000}"/>
    <cellStyle name="Input 67 2 4" xfId="22755" xr:uid="{00000000-0005-0000-0000-0000A93F0000}"/>
    <cellStyle name="Input 67 3" xfId="22756" xr:uid="{00000000-0005-0000-0000-0000AA3F0000}"/>
    <cellStyle name="Input 67 3 2" xfId="22757" xr:uid="{00000000-0005-0000-0000-0000AB3F0000}"/>
    <cellStyle name="Input 67 3 2 2" xfId="22758" xr:uid="{00000000-0005-0000-0000-0000AC3F0000}"/>
    <cellStyle name="Input 67 3 2 3" xfId="22759" xr:uid="{00000000-0005-0000-0000-0000AD3F0000}"/>
    <cellStyle name="Input 67 3 3" xfId="22760" xr:uid="{00000000-0005-0000-0000-0000AE3F0000}"/>
    <cellStyle name="Input 67 3 3 2" xfId="22761" xr:uid="{00000000-0005-0000-0000-0000AF3F0000}"/>
    <cellStyle name="Input 67 3 3 3" xfId="22762" xr:uid="{00000000-0005-0000-0000-0000B03F0000}"/>
    <cellStyle name="Input 67 3 4" xfId="22763" xr:uid="{00000000-0005-0000-0000-0000B13F0000}"/>
    <cellStyle name="Input 67 3 5" xfId="22764" xr:uid="{00000000-0005-0000-0000-0000B23F0000}"/>
    <cellStyle name="Input 67 4" xfId="22765" xr:uid="{00000000-0005-0000-0000-0000B33F0000}"/>
    <cellStyle name="Input 67 4 2" xfId="22766" xr:uid="{00000000-0005-0000-0000-0000B43F0000}"/>
    <cellStyle name="Input 67 4 3" xfId="22767" xr:uid="{00000000-0005-0000-0000-0000B53F0000}"/>
    <cellStyle name="Input 67 5" xfId="22768" xr:uid="{00000000-0005-0000-0000-0000B63F0000}"/>
    <cellStyle name="Input 67 5 2" xfId="22769" xr:uid="{00000000-0005-0000-0000-0000B73F0000}"/>
    <cellStyle name="Input 67 6" xfId="22770" xr:uid="{00000000-0005-0000-0000-0000B83F0000}"/>
    <cellStyle name="Input 68" xfId="12330" xr:uid="{00000000-0005-0000-0000-0000B93F0000}"/>
    <cellStyle name="Input 68 2" xfId="22771" xr:uid="{00000000-0005-0000-0000-0000BA3F0000}"/>
    <cellStyle name="Input 68 2 2" xfId="22772" xr:uid="{00000000-0005-0000-0000-0000BB3F0000}"/>
    <cellStyle name="Input 68 2 2 2" xfId="22773" xr:uid="{00000000-0005-0000-0000-0000BC3F0000}"/>
    <cellStyle name="Input 68 2 2 3" xfId="22774" xr:uid="{00000000-0005-0000-0000-0000BD3F0000}"/>
    <cellStyle name="Input 68 2 3" xfId="22775" xr:uid="{00000000-0005-0000-0000-0000BE3F0000}"/>
    <cellStyle name="Input 68 2 4" xfId="22776" xr:uid="{00000000-0005-0000-0000-0000BF3F0000}"/>
    <cellStyle name="Input 68 3" xfId="22777" xr:uid="{00000000-0005-0000-0000-0000C03F0000}"/>
    <cellStyle name="Input 68 3 2" xfId="22778" xr:uid="{00000000-0005-0000-0000-0000C13F0000}"/>
    <cellStyle name="Input 68 3 2 2" xfId="22779" xr:uid="{00000000-0005-0000-0000-0000C23F0000}"/>
    <cellStyle name="Input 68 3 2 3" xfId="22780" xr:uid="{00000000-0005-0000-0000-0000C33F0000}"/>
    <cellStyle name="Input 68 3 3" xfId="22781" xr:uid="{00000000-0005-0000-0000-0000C43F0000}"/>
    <cellStyle name="Input 68 3 3 2" xfId="22782" xr:uid="{00000000-0005-0000-0000-0000C53F0000}"/>
    <cellStyle name="Input 68 3 3 3" xfId="22783" xr:uid="{00000000-0005-0000-0000-0000C63F0000}"/>
    <cellStyle name="Input 68 3 4" xfId="22784" xr:uid="{00000000-0005-0000-0000-0000C73F0000}"/>
    <cellStyle name="Input 68 3 5" xfId="22785" xr:uid="{00000000-0005-0000-0000-0000C83F0000}"/>
    <cellStyle name="Input 68 4" xfId="22786" xr:uid="{00000000-0005-0000-0000-0000C93F0000}"/>
    <cellStyle name="Input 68 4 2" xfId="22787" xr:uid="{00000000-0005-0000-0000-0000CA3F0000}"/>
    <cellStyle name="Input 68 4 3" xfId="22788" xr:uid="{00000000-0005-0000-0000-0000CB3F0000}"/>
    <cellStyle name="Input 68 5" xfId="22789" xr:uid="{00000000-0005-0000-0000-0000CC3F0000}"/>
    <cellStyle name="Input 68 5 2" xfId="22790" xr:uid="{00000000-0005-0000-0000-0000CD3F0000}"/>
    <cellStyle name="Input 68 6" xfId="22791" xr:uid="{00000000-0005-0000-0000-0000CE3F0000}"/>
    <cellStyle name="Input 69" xfId="12331" xr:uid="{00000000-0005-0000-0000-0000CF3F0000}"/>
    <cellStyle name="Input 69 2" xfId="22792" xr:uid="{00000000-0005-0000-0000-0000D03F0000}"/>
    <cellStyle name="Input 69 2 2" xfId="22793" xr:uid="{00000000-0005-0000-0000-0000D13F0000}"/>
    <cellStyle name="Input 69 2 2 2" xfId="22794" xr:uid="{00000000-0005-0000-0000-0000D23F0000}"/>
    <cellStyle name="Input 69 2 2 3" xfId="22795" xr:uid="{00000000-0005-0000-0000-0000D33F0000}"/>
    <cellStyle name="Input 69 2 3" xfId="22796" xr:uid="{00000000-0005-0000-0000-0000D43F0000}"/>
    <cellStyle name="Input 69 2 4" xfId="22797" xr:uid="{00000000-0005-0000-0000-0000D53F0000}"/>
    <cellStyle name="Input 69 3" xfId="22798" xr:uid="{00000000-0005-0000-0000-0000D63F0000}"/>
    <cellStyle name="Input 69 3 2" xfId="22799" xr:uid="{00000000-0005-0000-0000-0000D73F0000}"/>
    <cellStyle name="Input 69 3 2 2" xfId="22800" xr:uid="{00000000-0005-0000-0000-0000D83F0000}"/>
    <cellStyle name="Input 69 3 2 3" xfId="22801" xr:uid="{00000000-0005-0000-0000-0000D93F0000}"/>
    <cellStyle name="Input 69 3 3" xfId="22802" xr:uid="{00000000-0005-0000-0000-0000DA3F0000}"/>
    <cellStyle name="Input 69 3 3 2" xfId="22803" xr:uid="{00000000-0005-0000-0000-0000DB3F0000}"/>
    <cellStyle name="Input 69 3 3 3" xfId="22804" xr:uid="{00000000-0005-0000-0000-0000DC3F0000}"/>
    <cellStyle name="Input 69 3 4" xfId="22805" xr:uid="{00000000-0005-0000-0000-0000DD3F0000}"/>
    <cellStyle name="Input 69 3 5" xfId="22806" xr:uid="{00000000-0005-0000-0000-0000DE3F0000}"/>
    <cellStyle name="Input 69 4" xfId="22807" xr:uid="{00000000-0005-0000-0000-0000DF3F0000}"/>
    <cellStyle name="Input 69 4 2" xfId="22808" xr:uid="{00000000-0005-0000-0000-0000E03F0000}"/>
    <cellStyle name="Input 69 4 3" xfId="22809" xr:uid="{00000000-0005-0000-0000-0000E13F0000}"/>
    <cellStyle name="Input 69 5" xfId="22810" xr:uid="{00000000-0005-0000-0000-0000E23F0000}"/>
    <cellStyle name="Input 69 5 2" xfId="22811" xr:uid="{00000000-0005-0000-0000-0000E33F0000}"/>
    <cellStyle name="Input 69 6" xfId="22812" xr:uid="{00000000-0005-0000-0000-0000E43F0000}"/>
    <cellStyle name="Input 7" xfId="613" xr:uid="{00000000-0005-0000-0000-0000E53F0000}"/>
    <cellStyle name="Input 7 2" xfId="22813" xr:uid="{00000000-0005-0000-0000-0000E63F0000}"/>
    <cellStyle name="Input 7 2 2" xfId="22814" xr:uid="{00000000-0005-0000-0000-0000E73F0000}"/>
    <cellStyle name="Input 7 2 2 2" xfId="22815" xr:uid="{00000000-0005-0000-0000-0000E83F0000}"/>
    <cellStyle name="Input 7 2 2 3" xfId="22816" xr:uid="{00000000-0005-0000-0000-0000E93F0000}"/>
    <cellStyle name="Input 7 2 3" xfId="22817" xr:uid="{00000000-0005-0000-0000-0000EA3F0000}"/>
    <cellStyle name="Input 7 2 4" xfId="22818" xr:uid="{00000000-0005-0000-0000-0000EB3F0000}"/>
    <cellStyle name="Input 7 3" xfId="22819" xr:uid="{00000000-0005-0000-0000-0000EC3F0000}"/>
    <cellStyle name="Input 7 3 2" xfId="22820" xr:uid="{00000000-0005-0000-0000-0000ED3F0000}"/>
    <cellStyle name="Input 7 3 2 2" xfId="22821" xr:uid="{00000000-0005-0000-0000-0000EE3F0000}"/>
    <cellStyle name="Input 7 3 2 3" xfId="22822" xr:uid="{00000000-0005-0000-0000-0000EF3F0000}"/>
    <cellStyle name="Input 7 3 3" xfId="22823" xr:uid="{00000000-0005-0000-0000-0000F03F0000}"/>
    <cellStyle name="Input 7 3 3 2" xfId="22824" xr:uid="{00000000-0005-0000-0000-0000F13F0000}"/>
    <cellStyle name="Input 7 3 3 3" xfId="22825" xr:uid="{00000000-0005-0000-0000-0000F23F0000}"/>
    <cellStyle name="Input 7 3 4" xfId="22826" xr:uid="{00000000-0005-0000-0000-0000F33F0000}"/>
    <cellStyle name="Input 7 3 5" xfId="22827" xr:uid="{00000000-0005-0000-0000-0000F43F0000}"/>
    <cellStyle name="Input 7 4" xfId="22828" xr:uid="{00000000-0005-0000-0000-0000F53F0000}"/>
    <cellStyle name="Input 7 4 2" xfId="22829" xr:uid="{00000000-0005-0000-0000-0000F63F0000}"/>
    <cellStyle name="Input 7 4 3" xfId="22830" xr:uid="{00000000-0005-0000-0000-0000F73F0000}"/>
    <cellStyle name="Input 7 5" xfId="22831" xr:uid="{00000000-0005-0000-0000-0000F83F0000}"/>
    <cellStyle name="Input 7 5 2" xfId="22832" xr:uid="{00000000-0005-0000-0000-0000F93F0000}"/>
    <cellStyle name="Input 7 6" xfId="22833" xr:uid="{00000000-0005-0000-0000-0000FA3F0000}"/>
    <cellStyle name="Input 70" xfId="12332" xr:uid="{00000000-0005-0000-0000-0000FB3F0000}"/>
    <cellStyle name="Input 70 2" xfId="22834" xr:uid="{00000000-0005-0000-0000-0000FC3F0000}"/>
    <cellStyle name="Input 70 2 2" xfId="22835" xr:uid="{00000000-0005-0000-0000-0000FD3F0000}"/>
    <cellStyle name="Input 70 2 2 2" xfId="22836" xr:uid="{00000000-0005-0000-0000-0000FE3F0000}"/>
    <cellStyle name="Input 70 2 2 3" xfId="22837" xr:uid="{00000000-0005-0000-0000-0000FF3F0000}"/>
    <cellStyle name="Input 70 2 3" xfId="22838" xr:uid="{00000000-0005-0000-0000-000000400000}"/>
    <cellStyle name="Input 70 2 4" xfId="22839" xr:uid="{00000000-0005-0000-0000-000001400000}"/>
    <cellStyle name="Input 70 3" xfId="22840" xr:uid="{00000000-0005-0000-0000-000002400000}"/>
    <cellStyle name="Input 70 3 2" xfId="22841" xr:uid="{00000000-0005-0000-0000-000003400000}"/>
    <cellStyle name="Input 70 3 2 2" xfId="22842" xr:uid="{00000000-0005-0000-0000-000004400000}"/>
    <cellStyle name="Input 70 3 2 3" xfId="22843" xr:uid="{00000000-0005-0000-0000-000005400000}"/>
    <cellStyle name="Input 70 3 3" xfId="22844" xr:uid="{00000000-0005-0000-0000-000006400000}"/>
    <cellStyle name="Input 70 3 3 2" xfId="22845" xr:uid="{00000000-0005-0000-0000-000007400000}"/>
    <cellStyle name="Input 70 3 3 3" xfId="22846" xr:uid="{00000000-0005-0000-0000-000008400000}"/>
    <cellStyle name="Input 70 3 4" xfId="22847" xr:uid="{00000000-0005-0000-0000-000009400000}"/>
    <cellStyle name="Input 70 3 5" xfId="22848" xr:uid="{00000000-0005-0000-0000-00000A400000}"/>
    <cellStyle name="Input 70 4" xfId="22849" xr:uid="{00000000-0005-0000-0000-00000B400000}"/>
    <cellStyle name="Input 70 4 2" xfId="22850" xr:uid="{00000000-0005-0000-0000-00000C400000}"/>
    <cellStyle name="Input 70 4 3" xfId="22851" xr:uid="{00000000-0005-0000-0000-00000D400000}"/>
    <cellStyle name="Input 70 5" xfId="22852" xr:uid="{00000000-0005-0000-0000-00000E400000}"/>
    <cellStyle name="Input 70 5 2" xfId="22853" xr:uid="{00000000-0005-0000-0000-00000F400000}"/>
    <cellStyle name="Input 70 6" xfId="22854" xr:uid="{00000000-0005-0000-0000-000010400000}"/>
    <cellStyle name="Input 71" xfId="12333" xr:uid="{00000000-0005-0000-0000-000011400000}"/>
    <cellStyle name="Input 71 2" xfId="22855" xr:uid="{00000000-0005-0000-0000-000012400000}"/>
    <cellStyle name="Input 71 2 2" xfId="22856" xr:uid="{00000000-0005-0000-0000-000013400000}"/>
    <cellStyle name="Input 71 2 2 2" xfId="22857" xr:uid="{00000000-0005-0000-0000-000014400000}"/>
    <cellStyle name="Input 71 2 2 3" xfId="22858" xr:uid="{00000000-0005-0000-0000-000015400000}"/>
    <cellStyle name="Input 71 2 3" xfId="22859" xr:uid="{00000000-0005-0000-0000-000016400000}"/>
    <cellStyle name="Input 71 2 4" xfId="22860" xr:uid="{00000000-0005-0000-0000-000017400000}"/>
    <cellStyle name="Input 71 3" xfId="22861" xr:uid="{00000000-0005-0000-0000-000018400000}"/>
    <cellStyle name="Input 71 3 2" xfId="22862" xr:uid="{00000000-0005-0000-0000-000019400000}"/>
    <cellStyle name="Input 71 3 2 2" xfId="22863" xr:uid="{00000000-0005-0000-0000-00001A400000}"/>
    <cellStyle name="Input 71 3 2 3" xfId="22864" xr:uid="{00000000-0005-0000-0000-00001B400000}"/>
    <cellStyle name="Input 71 3 3" xfId="22865" xr:uid="{00000000-0005-0000-0000-00001C400000}"/>
    <cellStyle name="Input 71 3 3 2" xfId="22866" xr:uid="{00000000-0005-0000-0000-00001D400000}"/>
    <cellStyle name="Input 71 3 3 3" xfId="22867" xr:uid="{00000000-0005-0000-0000-00001E400000}"/>
    <cellStyle name="Input 71 3 4" xfId="22868" xr:uid="{00000000-0005-0000-0000-00001F400000}"/>
    <cellStyle name="Input 71 3 5" xfId="22869" xr:uid="{00000000-0005-0000-0000-000020400000}"/>
    <cellStyle name="Input 71 4" xfId="22870" xr:uid="{00000000-0005-0000-0000-000021400000}"/>
    <cellStyle name="Input 71 4 2" xfId="22871" xr:uid="{00000000-0005-0000-0000-000022400000}"/>
    <cellStyle name="Input 71 4 3" xfId="22872" xr:uid="{00000000-0005-0000-0000-000023400000}"/>
    <cellStyle name="Input 71 5" xfId="22873" xr:uid="{00000000-0005-0000-0000-000024400000}"/>
    <cellStyle name="Input 71 5 2" xfId="22874" xr:uid="{00000000-0005-0000-0000-000025400000}"/>
    <cellStyle name="Input 71 6" xfId="22875" xr:uid="{00000000-0005-0000-0000-000026400000}"/>
    <cellStyle name="Input 72" xfId="12334" xr:uid="{00000000-0005-0000-0000-000027400000}"/>
    <cellStyle name="Input 72 2" xfId="22876" xr:uid="{00000000-0005-0000-0000-000028400000}"/>
    <cellStyle name="Input 72 2 2" xfId="22877" xr:uid="{00000000-0005-0000-0000-000029400000}"/>
    <cellStyle name="Input 72 2 2 2" xfId="22878" xr:uid="{00000000-0005-0000-0000-00002A400000}"/>
    <cellStyle name="Input 72 2 2 3" xfId="22879" xr:uid="{00000000-0005-0000-0000-00002B400000}"/>
    <cellStyle name="Input 72 2 3" xfId="22880" xr:uid="{00000000-0005-0000-0000-00002C400000}"/>
    <cellStyle name="Input 72 2 4" xfId="22881" xr:uid="{00000000-0005-0000-0000-00002D400000}"/>
    <cellStyle name="Input 72 3" xfId="22882" xr:uid="{00000000-0005-0000-0000-00002E400000}"/>
    <cellStyle name="Input 72 3 2" xfId="22883" xr:uid="{00000000-0005-0000-0000-00002F400000}"/>
    <cellStyle name="Input 72 3 2 2" xfId="22884" xr:uid="{00000000-0005-0000-0000-000030400000}"/>
    <cellStyle name="Input 72 3 2 3" xfId="22885" xr:uid="{00000000-0005-0000-0000-000031400000}"/>
    <cellStyle name="Input 72 3 3" xfId="22886" xr:uid="{00000000-0005-0000-0000-000032400000}"/>
    <cellStyle name="Input 72 3 3 2" xfId="22887" xr:uid="{00000000-0005-0000-0000-000033400000}"/>
    <cellStyle name="Input 72 3 3 3" xfId="22888" xr:uid="{00000000-0005-0000-0000-000034400000}"/>
    <cellStyle name="Input 72 3 4" xfId="22889" xr:uid="{00000000-0005-0000-0000-000035400000}"/>
    <cellStyle name="Input 72 3 5" xfId="22890" xr:uid="{00000000-0005-0000-0000-000036400000}"/>
    <cellStyle name="Input 72 4" xfId="22891" xr:uid="{00000000-0005-0000-0000-000037400000}"/>
    <cellStyle name="Input 72 4 2" xfId="22892" xr:uid="{00000000-0005-0000-0000-000038400000}"/>
    <cellStyle name="Input 72 4 3" xfId="22893" xr:uid="{00000000-0005-0000-0000-000039400000}"/>
    <cellStyle name="Input 72 5" xfId="22894" xr:uid="{00000000-0005-0000-0000-00003A400000}"/>
    <cellStyle name="Input 72 5 2" xfId="22895" xr:uid="{00000000-0005-0000-0000-00003B400000}"/>
    <cellStyle name="Input 72 6" xfId="22896" xr:uid="{00000000-0005-0000-0000-00003C400000}"/>
    <cellStyle name="Input 73" xfId="12335" xr:uid="{00000000-0005-0000-0000-00003D400000}"/>
    <cellStyle name="Input 73 2" xfId="22897" xr:uid="{00000000-0005-0000-0000-00003E400000}"/>
    <cellStyle name="Input 73 2 2" xfId="22898" xr:uid="{00000000-0005-0000-0000-00003F400000}"/>
    <cellStyle name="Input 73 2 2 2" xfId="22899" xr:uid="{00000000-0005-0000-0000-000040400000}"/>
    <cellStyle name="Input 73 2 2 3" xfId="22900" xr:uid="{00000000-0005-0000-0000-000041400000}"/>
    <cellStyle name="Input 73 2 3" xfId="22901" xr:uid="{00000000-0005-0000-0000-000042400000}"/>
    <cellStyle name="Input 73 2 4" xfId="22902" xr:uid="{00000000-0005-0000-0000-000043400000}"/>
    <cellStyle name="Input 73 3" xfId="22903" xr:uid="{00000000-0005-0000-0000-000044400000}"/>
    <cellStyle name="Input 73 3 2" xfId="22904" xr:uid="{00000000-0005-0000-0000-000045400000}"/>
    <cellStyle name="Input 73 3 2 2" xfId="22905" xr:uid="{00000000-0005-0000-0000-000046400000}"/>
    <cellStyle name="Input 73 3 2 3" xfId="22906" xr:uid="{00000000-0005-0000-0000-000047400000}"/>
    <cellStyle name="Input 73 3 3" xfId="22907" xr:uid="{00000000-0005-0000-0000-000048400000}"/>
    <cellStyle name="Input 73 3 3 2" xfId="22908" xr:uid="{00000000-0005-0000-0000-000049400000}"/>
    <cellStyle name="Input 73 3 3 3" xfId="22909" xr:uid="{00000000-0005-0000-0000-00004A400000}"/>
    <cellStyle name="Input 73 3 4" xfId="22910" xr:uid="{00000000-0005-0000-0000-00004B400000}"/>
    <cellStyle name="Input 73 3 5" xfId="22911" xr:uid="{00000000-0005-0000-0000-00004C400000}"/>
    <cellStyle name="Input 73 4" xfId="22912" xr:uid="{00000000-0005-0000-0000-00004D400000}"/>
    <cellStyle name="Input 73 4 2" xfId="22913" xr:uid="{00000000-0005-0000-0000-00004E400000}"/>
    <cellStyle name="Input 73 4 3" xfId="22914" xr:uid="{00000000-0005-0000-0000-00004F400000}"/>
    <cellStyle name="Input 73 5" xfId="22915" xr:uid="{00000000-0005-0000-0000-000050400000}"/>
    <cellStyle name="Input 73 5 2" xfId="22916" xr:uid="{00000000-0005-0000-0000-000051400000}"/>
    <cellStyle name="Input 73 6" xfId="22917" xr:uid="{00000000-0005-0000-0000-000052400000}"/>
    <cellStyle name="Input 74" xfId="12336" xr:uid="{00000000-0005-0000-0000-000053400000}"/>
    <cellStyle name="Input 74 2" xfId="22918" xr:uid="{00000000-0005-0000-0000-000054400000}"/>
    <cellStyle name="Input 74 2 2" xfId="22919" xr:uid="{00000000-0005-0000-0000-000055400000}"/>
    <cellStyle name="Input 74 2 2 2" xfId="22920" xr:uid="{00000000-0005-0000-0000-000056400000}"/>
    <cellStyle name="Input 74 2 2 3" xfId="22921" xr:uid="{00000000-0005-0000-0000-000057400000}"/>
    <cellStyle name="Input 74 2 3" xfId="22922" xr:uid="{00000000-0005-0000-0000-000058400000}"/>
    <cellStyle name="Input 74 2 4" xfId="22923" xr:uid="{00000000-0005-0000-0000-000059400000}"/>
    <cellStyle name="Input 74 3" xfId="22924" xr:uid="{00000000-0005-0000-0000-00005A400000}"/>
    <cellStyle name="Input 74 3 2" xfId="22925" xr:uid="{00000000-0005-0000-0000-00005B400000}"/>
    <cellStyle name="Input 74 3 2 2" xfId="22926" xr:uid="{00000000-0005-0000-0000-00005C400000}"/>
    <cellStyle name="Input 74 3 2 3" xfId="22927" xr:uid="{00000000-0005-0000-0000-00005D400000}"/>
    <cellStyle name="Input 74 3 3" xfId="22928" xr:uid="{00000000-0005-0000-0000-00005E400000}"/>
    <cellStyle name="Input 74 3 3 2" xfId="22929" xr:uid="{00000000-0005-0000-0000-00005F400000}"/>
    <cellStyle name="Input 74 3 3 3" xfId="22930" xr:uid="{00000000-0005-0000-0000-000060400000}"/>
    <cellStyle name="Input 74 3 4" xfId="22931" xr:uid="{00000000-0005-0000-0000-000061400000}"/>
    <cellStyle name="Input 74 3 5" xfId="22932" xr:uid="{00000000-0005-0000-0000-000062400000}"/>
    <cellStyle name="Input 74 4" xfId="22933" xr:uid="{00000000-0005-0000-0000-000063400000}"/>
    <cellStyle name="Input 74 4 2" xfId="22934" xr:uid="{00000000-0005-0000-0000-000064400000}"/>
    <cellStyle name="Input 74 4 3" xfId="22935" xr:uid="{00000000-0005-0000-0000-000065400000}"/>
    <cellStyle name="Input 74 5" xfId="22936" xr:uid="{00000000-0005-0000-0000-000066400000}"/>
    <cellStyle name="Input 74 5 2" xfId="22937" xr:uid="{00000000-0005-0000-0000-000067400000}"/>
    <cellStyle name="Input 74 6" xfId="22938" xr:uid="{00000000-0005-0000-0000-000068400000}"/>
    <cellStyle name="Input 75" xfId="12337" xr:uid="{00000000-0005-0000-0000-000069400000}"/>
    <cellStyle name="Input 75 2" xfId="22939" xr:uid="{00000000-0005-0000-0000-00006A400000}"/>
    <cellStyle name="Input 75 2 2" xfId="22940" xr:uid="{00000000-0005-0000-0000-00006B400000}"/>
    <cellStyle name="Input 75 2 2 2" xfId="22941" xr:uid="{00000000-0005-0000-0000-00006C400000}"/>
    <cellStyle name="Input 75 2 2 3" xfId="22942" xr:uid="{00000000-0005-0000-0000-00006D400000}"/>
    <cellStyle name="Input 75 2 3" xfId="22943" xr:uid="{00000000-0005-0000-0000-00006E400000}"/>
    <cellStyle name="Input 75 2 4" xfId="22944" xr:uid="{00000000-0005-0000-0000-00006F400000}"/>
    <cellStyle name="Input 75 3" xfId="22945" xr:uid="{00000000-0005-0000-0000-000070400000}"/>
    <cellStyle name="Input 75 3 2" xfId="22946" xr:uid="{00000000-0005-0000-0000-000071400000}"/>
    <cellStyle name="Input 75 3 2 2" xfId="22947" xr:uid="{00000000-0005-0000-0000-000072400000}"/>
    <cellStyle name="Input 75 3 2 3" xfId="22948" xr:uid="{00000000-0005-0000-0000-000073400000}"/>
    <cellStyle name="Input 75 3 3" xfId="22949" xr:uid="{00000000-0005-0000-0000-000074400000}"/>
    <cellStyle name="Input 75 3 3 2" xfId="22950" xr:uid="{00000000-0005-0000-0000-000075400000}"/>
    <cellStyle name="Input 75 3 3 3" xfId="22951" xr:uid="{00000000-0005-0000-0000-000076400000}"/>
    <cellStyle name="Input 75 3 4" xfId="22952" xr:uid="{00000000-0005-0000-0000-000077400000}"/>
    <cellStyle name="Input 75 3 5" xfId="22953" xr:uid="{00000000-0005-0000-0000-000078400000}"/>
    <cellStyle name="Input 75 4" xfId="22954" xr:uid="{00000000-0005-0000-0000-000079400000}"/>
    <cellStyle name="Input 75 4 2" xfId="22955" xr:uid="{00000000-0005-0000-0000-00007A400000}"/>
    <cellStyle name="Input 75 4 3" xfId="22956" xr:uid="{00000000-0005-0000-0000-00007B400000}"/>
    <cellStyle name="Input 75 5" xfId="22957" xr:uid="{00000000-0005-0000-0000-00007C400000}"/>
    <cellStyle name="Input 75 5 2" xfId="22958" xr:uid="{00000000-0005-0000-0000-00007D400000}"/>
    <cellStyle name="Input 75 6" xfId="22959" xr:uid="{00000000-0005-0000-0000-00007E400000}"/>
    <cellStyle name="Input 76" xfId="12338" xr:uid="{00000000-0005-0000-0000-00007F400000}"/>
    <cellStyle name="Input 76 2" xfId="22960" xr:uid="{00000000-0005-0000-0000-000080400000}"/>
    <cellStyle name="Input 76 2 2" xfId="22961" xr:uid="{00000000-0005-0000-0000-000081400000}"/>
    <cellStyle name="Input 76 2 2 2" xfId="22962" xr:uid="{00000000-0005-0000-0000-000082400000}"/>
    <cellStyle name="Input 76 2 2 3" xfId="22963" xr:uid="{00000000-0005-0000-0000-000083400000}"/>
    <cellStyle name="Input 76 2 3" xfId="22964" xr:uid="{00000000-0005-0000-0000-000084400000}"/>
    <cellStyle name="Input 76 2 4" xfId="22965" xr:uid="{00000000-0005-0000-0000-000085400000}"/>
    <cellStyle name="Input 76 3" xfId="22966" xr:uid="{00000000-0005-0000-0000-000086400000}"/>
    <cellStyle name="Input 76 3 2" xfId="22967" xr:uid="{00000000-0005-0000-0000-000087400000}"/>
    <cellStyle name="Input 76 3 2 2" xfId="22968" xr:uid="{00000000-0005-0000-0000-000088400000}"/>
    <cellStyle name="Input 76 3 2 3" xfId="22969" xr:uid="{00000000-0005-0000-0000-000089400000}"/>
    <cellStyle name="Input 76 3 3" xfId="22970" xr:uid="{00000000-0005-0000-0000-00008A400000}"/>
    <cellStyle name="Input 76 3 3 2" xfId="22971" xr:uid="{00000000-0005-0000-0000-00008B400000}"/>
    <cellStyle name="Input 76 3 3 3" xfId="22972" xr:uid="{00000000-0005-0000-0000-00008C400000}"/>
    <cellStyle name="Input 76 3 4" xfId="22973" xr:uid="{00000000-0005-0000-0000-00008D400000}"/>
    <cellStyle name="Input 76 3 5" xfId="22974" xr:uid="{00000000-0005-0000-0000-00008E400000}"/>
    <cellStyle name="Input 76 4" xfId="22975" xr:uid="{00000000-0005-0000-0000-00008F400000}"/>
    <cellStyle name="Input 76 4 2" xfId="22976" xr:uid="{00000000-0005-0000-0000-000090400000}"/>
    <cellStyle name="Input 76 4 3" xfId="22977" xr:uid="{00000000-0005-0000-0000-000091400000}"/>
    <cellStyle name="Input 76 5" xfId="22978" xr:uid="{00000000-0005-0000-0000-000092400000}"/>
    <cellStyle name="Input 76 5 2" xfId="22979" xr:uid="{00000000-0005-0000-0000-000093400000}"/>
    <cellStyle name="Input 76 6" xfId="22980" xr:uid="{00000000-0005-0000-0000-000094400000}"/>
    <cellStyle name="Input 77" xfId="12339" xr:uid="{00000000-0005-0000-0000-000095400000}"/>
    <cellStyle name="Input 77 2" xfId="22981" xr:uid="{00000000-0005-0000-0000-000096400000}"/>
    <cellStyle name="Input 77 2 2" xfId="22982" xr:uid="{00000000-0005-0000-0000-000097400000}"/>
    <cellStyle name="Input 77 2 2 2" xfId="22983" xr:uid="{00000000-0005-0000-0000-000098400000}"/>
    <cellStyle name="Input 77 2 2 3" xfId="22984" xr:uid="{00000000-0005-0000-0000-000099400000}"/>
    <cellStyle name="Input 77 2 3" xfId="22985" xr:uid="{00000000-0005-0000-0000-00009A400000}"/>
    <cellStyle name="Input 77 2 4" xfId="22986" xr:uid="{00000000-0005-0000-0000-00009B400000}"/>
    <cellStyle name="Input 77 3" xfId="22987" xr:uid="{00000000-0005-0000-0000-00009C400000}"/>
    <cellStyle name="Input 77 3 2" xfId="22988" xr:uid="{00000000-0005-0000-0000-00009D400000}"/>
    <cellStyle name="Input 77 3 2 2" xfId="22989" xr:uid="{00000000-0005-0000-0000-00009E400000}"/>
    <cellStyle name="Input 77 3 2 3" xfId="22990" xr:uid="{00000000-0005-0000-0000-00009F400000}"/>
    <cellStyle name="Input 77 3 3" xfId="22991" xr:uid="{00000000-0005-0000-0000-0000A0400000}"/>
    <cellStyle name="Input 77 3 3 2" xfId="22992" xr:uid="{00000000-0005-0000-0000-0000A1400000}"/>
    <cellStyle name="Input 77 3 3 3" xfId="22993" xr:uid="{00000000-0005-0000-0000-0000A2400000}"/>
    <cellStyle name="Input 77 3 4" xfId="22994" xr:uid="{00000000-0005-0000-0000-0000A3400000}"/>
    <cellStyle name="Input 77 3 5" xfId="22995" xr:uid="{00000000-0005-0000-0000-0000A4400000}"/>
    <cellStyle name="Input 77 4" xfId="22996" xr:uid="{00000000-0005-0000-0000-0000A5400000}"/>
    <cellStyle name="Input 77 4 2" xfId="22997" xr:uid="{00000000-0005-0000-0000-0000A6400000}"/>
    <cellStyle name="Input 77 4 3" xfId="22998" xr:uid="{00000000-0005-0000-0000-0000A7400000}"/>
    <cellStyle name="Input 77 5" xfId="22999" xr:uid="{00000000-0005-0000-0000-0000A8400000}"/>
    <cellStyle name="Input 77 5 2" xfId="23000" xr:uid="{00000000-0005-0000-0000-0000A9400000}"/>
    <cellStyle name="Input 77 6" xfId="23001" xr:uid="{00000000-0005-0000-0000-0000AA400000}"/>
    <cellStyle name="Input 78" xfId="12340" xr:uid="{00000000-0005-0000-0000-0000AB400000}"/>
    <cellStyle name="Input 78 2" xfId="23002" xr:uid="{00000000-0005-0000-0000-0000AC400000}"/>
    <cellStyle name="Input 78 2 2" xfId="23003" xr:uid="{00000000-0005-0000-0000-0000AD400000}"/>
    <cellStyle name="Input 78 2 2 2" xfId="23004" xr:uid="{00000000-0005-0000-0000-0000AE400000}"/>
    <cellStyle name="Input 78 2 2 3" xfId="23005" xr:uid="{00000000-0005-0000-0000-0000AF400000}"/>
    <cellStyle name="Input 78 2 3" xfId="23006" xr:uid="{00000000-0005-0000-0000-0000B0400000}"/>
    <cellStyle name="Input 78 2 4" xfId="23007" xr:uid="{00000000-0005-0000-0000-0000B1400000}"/>
    <cellStyle name="Input 78 3" xfId="23008" xr:uid="{00000000-0005-0000-0000-0000B2400000}"/>
    <cellStyle name="Input 78 3 2" xfId="23009" xr:uid="{00000000-0005-0000-0000-0000B3400000}"/>
    <cellStyle name="Input 78 3 2 2" xfId="23010" xr:uid="{00000000-0005-0000-0000-0000B4400000}"/>
    <cellStyle name="Input 78 3 2 3" xfId="23011" xr:uid="{00000000-0005-0000-0000-0000B5400000}"/>
    <cellStyle name="Input 78 3 3" xfId="23012" xr:uid="{00000000-0005-0000-0000-0000B6400000}"/>
    <cellStyle name="Input 78 3 3 2" xfId="23013" xr:uid="{00000000-0005-0000-0000-0000B7400000}"/>
    <cellStyle name="Input 78 3 3 3" xfId="23014" xr:uid="{00000000-0005-0000-0000-0000B8400000}"/>
    <cellStyle name="Input 78 3 4" xfId="23015" xr:uid="{00000000-0005-0000-0000-0000B9400000}"/>
    <cellStyle name="Input 78 3 5" xfId="23016" xr:uid="{00000000-0005-0000-0000-0000BA400000}"/>
    <cellStyle name="Input 78 4" xfId="23017" xr:uid="{00000000-0005-0000-0000-0000BB400000}"/>
    <cellStyle name="Input 78 4 2" xfId="23018" xr:uid="{00000000-0005-0000-0000-0000BC400000}"/>
    <cellStyle name="Input 78 4 3" xfId="23019" xr:uid="{00000000-0005-0000-0000-0000BD400000}"/>
    <cellStyle name="Input 78 5" xfId="23020" xr:uid="{00000000-0005-0000-0000-0000BE400000}"/>
    <cellStyle name="Input 78 5 2" xfId="23021" xr:uid="{00000000-0005-0000-0000-0000BF400000}"/>
    <cellStyle name="Input 78 6" xfId="23022" xr:uid="{00000000-0005-0000-0000-0000C0400000}"/>
    <cellStyle name="Input 79" xfId="12341" xr:uid="{00000000-0005-0000-0000-0000C1400000}"/>
    <cellStyle name="Input 79 2" xfId="23023" xr:uid="{00000000-0005-0000-0000-0000C2400000}"/>
    <cellStyle name="Input 79 2 2" xfId="23024" xr:uid="{00000000-0005-0000-0000-0000C3400000}"/>
    <cellStyle name="Input 79 2 2 2" xfId="23025" xr:uid="{00000000-0005-0000-0000-0000C4400000}"/>
    <cellStyle name="Input 79 2 2 3" xfId="23026" xr:uid="{00000000-0005-0000-0000-0000C5400000}"/>
    <cellStyle name="Input 79 2 3" xfId="23027" xr:uid="{00000000-0005-0000-0000-0000C6400000}"/>
    <cellStyle name="Input 79 2 4" xfId="23028" xr:uid="{00000000-0005-0000-0000-0000C7400000}"/>
    <cellStyle name="Input 79 3" xfId="23029" xr:uid="{00000000-0005-0000-0000-0000C8400000}"/>
    <cellStyle name="Input 79 3 2" xfId="23030" xr:uid="{00000000-0005-0000-0000-0000C9400000}"/>
    <cellStyle name="Input 79 3 2 2" xfId="23031" xr:uid="{00000000-0005-0000-0000-0000CA400000}"/>
    <cellStyle name="Input 79 3 2 3" xfId="23032" xr:uid="{00000000-0005-0000-0000-0000CB400000}"/>
    <cellStyle name="Input 79 3 3" xfId="23033" xr:uid="{00000000-0005-0000-0000-0000CC400000}"/>
    <cellStyle name="Input 79 3 3 2" xfId="23034" xr:uid="{00000000-0005-0000-0000-0000CD400000}"/>
    <cellStyle name="Input 79 3 3 3" xfId="23035" xr:uid="{00000000-0005-0000-0000-0000CE400000}"/>
    <cellStyle name="Input 79 3 4" xfId="23036" xr:uid="{00000000-0005-0000-0000-0000CF400000}"/>
    <cellStyle name="Input 79 3 5" xfId="23037" xr:uid="{00000000-0005-0000-0000-0000D0400000}"/>
    <cellStyle name="Input 79 4" xfId="23038" xr:uid="{00000000-0005-0000-0000-0000D1400000}"/>
    <cellStyle name="Input 79 4 2" xfId="23039" xr:uid="{00000000-0005-0000-0000-0000D2400000}"/>
    <cellStyle name="Input 79 4 3" xfId="23040" xr:uid="{00000000-0005-0000-0000-0000D3400000}"/>
    <cellStyle name="Input 79 5" xfId="23041" xr:uid="{00000000-0005-0000-0000-0000D4400000}"/>
    <cellStyle name="Input 79 5 2" xfId="23042" xr:uid="{00000000-0005-0000-0000-0000D5400000}"/>
    <cellStyle name="Input 79 6" xfId="23043" xr:uid="{00000000-0005-0000-0000-0000D6400000}"/>
    <cellStyle name="Input 8" xfId="618" xr:uid="{00000000-0005-0000-0000-0000D7400000}"/>
    <cellStyle name="Input 8 2" xfId="23044" xr:uid="{00000000-0005-0000-0000-0000D8400000}"/>
    <cellStyle name="Input 8 2 2" xfId="23045" xr:uid="{00000000-0005-0000-0000-0000D9400000}"/>
    <cellStyle name="Input 8 2 2 2" xfId="23046" xr:uid="{00000000-0005-0000-0000-0000DA400000}"/>
    <cellStyle name="Input 8 2 2 3" xfId="23047" xr:uid="{00000000-0005-0000-0000-0000DB400000}"/>
    <cellStyle name="Input 8 2 3" xfId="23048" xr:uid="{00000000-0005-0000-0000-0000DC400000}"/>
    <cellStyle name="Input 8 2 4" xfId="23049" xr:uid="{00000000-0005-0000-0000-0000DD400000}"/>
    <cellStyle name="Input 8 3" xfId="23050" xr:uid="{00000000-0005-0000-0000-0000DE400000}"/>
    <cellStyle name="Input 8 3 2" xfId="23051" xr:uid="{00000000-0005-0000-0000-0000DF400000}"/>
    <cellStyle name="Input 8 3 2 2" xfId="23052" xr:uid="{00000000-0005-0000-0000-0000E0400000}"/>
    <cellStyle name="Input 8 3 2 3" xfId="23053" xr:uid="{00000000-0005-0000-0000-0000E1400000}"/>
    <cellStyle name="Input 8 3 3" xfId="23054" xr:uid="{00000000-0005-0000-0000-0000E2400000}"/>
    <cellStyle name="Input 8 3 3 2" xfId="23055" xr:uid="{00000000-0005-0000-0000-0000E3400000}"/>
    <cellStyle name="Input 8 3 3 3" xfId="23056" xr:uid="{00000000-0005-0000-0000-0000E4400000}"/>
    <cellStyle name="Input 8 3 4" xfId="23057" xr:uid="{00000000-0005-0000-0000-0000E5400000}"/>
    <cellStyle name="Input 8 3 5" xfId="23058" xr:uid="{00000000-0005-0000-0000-0000E6400000}"/>
    <cellStyle name="Input 8 4" xfId="23059" xr:uid="{00000000-0005-0000-0000-0000E7400000}"/>
    <cellStyle name="Input 8 4 2" xfId="23060" xr:uid="{00000000-0005-0000-0000-0000E8400000}"/>
    <cellStyle name="Input 8 4 3" xfId="23061" xr:uid="{00000000-0005-0000-0000-0000E9400000}"/>
    <cellStyle name="Input 8 5" xfId="23062" xr:uid="{00000000-0005-0000-0000-0000EA400000}"/>
    <cellStyle name="Input 8 5 2" xfId="23063" xr:uid="{00000000-0005-0000-0000-0000EB400000}"/>
    <cellStyle name="Input 8 6" xfId="23064" xr:uid="{00000000-0005-0000-0000-0000EC400000}"/>
    <cellStyle name="Input 80" xfId="12342" xr:uid="{00000000-0005-0000-0000-0000ED400000}"/>
    <cellStyle name="Input 80 2" xfId="23065" xr:uid="{00000000-0005-0000-0000-0000EE400000}"/>
    <cellStyle name="Input 80 2 2" xfId="23066" xr:uid="{00000000-0005-0000-0000-0000EF400000}"/>
    <cellStyle name="Input 80 2 2 2" xfId="23067" xr:uid="{00000000-0005-0000-0000-0000F0400000}"/>
    <cellStyle name="Input 80 2 2 3" xfId="23068" xr:uid="{00000000-0005-0000-0000-0000F1400000}"/>
    <cellStyle name="Input 80 2 3" xfId="23069" xr:uid="{00000000-0005-0000-0000-0000F2400000}"/>
    <cellStyle name="Input 80 2 4" xfId="23070" xr:uid="{00000000-0005-0000-0000-0000F3400000}"/>
    <cellStyle name="Input 80 3" xfId="23071" xr:uid="{00000000-0005-0000-0000-0000F4400000}"/>
    <cellStyle name="Input 80 3 2" xfId="23072" xr:uid="{00000000-0005-0000-0000-0000F5400000}"/>
    <cellStyle name="Input 80 3 2 2" xfId="23073" xr:uid="{00000000-0005-0000-0000-0000F6400000}"/>
    <cellStyle name="Input 80 3 2 3" xfId="23074" xr:uid="{00000000-0005-0000-0000-0000F7400000}"/>
    <cellStyle name="Input 80 3 3" xfId="23075" xr:uid="{00000000-0005-0000-0000-0000F8400000}"/>
    <cellStyle name="Input 80 3 3 2" xfId="23076" xr:uid="{00000000-0005-0000-0000-0000F9400000}"/>
    <cellStyle name="Input 80 3 3 3" xfId="23077" xr:uid="{00000000-0005-0000-0000-0000FA400000}"/>
    <cellStyle name="Input 80 3 4" xfId="23078" xr:uid="{00000000-0005-0000-0000-0000FB400000}"/>
    <cellStyle name="Input 80 3 5" xfId="23079" xr:uid="{00000000-0005-0000-0000-0000FC400000}"/>
    <cellStyle name="Input 80 4" xfId="23080" xr:uid="{00000000-0005-0000-0000-0000FD400000}"/>
    <cellStyle name="Input 80 4 2" xfId="23081" xr:uid="{00000000-0005-0000-0000-0000FE400000}"/>
    <cellStyle name="Input 80 4 3" xfId="23082" xr:uid="{00000000-0005-0000-0000-0000FF400000}"/>
    <cellStyle name="Input 80 5" xfId="23083" xr:uid="{00000000-0005-0000-0000-000000410000}"/>
    <cellStyle name="Input 80 5 2" xfId="23084" xr:uid="{00000000-0005-0000-0000-000001410000}"/>
    <cellStyle name="Input 80 6" xfId="23085" xr:uid="{00000000-0005-0000-0000-000002410000}"/>
    <cellStyle name="Input 81" xfId="12343" xr:uid="{00000000-0005-0000-0000-000003410000}"/>
    <cellStyle name="Input 81 2" xfId="23086" xr:uid="{00000000-0005-0000-0000-000004410000}"/>
    <cellStyle name="Input 81 2 2" xfId="23087" xr:uid="{00000000-0005-0000-0000-000005410000}"/>
    <cellStyle name="Input 81 2 2 2" xfId="23088" xr:uid="{00000000-0005-0000-0000-000006410000}"/>
    <cellStyle name="Input 81 2 2 3" xfId="23089" xr:uid="{00000000-0005-0000-0000-000007410000}"/>
    <cellStyle name="Input 81 2 3" xfId="23090" xr:uid="{00000000-0005-0000-0000-000008410000}"/>
    <cellStyle name="Input 81 2 4" xfId="23091" xr:uid="{00000000-0005-0000-0000-000009410000}"/>
    <cellStyle name="Input 81 3" xfId="23092" xr:uid="{00000000-0005-0000-0000-00000A410000}"/>
    <cellStyle name="Input 81 3 2" xfId="23093" xr:uid="{00000000-0005-0000-0000-00000B410000}"/>
    <cellStyle name="Input 81 3 2 2" xfId="23094" xr:uid="{00000000-0005-0000-0000-00000C410000}"/>
    <cellStyle name="Input 81 3 2 3" xfId="23095" xr:uid="{00000000-0005-0000-0000-00000D410000}"/>
    <cellStyle name="Input 81 3 3" xfId="23096" xr:uid="{00000000-0005-0000-0000-00000E410000}"/>
    <cellStyle name="Input 81 3 3 2" xfId="23097" xr:uid="{00000000-0005-0000-0000-00000F410000}"/>
    <cellStyle name="Input 81 3 3 3" xfId="23098" xr:uid="{00000000-0005-0000-0000-000010410000}"/>
    <cellStyle name="Input 81 3 4" xfId="23099" xr:uid="{00000000-0005-0000-0000-000011410000}"/>
    <cellStyle name="Input 81 3 5" xfId="23100" xr:uid="{00000000-0005-0000-0000-000012410000}"/>
    <cellStyle name="Input 81 4" xfId="23101" xr:uid="{00000000-0005-0000-0000-000013410000}"/>
    <cellStyle name="Input 81 4 2" xfId="23102" xr:uid="{00000000-0005-0000-0000-000014410000}"/>
    <cellStyle name="Input 81 4 3" xfId="23103" xr:uid="{00000000-0005-0000-0000-000015410000}"/>
    <cellStyle name="Input 81 5" xfId="23104" xr:uid="{00000000-0005-0000-0000-000016410000}"/>
    <cellStyle name="Input 81 5 2" xfId="23105" xr:uid="{00000000-0005-0000-0000-000017410000}"/>
    <cellStyle name="Input 81 6" xfId="23106" xr:uid="{00000000-0005-0000-0000-000018410000}"/>
    <cellStyle name="Input 82" xfId="12344" xr:uid="{00000000-0005-0000-0000-000019410000}"/>
    <cellStyle name="Input 82 2" xfId="23107" xr:uid="{00000000-0005-0000-0000-00001A410000}"/>
    <cellStyle name="Input 82 2 2" xfId="23108" xr:uid="{00000000-0005-0000-0000-00001B410000}"/>
    <cellStyle name="Input 82 2 2 2" xfId="23109" xr:uid="{00000000-0005-0000-0000-00001C410000}"/>
    <cellStyle name="Input 82 2 2 3" xfId="23110" xr:uid="{00000000-0005-0000-0000-00001D410000}"/>
    <cellStyle name="Input 82 2 3" xfId="23111" xr:uid="{00000000-0005-0000-0000-00001E410000}"/>
    <cellStyle name="Input 82 2 4" xfId="23112" xr:uid="{00000000-0005-0000-0000-00001F410000}"/>
    <cellStyle name="Input 82 3" xfId="23113" xr:uid="{00000000-0005-0000-0000-000020410000}"/>
    <cellStyle name="Input 82 3 2" xfId="23114" xr:uid="{00000000-0005-0000-0000-000021410000}"/>
    <cellStyle name="Input 82 3 2 2" xfId="23115" xr:uid="{00000000-0005-0000-0000-000022410000}"/>
    <cellStyle name="Input 82 3 2 3" xfId="23116" xr:uid="{00000000-0005-0000-0000-000023410000}"/>
    <cellStyle name="Input 82 3 3" xfId="23117" xr:uid="{00000000-0005-0000-0000-000024410000}"/>
    <cellStyle name="Input 82 3 3 2" xfId="23118" xr:uid="{00000000-0005-0000-0000-000025410000}"/>
    <cellStyle name="Input 82 3 3 3" xfId="23119" xr:uid="{00000000-0005-0000-0000-000026410000}"/>
    <cellStyle name="Input 82 3 4" xfId="23120" xr:uid="{00000000-0005-0000-0000-000027410000}"/>
    <cellStyle name="Input 82 3 5" xfId="23121" xr:uid="{00000000-0005-0000-0000-000028410000}"/>
    <cellStyle name="Input 82 4" xfId="23122" xr:uid="{00000000-0005-0000-0000-000029410000}"/>
    <cellStyle name="Input 82 4 2" xfId="23123" xr:uid="{00000000-0005-0000-0000-00002A410000}"/>
    <cellStyle name="Input 82 4 3" xfId="23124" xr:uid="{00000000-0005-0000-0000-00002B410000}"/>
    <cellStyle name="Input 82 5" xfId="23125" xr:uid="{00000000-0005-0000-0000-00002C410000}"/>
    <cellStyle name="Input 82 5 2" xfId="23126" xr:uid="{00000000-0005-0000-0000-00002D410000}"/>
    <cellStyle name="Input 82 6" xfId="23127" xr:uid="{00000000-0005-0000-0000-00002E410000}"/>
    <cellStyle name="Input 83" xfId="12345" xr:uid="{00000000-0005-0000-0000-00002F410000}"/>
    <cellStyle name="Input 83 2" xfId="23128" xr:uid="{00000000-0005-0000-0000-000030410000}"/>
    <cellStyle name="Input 83 2 2" xfId="23129" xr:uid="{00000000-0005-0000-0000-000031410000}"/>
    <cellStyle name="Input 83 2 2 2" xfId="23130" xr:uid="{00000000-0005-0000-0000-000032410000}"/>
    <cellStyle name="Input 83 2 2 3" xfId="23131" xr:uid="{00000000-0005-0000-0000-000033410000}"/>
    <cellStyle name="Input 83 2 3" xfId="23132" xr:uid="{00000000-0005-0000-0000-000034410000}"/>
    <cellStyle name="Input 83 2 4" xfId="23133" xr:uid="{00000000-0005-0000-0000-000035410000}"/>
    <cellStyle name="Input 83 3" xfId="23134" xr:uid="{00000000-0005-0000-0000-000036410000}"/>
    <cellStyle name="Input 83 3 2" xfId="23135" xr:uid="{00000000-0005-0000-0000-000037410000}"/>
    <cellStyle name="Input 83 3 2 2" xfId="23136" xr:uid="{00000000-0005-0000-0000-000038410000}"/>
    <cellStyle name="Input 83 3 2 3" xfId="23137" xr:uid="{00000000-0005-0000-0000-000039410000}"/>
    <cellStyle name="Input 83 3 3" xfId="23138" xr:uid="{00000000-0005-0000-0000-00003A410000}"/>
    <cellStyle name="Input 83 3 3 2" xfId="23139" xr:uid="{00000000-0005-0000-0000-00003B410000}"/>
    <cellStyle name="Input 83 3 3 3" xfId="23140" xr:uid="{00000000-0005-0000-0000-00003C410000}"/>
    <cellStyle name="Input 83 3 4" xfId="23141" xr:uid="{00000000-0005-0000-0000-00003D410000}"/>
    <cellStyle name="Input 83 3 5" xfId="23142" xr:uid="{00000000-0005-0000-0000-00003E410000}"/>
    <cellStyle name="Input 83 4" xfId="23143" xr:uid="{00000000-0005-0000-0000-00003F410000}"/>
    <cellStyle name="Input 83 4 2" xfId="23144" xr:uid="{00000000-0005-0000-0000-000040410000}"/>
    <cellStyle name="Input 83 4 3" xfId="23145" xr:uid="{00000000-0005-0000-0000-000041410000}"/>
    <cellStyle name="Input 83 5" xfId="23146" xr:uid="{00000000-0005-0000-0000-000042410000}"/>
    <cellStyle name="Input 83 5 2" xfId="23147" xr:uid="{00000000-0005-0000-0000-000043410000}"/>
    <cellStyle name="Input 83 6" xfId="23148" xr:uid="{00000000-0005-0000-0000-000044410000}"/>
    <cellStyle name="Input 84" xfId="12346" xr:uid="{00000000-0005-0000-0000-000045410000}"/>
    <cellStyle name="Input 84 2" xfId="23149" xr:uid="{00000000-0005-0000-0000-000046410000}"/>
    <cellStyle name="Input 84 2 2" xfId="23150" xr:uid="{00000000-0005-0000-0000-000047410000}"/>
    <cellStyle name="Input 84 2 2 2" xfId="23151" xr:uid="{00000000-0005-0000-0000-000048410000}"/>
    <cellStyle name="Input 84 2 2 3" xfId="23152" xr:uid="{00000000-0005-0000-0000-000049410000}"/>
    <cellStyle name="Input 84 2 3" xfId="23153" xr:uid="{00000000-0005-0000-0000-00004A410000}"/>
    <cellStyle name="Input 84 2 4" xfId="23154" xr:uid="{00000000-0005-0000-0000-00004B410000}"/>
    <cellStyle name="Input 84 3" xfId="23155" xr:uid="{00000000-0005-0000-0000-00004C410000}"/>
    <cellStyle name="Input 84 3 2" xfId="23156" xr:uid="{00000000-0005-0000-0000-00004D410000}"/>
    <cellStyle name="Input 84 3 2 2" xfId="23157" xr:uid="{00000000-0005-0000-0000-00004E410000}"/>
    <cellStyle name="Input 84 3 2 3" xfId="23158" xr:uid="{00000000-0005-0000-0000-00004F410000}"/>
    <cellStyle name="Input 84 3 3" xfId="23159" xr:uid="{00000000-0005-0000-0000-000050410000}"/>
    <cellStyle name="Input 84 3 3 2" xfId="23160" xr:uid="{00000000-0005-0000-0000-000051410000}"/>
    <cellStyle name="Input 84 3 3 3" xfId="23161" xr:uid="{00000000-0005-0000-0000-000052410000}"/>
    <cellStyle name="Input 84 3 4" xfId="23162" xr:uid="{00000000-0005-0000-0000-000053410000}"/>
    <cellStyle name="Input 84 3 5" xfId="23163" xr:uid="{00000000-0005-0000-0000-000054410000}"/>
    <cellStyle name="Input 84 4" xfId="23164" xr:uid="{00000000-0005-0000-0000-000055410000}"/>
    <cellStyle name="Input 84 4 2" xfId="23165" xr:uid="{00000000-0005-0000-0000-000056410000}"/>
    <cellStyle name="Input 84 4 3" xfId="23166" xr:uid="{00000000-0005-0000-0000-000057410000}"/>
    <cellStyle name="Input 84 5" xfId="23167" xr:uid="{00000000-0005-0000-0000-000058410000}"/>
    <cellStyle name="Input 84 5 2" xfId="23168" xr:uid="{00000000-0005-0000-0000-000059410000}"/>
    <cellStyle name="Input 84 6" xfId="23169" xr:uid="{00000000-0005-0000-0000-00005A410000}"/>
    <cellStyle name="Input 85" xfId="12347" xr:uid="{00000000-0005-0000-0000-00005B410000}"/>
    <cellStyle name="Input 85 2" xfId="23170" xr:uid="{00000000-0005-0000-0000-00005C410000}"/>
    <cellStyle name="Input 85 2 2" xfId="23171" xr:uid="{00000000-0005-0000-0000-00005D410000}"/>
    <cellStyle name="Input 85 2 2 2" xfId="23172" xr:uid="{00000000-0005-0000-0000-00005E410000}"/>
    <cellStyle name="Input 85 2 2 3" xfId="23173" xr:uid="{00000000-0005-0000-0000-00005F410000}"/>
    <cellStyle name="Input 85 2 3" xfId="23174" xr:uid="{00000000-0005-0000-0000-000060410000}"/>
    <cellStyle name="Input 85 2 4" xfId="23175" xr:uid="{00000000-0005-0000-0000-000061410000}"/>
    <cellStyle name="Input 85 3" xfId="23176" xr:uid="{00000000-0005-0000-0000-000062410000}"/>
    <cellStyle name="Input 85 3 2" xfId="23177" xr:uid="{00000000-0005-0000-0000-000063410000}"/>
    <cellStyle name="Input 85 3 2 2" xfId="23178" xr:uid="{00000000-0005-0000-0000-000064410000}"/>
    <cellStyle name="Input 85 3 2 3" xfId="23179" xr:uid="{00000000-0005-0000-0000-000065410000}"/>
    <cellStyle name="Input 85 3 3" xfId="23180" xr:uid="{00000000-0005-0000-0000-000066410000}"/>
    <cellStyle name="Input 85 3 3 2" xfId="23181" xr:uid="{00000000-0005-0000-0000-000067410000}"/>
    <cellStyle name="Input 85 3 3 3" xfId="23182" xr:uid="{00000000-0005-0000-0000-000068410000}"/>
    <cellStyle name="Input 85 3 4" xfId="23183" xr:uid="{00000000-0005-0000-0000-000069410000}"/>
    <cellStyle name="Input 85 3 5" xfId="23184" xr:uid="{00000000-0005-0000-0000-00006A410000}"/>
    <cellStyle name="Input 85 4" xfId="23185" xr:uid="{00000000-0005-0000-0000-00006B410000}"/>
    <cellStyle name="Input 85 4 2" xfId="23186" xr:uid="{00000000-0005-0000-0000-00006C410000}"/>
    <cellStyle name="Input 85 4 3" xfId="23187" xr:uid="{00000000-0005-0000-0000-00006D410000}"/>
    <cellStyle name="Input 85 5" xfId="23188" xr:uid="{00000000-0005-0000-0000-00006E410000}"/>
    <cellStyle name="Input 85 5 2" xfId="23189" xr:uid="{00000000-0005-0000-0000-00006F410000}"/>
    <cellStyle name="Input 85 6" xfId="23190" xr:uid="{00000000-0005-0000-0000-000070410000}"/>
    <cellStyle name="Input 86" xfId="12348" xr:uid="{00000000-0005-0000-0000-000071410000}"/>
    <cellStyle name="Input 86 2" xfId="23191" xr:uid="{00000000-0005-0000-0000-000072410000}"/>
    <cellStyle name="Input 86 2 2" xfId="23192" xr:uid="{00000000-0005-0000-0000-000073410000}"/>
    <cellStyle name="Input 86 2 2 2" xfId="23193" xr:uid="{00000000-0005-0000-0000-000074410000}"/>
    <cellStyle name="Input 86 2 2 3" xfId="23194" xr:uid="{00000000-0005-0000-0000-000075410000}"/>
    <cellStyle name="Input 86 2 3" xfId="23195" xr:uid="{00000000-0005-0000-0000-000076410000}"/>
    <cellStyle name="Input 86 2 4" xfId="23196" xr:uid="{00000000-0005-0000-0000-000077410000}"/>
    <cellStyle name="Input 86 3" xfId="23197" xr:uid="{00000000-0005-0000-0000-000078410000}"/>
    <cellStyle name="Input 86 3 2" xfId="23198" xr:uid="{00000000-0005-0000-0000-000079410000}"/>
    <cellStyle name="Input 86 3 2 2" xfId="23199" xr:uid="{00000000-0005-0000-0000-00007A410000}"/>
    <cellStyle name="Input 86 3 2 3" xfId="23200" xr:uid="{00000000-0005-0000-0000-00007B410000}"/>
    <cellStyle name="Input 86 3 3" xfId="23201" xr:uid="{00000000-0005-0000-0000-00007C410000}"/>
    <cellStyle name="Input 86 3 3 2" xfId="23202" xr:uid="{00000000-0005-0000-0000-00007D410000}"/>
    <cellStyle name="Input 86 3 3 3" xfId="23203" xr:uid="{00000000-0005-0000-0000-00007E410000}"/>
    <cellStyle name="Input 86 3 4" xfId="23204" xr:uid="{00000000-0005-0000-0000-00007F410000}"/>
    <cellStyle name="Input 86 3 5" xfId="23205" xr:uid="{00000000-0005-0000-0000-000080410000}"/>
    <cellStyle name="Input 86 4" xfId="23206" xr:uid="{00000000-0005-0000-0000-000081410000}"/>
    <cellStyle name="Input 86 4 2" xfId="23207" xr:uid="{00000000-0005-0000-0000-000082410000}"/>
    <cellStyle name="Input 86 4 3" xfId="23208" xr:uid="{00000000-0005-0000-0000-000083410000}"/>
    <cellStyle name="Input 86 5" xfId="23209" xr:uid="{00000000-0005-0000-0000-000084410000}"/>
    <cellStyle name="Input 86 5 2" xfId="23210" xr:uid="{00000000-0005-0000-0000-000085410000}"/>
    <cellStyle name="Input 86 6" xfId="23211" xr:uid="{00000000-0005-0000-0000-000086410000}"/>
    <cellStyle name="Input 87" xfId="23212" xr:uid="{00000000-0005-0000-0000-000087410000}"/>
    <cellStyle name="Input 87 2" xfId="23213" xr:uid="{00000000-0005-0000-0000-000088410000}"/>
    <cellStyle name="Input 87 2 2" xfId="23214" xr:uid="{00000000-0005-0000-0000-000089410000}"/>
    <cellStyle name="Input 87 2 2 2" xfId="23215" xr:uid="{00000000-0005-0000-0000-00008A410000}"/>
    <cellStyle name="Input 87 2 2 3" xfId="23216" xr:uid="{00000000-0005-0000-0000-00008B410000}"/>
    <cellStyle name="Input 87 2 3" xfId="23217" xr:uid="{00000000-0005-0000-0000-00008C410000}"/>
    <cellStyle name="Input 87 2 4" xfId="23218" xr:uid="{00000000-0005-0000-0000-00008D410000}"/>
    <cellStyle name="Input 87 3" xfId="23219" xr:uid="{00000000-0005-0000-0000-00008E410000}"/>
    <cellStyle name="Input 87 3 2" xfId="23220" xr:uid="{00000000-0005-0000-0000-00008F410000}"/>
    <cellStyle name="Input 87 3 3" xfId="23221" xr:uid="{00000000-0005-0000-0000-000090410000}"/>
    <cellStyle name="Input 87 4" xfId="23222" xr:uid="{00000000-0005-0000-0000-000091410000}"/>
    <cellStyle name="Input 87 4 2" xfId="23223" xr:uid="{00000000-0005-0000-0000-000092410000}"/>
    <cellStyle name="Input 87 5" xfId="23224" xr:uid="{00000000-0005-0000-0000-000093410000}"/>
    <cellStyle name="Input 87 5 2" xfId="23225" xr:uid="{00000000-0005-0000-0000-000094410000}"/>
    <cellStyle name="Input 87 6" xfId="23226" xr:uid="{00000000-0005-0000-0000-000095410000}"/>
    <cellStyle name="Input 88" xfId="23227" xr:uid="{00000000-0005-0000-0000-000096410000}"/>
    <cellStyle name="Input 88 2" xfId="23228" xr:uid="{00000000-0005-0000-0000-000097410000}"/>
    <cellStyle name="Input 88 2 2" xfId="23229" xr:uid="{00000000-0005-0000-0000-000098410000}"/>
    <cellStyle name="Input 88 2 2 2" xfId="23230" xr:uid="{00000000-0005-0000-0000-000099410000}"/>
    <cellStyle name="Input 88 2 2 3" xfId="23231" xr:uid="{00000000-0005-0000-0000-00009A410000}"/>
    <cellStyle name="Input 88 2 3" xfId="23232" xr:uid="{00000000-0005-0000-0000-00009B410000}"/>
    <cellStyle name="Input 88 2 4" xfId="23233" xr:uid="{00000000-0005-0000-0000-00009C410000}"/>
    <cellStyle name="Input 88 3" xfId="23234" xr:uid="{00000000-0005-0000-0000-00009D410000}"/>
    <cellStyle name="Input 88 3 2" xfId="23235" xr:uid="{00000000-0005-0000-0000-00009E410000}"/>
    <cellStyle name="Input 88 3 3" xfId="23236" xr:uid="{00000000-0005-0000-0000-00009F410000}"/>
    <cellStyle name="Input 88 4" xfId="23237" xr:uid="{00000000-0005-0000-0000-0000A0410000}"/>
    <cellStyle name="Input 88 4 2" xfId="23238" xr:uid="{00000000-0005-0000-0000-0000A1410000}"/>
    <cellStyle name="Input 88 5" xfId="23239" xr:uid="{00000000-0005-0000-0000-0000A2410000}"/>
    <cellStyle name="Input 88 5 2" xfId="23240" xr:uid="{00000000-0005-0000-0000-0000A3410000}"/>
    <cellStyle name="Input 88 6" xfId="23241" xr:uid="{00000000-0005-0000-0000-0000A4410000}"/>
    <cellStyle name="Input 89" xfId="23242" xr:uid="{00000000-0005-0000-0000-0000A5410000}"/>
    <cellStyle name="Input 89 2" xfId="23243" xr:uid="{00000000-0005-0000-0000-0000A6410000}"/>
    <cellStyle name="Input 89 2 2" xfId="23244" xr:uid="{00000000-0005-0000-0000-0000A7410000}"/>
    <cellStyle name="Input 89 2 2 2" xfId="23245" xr:uid="{00000000-0005-0000-0000-0000A8410000}"/>
    <cellStyle name="Input 89 2 2 3" xfId="23246" xr:uid="{00000000-0005-0000-0000-0000A9410000}"/>
    <cellStyle name="Input 89 2 3" xfId="23247" xr:uid="{00000000-0005-0000-0000-0000AA410000}"/>
    <cellStyle name="Input 89 2 4" xfId="23248" xr:uid="{00000000-0005-0000-0000-0000AB410000}"/>
    <cellStyle name="Input 89 3" xfId="23249" xr:uid="{00000000-0005-0000-0000-0000AC410000}"/>
    <cellStyle name="Input 89 3 2" xfId="23250" xr:uid="{00000000-0005-0000-0000-0000AD410000}"/>
    <cellStyle name="Input 89 3 3" xfId="23251" xr:uid="{00000000-0005-0000-0000-0000AE410000}"/>
    <cellStyle name="Input 89 4" xfId="23252" xr:uid="{00000000-0005-0000-0000-0000AF410000}"/>
    <cellStyle name="Input 89 4 2" xfId="23253" xr:uid="{00000000-0005-0000-0000-0000B0410000}"/>
    <cellStyle name="Input 89 5" xfId="23254" xr:uid="{00000000-0005-0000-0000-0000B1410000}"/>
    <cellStyle name="Input 89 5 2" xfId="23255" xr:uid="{00000000-0005-0000-0000-0000B2410000}"/>
    <cellStyle name="Input 89 6" xfId="23256" xr:uid="{00000000-0005-0000-0000-0000B3410000}"/>
    <cellStyle name="Input 9" xfId="600" xr:uid="{00000000-0005-0000-0000-0000B4410000}"/>
    <cellStyle name="Input 9 2" xfId="23257" xr:uid="{00000000-0005-0000-0000-0000B5410000}"/>
    <cellStyle name="Input 9 2 2" xfId="23258" xr:uid="{00000000-0005-0000-0000-0000B6410000}"/>
    <cellStyle name="Input 9 2 2 2" xfId="23259" xr:uid="{00000000-0005-0000-0000-0000B7410000}"/>
    <cellStyle name="Input 9 2 2 3" xfId="23260" xr:uid="{00000000-0005-0000-0000-0000B8410000}"/>
    <cellStyle name="Input 9 2 3" xfId="23261" xr:uid="{00000000-0005-0000-0000-0000B9410000}"/>
    <cellStyle name="Input 9 2 4" xfId="23262" xr:uid="{00000000-0005-0000-0000-0000BA410000}"/>
    <cellStyle name="Input 9 3" xfId="23263" xr:uid="{00000000-0005-0000-0000-0000BB410000}"/>
    <cellStyle name="Input 9 3 2" xfId="23264" xr:uid="{00000000-0005-0000-0000-0000BC410000}"/>
    <cellStyle name="Input 9 3 2 2" xfId="23265" xr:uid="{00000000-0005-0000-0000-0000BD410000}"/>
    <cellStyle name="Input 9 3 2 3" xfId="23266" xr:uid="{00000000-0005-0000-0000-0000BE410000}"/>
    <cellStyle name="Input 9 3 3" xfId="23267" xr:uid="{00000000-0005-0000-0000-0000BF410000}"/>
    <cellStyle name="Input 9 3 3 2" xfId="23268" xr:uid="{00000000-0005-0000-0000-0000C0410000}"/>
    <cellStyle name="Input 9 3 3 3" xfId="23269" xr:uid="{00000000-0005-0000-0000-0000C1410000}"/>
    <cellStyle name="Input 9 3 4" xfId="23270" xr:uid="{00000000-0005-0000-0000-0000C2410000}"/>
    <cellStyle name="Input 9 3 5" xfId="23271" xr:uid="{00000000-0005-0000-0000-0000C3410000}"/>
    <cellStyle name="Input 9 4" xfId="23272" xr:uid="{00000000-0005-0000-0000-0000C4410000}"/>
    <cellStyle name="Input 9 4 2" xfId="23273" xr:uid="{00000000-0005-0000-0000-0000C5410000}"/>
    <cellStyle name="Input 9 4 3" xfId="23274" xr:uid="{00000000-0005-0000-0000-0000C6410000}"/>
    <cellStyle name="Input 9 5" xfId="23275" xr:uid="{00000000-0005-0000-0000-0000C7410000}"/>
    <cellStyle name="Input 9 5 2" xfId="23276" xr:uid="{00000000-0005-0000-0000-0000C8410000}"/>
    <cellStyle name="Input 9 6" xfId="23277" xr:uid="{00000000-0005-0000-0000-0000C9410000}"/>
    <cellStyle name="Input 90" xfId="23278" xr:uid="{00000000-0005-0000-0000-0000CA410000}"/>
    <cellStyle name="Input 91" xfId="23279" xr:uid="{00000000-0005-0000-0000-0000CB410000}"/>
    <cellStyle name="Input 92" xfId="23280" xr:uid="{00000000-0005-0000-0000-0000CC410000}"/>
    <cellStyle name="Input 93" xfId="23281" xr:uid="{00000000-0005-0000-0000-0000CD410000}"/>
    <cellStyle name="Input Cells" xfId="23282" xr:uid="{00000000-0005-0000-0000-0000CE410000}"/>
    <cellStyle name="Input_PDM - Land Valuation Model Support - v1 - 12_01_08 (2)" xfId="874" xr:uid="{00000000-0005-0000-0000-0000CF410000}"/>
    <cellStyle name="Input1" xfId="46457" xr:uid="{00000000-0005-0000-0000-0000D0410000}"/>
    <cellStyle name="Input2" xfId="46458" xr:uid="{00000000-0005-0000-0000-0000D1410000}"/>
    <cellStyle name="ITAL1" xfId="23283" xr:uid="{00000000-0005-0000-0000-0000D2410000}"/>
    <cellStyle name="Item Descriptions" xfId="205" xr:uid="{00000000-0005-0000-0000-0000D3410000}"/>
    <cellStyle name="Item Descriptions - Bold" xfId="206" xr:uid="{00000000-0005-0000-0000-0000D4410000}"/>
    <cellStyle name="Item Descriptions - Bold 2" xfId="13417" xr:uid="{00000000-0005-0000-0000-0000D5410000}"/>
    <cellStyle name="Item Descriptions - Bold_Sales Schedule" xfId="23284" xr:uid="{00000000-0005-0000-0000-0000D6410000}"/>
    <cellStyle name="Item Descriptions 2" xfId="706" xr:uid="{00000000-0005-0000-0000-0000D7410000}"/>
    <cellStyle name="Item Descriptions 3" xfId="13418" xr:uid="{00000000-0005-0000-0000-0000D8410000}"/>
    <cellStyle name="Item Descriptions 4" xfId="13419" xr:uid="{00000000-0005-0000-0000-0000D9410000}"/>
    <cellStyle name="Item Descriptions 5" xfId="13420" xr:uid="{00000000-0005-0000-0000-0000DA410000}"/>
    <cellStyle name="Item Descriptions 6" xfId="13421" xr:uid="{00000000-0005-0000-0000-0000DB410000}"/>
    <cellStyle name="Item Descriptions 7" xfId="23285" xr:uid="{00000000-0005-0000-0000-0000DC410000}"/>
    <cellStyle name="Item Descriptions 8" xfId="23286" xr:uid="{00000000-0005-0000-0000-0000DD410000}"/>
    <cellStyle name="Item Descriptions 9" xfId="23287" xr:uid="{00000000-0005-0000-0000-0000DE410000}"/>
    <cellStyle name="Item Descriptions_6079BX" xfId="207" xr:uid="{00000000-0005-0000-0000-0000DF410000}"/>
    <cellStyle name="Ivan" xfId="46459" xr:uid="{00000000-0005-0000-0000-0000E0410000}"/>
    <cellStyle name="Komma [0]_BINV" xfId="46460" xr:uid="{00000000-0005-0000-0000-0000E1410000}"/>
    <cellStyle name="Komma_BINV" xfId="46461" xr:uid="{00000000-0005-0000-0000-0000E2410000}"/>
    <cellStyle name="Large Page Heading" xfId="46462" xr:uid="{00000000-0005-0000-0000-0000E3410000}"/>
    <cellStyle name="LeftRightLines" xfId="46463" xr:uid="{00000000-0005-0000-0000-0000E4410000}"/>
    <cellStyle name="LIBOR Cap" xfId="46464" xr:uid="{00000000-0005-0000-0000-0000E5410000}"/>
    <cellStyle name="LIBOR Floor" xfId="46465" xr:uid="{00000000-0005-0000-0000-0000E6410000}"/>
    <cellStyle name="Line" xfId="208" xr:uid="{00000000-0005-0000-0000-0000E7410000}"/>
    <cellStyle name="Line 2" xfId="23288" xr:uid="{00000000-0005-0000-0000-0000E8410000}"/>
    <cellStyle name="Line 3" xfId="23289" xr:uid="{00000000-0005-0000-0000-0000E9410000}"/>
    <cellStyle name="Line_Sales Schedule" xfId="23290" xr:uid="{00000000-0005-0000-0000-0000EA410000}"/>
    <cellStyle name="LineItem" xfId="46466" xr:uid="{00000000-0005-0000-0000-0000EB410000}"/>
    <cellStyle name="LineItemPrompt" xfId="46467" xr:uid="{00000000-0005-0000-0000-0000EC410000}"/>
    <cellStyle name="LineItemValue" xfId="46468" xr:uid="{00000000-0005-0000-0000-0000ED410000}"/>
    <cellStyle name="Link Currency (0)" xfId="91" xr:uid="{00000000-0005-0000-0000-0000EE410000}"/>
    <cellStyle name="Link Currency (2)" xfId="92" xr:uid="{00000000-0005-0000-0000-0000EF410000}"/>
    <cellStyle name="Link Units (0)" xfId="93" xr:uid="{00000000-0005-0000-0000-0000F0410000}"/>
    <cellStyle name="Link Units (1)" xfId="94" xr:uid="{00000000-0005-0000-0000-0000F1410000}"/>
    <cellStyle name="Link Units (2)" xfId="95" xr:uid="{00000000-0005-0000-0000-0000F2410000}"/>
    <cellStyle name="Linked Cell" xfId="96" xr:uid="{00000000-0005-0000-0000-0000F3410000}"/>
    <cellStyle name="Linked Cell 10" xfId="607" xr:uid="{00000000-0005-0000-0000-0000F4410000}"/>
    <cellStyle name="Linked Cell 11" xfId="752" xr:uid="{00000000-0005-0000-0000-0000F5410000}"/>
    <cellStyle name="Linked Cell 12" xfId="792" xr:uid="{00000000-0005-0000-0000-0000F6410000}"/>
    <cellStyle name="Linked Cell 13" xfId="1619" xr:uid="{00000000-0005-0000-0000-0000F7410000}"/>
    <cellStyle name="Linked Cell 14" xfId="1620" xr:uid="{00000000-0005-0000-0000-0000F8410000}"/>
    <cellStyle name="Linked Cell 15" xfId="1621" xr:uid="{00000000-0005-0000-0000-0000F9410000}"/>
    <cellStyle name="Linked Cell 16" xfId="1622" xr:uid="{00000000-0005-0000-0000-0000FA410000}"/>
    <cellStyle name="Linked Cell 17" xfId="1623" xr:uid="{00000000-0005-0000-0000-0000FB410000}"/>
    <cellStyle name="Linked Cell 18" xfId="1624" xr:uid="{00000000-0005-0000-0000-0000FC410000}"/>
    <cellStyle name="Linked Cell 19" xfId="1625" xr:uid="{00000000-0005-0000-0000-0000FD410000}"/>
    <cellStyle name="Linked Cell 2" xfId="399" xr:uid="{00000000-0005-0000-0000-0000FE410000}"/>
    <cellStyle name="Linked Cell 2 2" xfId="12349" xr:uid="{00000000-0005-0000-0000-0000FF410000}"/>
    <cellStyle name="Linked Cell 2 2 2" xfId="12350" xr:uid="{00000000-0005-0000-0000-000000420000}"/>
    <cellStyle name="Linked Cell 20" xfId="1626" xr:uid="{00000000-0005-0000-0000-000001420000}"/>
    <cellStyle name="Linked Cell 21" xfId="1627" xr:uid="{00000000-0005-0000-0000-000002420000}"/>
    <cellStyle name="Linked Cell 22" xfId="1628" xr:uid="{00000000-0005-0000-0000-000003420000}"/>
    <cellStyle name="Linked Cell 23" xfId="1629" xr:uid="{00000000-0005-0000-0000-000004420000}"/>
    <cellStyle name="Linked Cell 24" xfId="1630" xr:uid="{00000000-0005-0000-0000-000005420000}"/>
    <cellStyle name="Linked Cell 25" xfId="1631" xr:uid="{00000000-0005-0000-0000-000006420000}"/>
    <cellStyle name="Linked Cell 26" xfId="1632" xr:uid="{00000000-0005-0000-0000-000007420000}"/>
    <cellStyle name="Linked Cell 27" xfId="1633" xr:uid="{00000000-0005-0000-0000-000008420000}"/>
    <cellStyle name="Linked Cell 28" xfId="1634" xr:uid="{00000000-0005-0000-0000-000009420000}"/>
    <cellStyle name="Linked Cell 29" xfId="1635" xr:uid="{00000000-0005-0000-0000-00000A420000}"/>
    <cellStyle name="Linked Cell 3" xfId="380" xr:uid="{00000000-0005-0000-0000-00000B420000}"/>
    <cellStyle name="Linked Cell 30" xfId="1636" xr:uid="{00000000-0005-0000-0000-00000C420000}"/>
    <cellStyle name="Linked Cell 31" xfId="1637" xr:uid="{00000000-0005-0000-0000-00000D420000}"/>
    <cellStyle name="Linked Cell 32" xfId="4830" xr:uid="{00000000-0005-0000-0000-00000E420000}"/>
    <cellStyle name="Linked Cell 33" xfId="4831" xr:uid="{00000000-0005-0000-0000-00000F420000}"/>
    <cellStyle name="Linked Cell 34" xfId="4832" xr:uid="{00000000-0005-0000-0000-000010420000}"/>
    <cellStyle name="Linked Cell 35" xfId="4833" xr:uid="{00000000-0005-0000-0000-000011420000}"/>
    <cellStyle name="Linked Cell 36" xfId="4834" xr:uid="{00000000-0005-0000-0000-000012420000}"/>
    <cellStyle name="Linked Cell 37" xfId="4835" xr:uid="{00000000-0005-0000-0000-000013420000}"/>
    <cellStyle name="Linked Cell 38" xfId="4836" xr:uid="{00000000-0005-0000-0000-000014420000}"/>
    <cellStyle name="Linked Cell 39" xfId="4837" xr:uid="{00000000-0005-0000-0000-000015420000}"/>
    <cellStyle name="Linked Cell 4" xfId="408" xr:uid="{00000000-0005-0000-0000-000016420000}"/>
    <cellStyle name="Linked Cell 4 2" xfId="4838" xr:uid="{00000000-0005-0000-0000-000017420000}"/>
    <cellStyle name="Linked Cell 4 3" xfId="4839" xr:uid="{00000000-0005-0000-0000-000018420000}"/>
    <cellStyle name="Linked Cell 4_Sales Schedule" xfId="23291" xr:uid="{00000000-0005-0000-0000-000019420000}"/>
    <cellStyle name="Linked Cell 40" xfId="4840" xr:uid="{00000000-0005-0000-0000-00001A420000}"/>
    <cellStyle name="Linked Cell 41" xfId="4841" xr:uid="{00000000-0005-0000-0000-00001B420000}"/>
    <cellStyle name="Linked Cell 42" xfId="4842" xr:uid="{00000000-0005-0000-0000-00001C420000}"/>
    <cellStyle name="Linked Cell 43" xfId="4843" xr:uid="{00000000-0005-0000-0000-00001D420000}"/>
    <cellStyle name="Linked Cell 44" xfId="4844" xr:uid="{00000000-0005-0000-0000-00001E420000}"/>
    <cellStyle name="Linked Cell 45" xfId="4845" xr:uid="{00000000-0005-0000-0000-00001F420000}"/>
    <cellStyle name="Linked Cell 46" xfId="4846" xr:uid="{00000000-0005-0000-0000-000020420000}"/>
    <cellStyle name="Linked Cell 47" xfId="4847" xr:uid="{00000000-0005-0000-0000-000021420000}"/>
    <cellStyle name="Linked Cell 48" xfId="4848" xr:uid="{00000000-0005-0000-0000-000022420000}"/>
    <cellStyle name="Linked Cell 49" xfId="4849" xr:uid="{00000000-0005-0000-0000-000023420000}"/>
    <cellStyle name="Linked Cell 5" xfId="371" xr:uid="{00000000-0005-0000-0000-000024420000}"/>
    <cellStyle name="Linked Cell 50" xfId="4850" xr:uid="{00000000-0005-0000-0000-000025420000}"/>
    <cellStyle name="Linked Cell 51" xfId="4851" xr:uid="{00000000-0005-0000-0000-000026420000}"/>
    <cellStyle name="Linked Cell 52" xfId="4852" xr:uid="{00000000-0005-0000-0000-000027420000}"/>
    <cellStyle name="Linked Cell 53" xfId="4853" xr:uid="{00000000-0005-0000-0000-000028420000}"/>
    <cellStyle name="Linked Cell 54" xfId="4854" xr:uid="{00000000-0005-0000-0000-000029420000}"/>
    <cellStyle name="Linked Cell 55" xfId="4855" xr:uid="{00000000-0005-0000-0000-00002A420000}"/>
    <cellStyle name="Linked Cell 56" xfId="4856" xr:uid="{00000000-0005-0000-0000-00002B420000}"/>
    <cellStyle name="Linked Cell 57" xfId="4857" xr:uid="{00000000-0005-0000-0000-00002C420000}"/>
    <cellStyle name="Linked Cell 58" xfId="12351" xr:uid="{00000000-0005-0000-0000-00002D420000}"/>
    <cellStyle name="Linked Cell 59" xfId="12352" xr:uid="{00000000-0005-0000-0000-00002E420000}"/>
    <cellStyle name="Linked Cell 6" xfId="419" xr:uid="{00000000-0005-0000-0000-00002F420000}"/>
    <cellStyle name="Linked Cell 60" xfId="12353" xr:uid="{00000000-0005-0000-0000-000030420000}"/>
    <cellStyle name="Linked Cell 61" xfId="12354" xr:uid="{00000000-0005-0000-0000-000031420000}"/>
    <cellStyle name="Linked Cell 62" xfId="12355" xr:uid="{00000000-0005-0000-0000-000032420000}"/>
    <cellStyle name="Linked Cell 63" xfId="12356" xr:uid="{00000000-0005-0000-0000-000033420000}"/>
    <cellStyle name="Linked Cell 64" xfId="12357" xr:uid="{00000000-0005-0000-0000-000034420000}"/>
    <cellStyle name="Linked Cell 65" xfId="12358" xr:uid="{00000000-0005-0000-0000-000035420000}"/>
    <cellStyle name="Linked Cell 66" xfId="12359" xr:uid="{00000000-0005-0000-0000-000036420000}"/>
    <cellStyle name="Linked Cell 67" xfId="12360" xr:uid="{00000000-0005-0000-0000-000037420000}"/>
    <cellStyle name="Linked Cell 68" xfId="12361" xr:uid="{00000000-0005-0000-0000-000038420000}"/>
    <cellStyle name="Linked Cell 69" xfId="12362" xr:uid="{00000000-0005-0000-0000-000039420000}"/>
    <cellStyle name="Linked Cell 7" xfId="620" xr:uid="{00000000-0005-0000-0000-00003A420000}"/>
    <cellStyle name="Linked Cell 70" xfId="12363" xr:uid="{00000000-0005-0000-0000-00003B420000}"/>
    <cellStyle name="Linked Cell 71" xfId="12364" xr:uid="{00000000-0005-0000-0000-00003C420000}"/>
    <cellStyle name="Linked Cell 72" xfId="12365" xr:uid="{00000000-0005-0000-0000-00003D420000}"/>
    <cellStyle name="Linked Cell 73" xfId="12366" xr:uid="{00000000-0005-0000-0000-00003E420000}"/>
    <cellStyle name="Linked Cell 74" xfId="12367" xr:uid="{00000000-0005-0000-0000-00003F420000}"/>
    <cellStyle name="Linked Cell 75" xfId="12368" xr:uid="{00000000-0005-0000-0000-000040420000}"/>
    <cellStyle name="Linked Cell 76" xfId="12369" xr:uid="{00000000-0005-0000-0000-000041420000}"/>
    <cellStyle name="Linked Cell 77" xfId="12370" xr:uid="{00000000-0005-0000-0000-000042420000}"/>
    <cellStyle name="Linked Cell 78" xfId="12371" xr:uid="{00000000-0005-0000-0000-000043420000}"/>
    <cellStyle name="Linked Cell 79" xfId="12372" xr:uid="{00000000-0005-0000-0000-000044420000}"/>
    <cellStyle name="Linked Cell 8" xfId="608" xr:uid="{00000000-0005-0000-0000-000045420000}"/>
    <cellStyle name="Linked Cell 80" xfId="12373" xr:uid="{00000000-0005-0000-0000-000046420000}"/>
    <cellStyle name="Linked Cell 81" xfId="12374" xr:uid="{00000000-0005-0000-0000-000047420000}"/>
    <cellStyle name="Linked Cell 82" xfId="12375" xr:uid="{00000000-0005-0000-0000-000048420000}"/>
    <cellStyle name="Linked Cell 83" xfId="12376" xr:uid="{00000000-0005-0000-0000-000049420000}"/>
    <cellStyle name="Linked Cell 84" xfId="12377" xr:uid="{00000000-0005-0000-0000-00004A420000}"/>
    <cellStyle name="Linked Cell 85" xfId="12378" xr:uid="{00000000-0005-0000-0000-00004B420000}"/>
    <cellStyle name="Linked Cell 86" xfId="12379" xr:uid="{00000000-0005-0000-0000-00004C420000}"/>
    <cellStyle name="Linked Cell 87" xfId="23292" xr:uid="{00000000-0005-0000-0000-00004D420000}"/>
    <cellStyle name="Linked Cell 9" xfId="614" xr:uid="{00000000-0005-0000-0000-00004E420000}"/>
    <cellStyle name="Linked Cell_Sales Schedule" xfId="23293" xr:uid="{00000000-0005-0000-0000-00004F420000}"/>
    <cellStyle name="Linked Cells" xfId="23294" xr:uid="{00000000-0005-0000-0000-000050420000}"/>
    <cellStyle name="m/d/y" xfId="23295" xr:uid="{00000000-0005-0000-0000-000051420000}"/>
    <cellStyle name="m2" xfId="23296" xr:uid="{00000000-0005-0000-0000-000052420000}"/>
    <cellStyle name="Maike" xfId="23297" xr:uid="{00000000-0005-0000-0000-000053420000}"/>
    <cellStyle name="Map Data Values" xfId="46469" xr:uid="{00000000-0005-0000-0000-000054420000}"/>
    <cellStyle name="Map Distance" xfId="46470" xr:uid="{00000000-0005-0000-0000-000055420000}"/>
    <cellStyle name="Map Legend" xfId="46471" xr:uid="{00000000-0005-0000-0000-000056420000}"/>
    <cellStyle name="Map Object Names" xfId="46472" xr:uid="{00000000-0005-0000-0000-000057420000}"/>
    <cellStyle name="Map Title" xfId="46473" xr:uid="{00000000-0005-0000-0000-000058420000}"/>
    <cellStyle name="Mexican Peso" xfId="97" xr:uid="{00000000-0005-0000-0000-000059420000}"/>
    <cellStyle name="Mexican Peso 10" xfId="12380" xr:uid="{00000000-0005-0000-0000-00005A420000}"/>
    <cellStyle name="Mexican Peso 11" xfId="12381" xr:uid="{00000000-0005-0000-0000-00005B420000}"/>
    <cellStyle name="Mexican Peso 12" xfId="12382" xr:uid="{00000000-0005-0000-0000-00005C420000}"/>
    <cellStyle name="Mexican Peso 13" xfId="12383" xr:uid="{00000000-0005-0000-0000-00005D420000}"/>
    <cellStyle name="Mexican Peso 14" xfId="12384" xr:uid="{00000000-0005-0000-0000-00005E420000}"/>
    <cellStyle name="Mexican Peso 15" xfId="12385" xr:uid="{00000000-0005-0000-0000-00005F420000}"/>
    <cellStyle name="Mexican Peso 16" xfId="12386" xr:uid="{00000000-0005-0000-0000-000060420000}"/>
    <cellStyle name="Mexican Peso 17" xfId="12387" xr:uid="{00000000-0005-0000-0000-000061420000}"/>
    <cellStyle name="Mexican Peso 18" xfId="12388" xr:uid="{00000000-0005-0000-0000-000062420000}"/>
    <cellStyle name="Mexican Peso 19" xfId="12389" xr:uid="{00000000-0005-0000-0000-000063420000}"/>
    <cellStyle name="Mexican Peso 2" xfId="4858" xr:uid="{00000000-0005-0000-0000-000064420000}"/>
    <cellStyle name="Mexican Peso 2 10" xfId="4859" xr:uid="{00000000-0005-0000-0000-000065420000}"/>
    <cellStyle name="Mexican Peso 2 2" xfId="4860" xr:uid="{00000000-0005-0000-0000-000066420000}"/>
    <cellStyle name="Mexican Peso 2 2 2" xfId="4861" xr:uid="{00000000-0005-0000-0000-000067420000}"/>
    <cellStyle name="Mexican Peso 2 2 2 2" xfId="4862" xr:uid="{00000000-0005-0000-0000-000068420000}"/>
    <cellStyle name="Mexican Peso 2 2 2 3" xfId="4863" xr:uid="{00000000-0005-0000-0000-000069420000}"/>
    <cellStyle name="Mexican Peso 2 2 2 4" xfId="4864" xr:uid="{00000000-0005-0000-0000-00006A420000}"/>
    <cellStyle name="Mexican Peso 2 2 2 5" xfId="4865" xr:uid="{00000000-0005-0000-0000-00006B420000}"/>
    <cellStyle name="Mexican Peso 2 2 2 6" xfId="4866" xr:uid="{00000000-0005-0000-0000-00006C420000}"/>
    <cellStyle name="Mexican Peso 2 2 2 7" xfId="4867" xr:uid="{00000000-0005-0000-0000-00006D420000}"/>
    <cellStyle name="Mexican Peso 2 2 2 8" xfId="4868" xr:uid="{00000000-0005-0000-0000-00006E420000}"/>
    <cellStyle name="Mexican Peso 2 2 2_Sales Schedule" xfId="23298" xr:uid="{00000000-0005-0000-0000-00006F420000}"/>
    <cellStyle name="Mexican Peso 2 2 3" xfId="4869" xr:uid="{00000000-0005-0000-0000-000070420000}"/>
    <cellStyle name="Mexican Peso 2 2 3 2" xfId="4870" xr:uid="{00000000-0005-0000-0000-000071420000}"/>
    <cellStyle name="Mexican Peso 2 2 3 3" xfId="4871" xr:uid="{00000000-0005-0000-0000-000072420000}"/>
    <cellStyle name="Mexican Peso 2 2 3 4" xfId="4872" xr:uid="{00000000-0005-0000-0000-000073420000}"/>
    <cellStyle name="Mexican Peso 2 2 3 5" xfId="4873" xr:uid="{00000000-0005-0000-0000-000074420000}"/>
    <cellStyle name="Mexican Peso 2 2 3 6" xfId="4874" xr:uid="{00000000-0005-0000-0000-000075420000}"/>
    <cellStyle name="Mexican Peso 2 2 3 7" xfId="4875" xr:uid="{00000000-0005-0000-0000-000076420000}"/>
    <cellStyle name="Mexican Peso 2 2 3 8" xfId="4876" xr:uid="{00000000-0005-0000-0000-000077420000}"/>
    <cellStyle name="Mexican Peso 2 2 3_Sales Schedule" xfId="23299" xr:uid="{00000000-0005-0000-0000-000078420000}"/>
    <cellStyle name="Mexican Peso 2 2_Sales Schedule" xfId="23300" xr:uid="{00000000-0005-0000-0000-000079420000}"/>
    <cellStyle name="Mexican Peso 2 3" xfId="4877" xr:uid="{00000000-0005-0000-0000-00007A420000}"/>
    <cellStyle name="Mexican Peso 2 4" xfId="4878" xr:uid="{00000000-0005-0000-0000-00007B420000}"/>
    <cellStyle name="Mexican Peso 2 5" xfId="4879" xr:uid="{00000000-0005-0000-0000-00007C420000}"/>
    <cellStyle name="Mexican Peso 2 6" xfId="4880" xr:uid="{00000000-0005-0000-0000-00007D420000}"/>
    <cellStyle name="Mexican Peso 2 7" xfId="4881" xr:uid="{00000000-0005-0000-0000-00007E420000}"/>
    <cellStyle name="Mexican Peso 2 8" xfId="4882" xr:uid="{00000000-0005-0000-0000-00007F420000}"/>
    <cellStyle name="Mexican Peso 2 9" xfId="4883" xr:uid="{00000000-0005-0000-0000-000080420000}"/>
    <cellStyle name="Mexican Peso 2_Sales Schedule" xfId="23301" xr:uid="{00000000-0005-0000-0000-000081420000}"/>
    <cellStyle name="Mexican Peso 20" xfId="12390" xr:uid="{00000000-0005-0000-0000-000082420000}"/>
    <cellStyle name="Mexican Peso 21" xfId="12391" xr:uid="{00000000-0005-0000-0000-000083420000}"/>
    <cellStyle name="Mexican Peso 22" xfId="12392" xr:uid="{00000000-0005-0000-0000-000084420000}"/>
    <cellStyle name="Mexican Peso 23" xfId="12393" xr:uid="{00000000-0005-0000-0000-000085420000}"/>
    <cellStyle name="Mexican Peso 24" xfId="12394" xr:uid="{00000000-0005-0000-0000-000086420000}"/>
    <cellStyle name="Mexican Peso 25" xfId="12395" xr:uid="{00000000-0005-0000-0000-000087420000}"/>
    <cellStyle name="Mexican Peso 26" xfId="12396" xr:uid="{00000000-0005-0000-0000-000088420000}"/>
    <cellStyle name="Mexican Peso 27" xfId="12397" xr:uid="{00000000-0005-0000-0000-000089420000}"/>
    <cellStyle name="Mexican Peso 28" xfId="12398" xr:uid="{00000000-0005-0000-0000-00008A420000}"/>
    <cellStyle name="Mexican Peso 29" xfId="12399" xr:uid="{00000000-0005-0000-0000-00008B420000}"/>
    <cellStyle name="Mexican Peso 3" xfId="4884" xr:uid="{00000000-0005-0000-0000-00008C420000}"/>
    <cellStyle name="Mexican Peso 3 2" xfId="4885" xr:uid="{00000000-0005-0000-0000-00008D420000}"/>
    <cellStyle name="Mexican Peso 3 3" xfId="4886" xr:uid="{00000000-0005-0000-0000-00008E420000}"/>
    <cellStyle name="Mexican Peso 3 4" xfId="4887" xr:uid="{00000000-0005-0000-0000-00008F420000}"/>
    <cellStyle name="Mexican Peso 3 5" xfId="4888" xr:uid="{00000000-0005-0000-0000-000090420000}"/>
    <cellStyle name="Mexican Peso 3 6" xfId="4889" xr:uid="{00000000-0005-0000-0000-000091420000}"/>
    <cellStyle name="Mexican Peso 3 7" xfId="4890" xr:uid="{00000000-0005-0000-0000-000092420000}"/>
    <cellStyle name="Mexican Peso 3 8" xfId="4891" xr:uid="{00000000-0005-0000-0000-000093420000}"/>
    <cellStyle name="Mexican Peso 3_Sales Schedule" xfId="23302" xr:uid="{00000000-0005-0000-0000-000094420000}"/>
    <cellStyle name="Mexican Peso 30" xfId="12400" xr:uid="{00000000-0005-0000-0000-000095420000}"/>
    <cellStyle name="Mexican Peso 31" xfId="12401" xr:uid="{00000000-0005-0000-0000-000096420000}"/>
    <cellStyle name="Mexican Peso 32" xfId="12402" xr:uid="{00000000-0005-0000-0000-000097420000}"/>
    <cellStyle name="Mexican Peso 33" xfId="12403" xr:uid="{00000000-0005-0000-0000-000098420000}"/>
    <cellStyle name="Mexican Peso 34" xfId="12404" xr:uid="{00000000-0005-0000-0000-000099420000}"/>
    <cellStyle name="Mexican Peso 35" xfId="12405" xr:uid="{00000000-0005-0000-0000-00009A420000}"/>
    <cellStyle name="Mexican Peso 35 2" xfId="12406" xr:uid="{00000000-0005-0000-0000-00009B420000}"/>
    <cellStyle name="Mexican Peso 36" xfId="12407" xr:uid="{00000000-0005-0000-0000-00009C420000}"/>
    <cellStyle name="Mexican Peso 36 2" xfId="12408" xr:uid="{00000000-0005-0000-0000-00009D420000}"/>
    <cellStyle name="Mexican Peso 37" xfId="12409" xr:uid="{00000000-0005-0000-0000-00009E420000}"/>
    <cellStyle name="Mexican Peso 38" xfId="12410" xr:uid="{00000000-0005-0000-0000-00009F420000}"/>
    <cellStyle name="Mexican Peso 39" xfId="12411" xr:uid="{00000000-0005-0000-0000-0000A0420000}"/>
    <cellStyle name="Mexican Peso 4" xfId="4892" xr:uid="{00000000-0005-0000-0000-0000A1420000}"/>
    <cellStyle name="Mexican Peso 4 2" xfId="4893" xr:uid="{00000000-0005-0000-0000-0000A2420000}"/>
    <cellStyle name="Mexican Peso 4 3" xfId="4894" xr:uid="{00000000-0005-0000-0000-0000A3420000}"/>
    <cellStyle name="Mexican Peso 4 4" xfId="4895" xr:uid="{00000000-0005-0000-0000-0000A4420000}"/>
    <cellStyle name="Mexican Peso 4 5" xfId="4896" xr:uid="{00000000-0005-0000-0000-0000A5420000}"/>
    <cellStyle name="Mexican Peso 4 6" xfId="4897" xr:uid="{00000000-0005-0000-0000-0000A6420000}"/>
    <cellStyle name="Mexican Peso 4 7" xfId="4898" xr:uid="{00000000-0005-0000-0000-0000A7420000}"/>
    <cellStyle name="Mexican Peso 4 8" xfId="4899" xr:uid="{00000000-0005-0000-0000-0000A8420000}"/>
    <cellStyle name="Mexican Peso 4_Sales Schedule" xfId="23303" xr:uid="{00000000-0005-0000-0000-0000A9420000}"/>
    <cellStyle name="Mexican Peso 40" xfId="12412" xr:uid="{00000000-0005-0000-0000-0000AA420000}"/>
    <cellStyle name="Mexican Peso 41" xfId="12413" xr:uid="{00000000-0005-0000-0000-0000AB420000}"/>
    <cellStyle name="Mexican Peso 42" xfId="12414" xr:uid="{00000000-0005-0000-0000-0000AC420000}"/>
    <cellStyle name="Mexican Peso 43" xfId="12415" xr:uid="{00000000-0005-0000-0000-0000AD420000}"/>
    <cellStyle name="Mexican Peso 44" xfId="12416" xr:uid="{00000000-0005-0000-0000-0000AE420000}"/>
    <cellStyle name="Mexican Peso 45" xfId="12417" xr:uid="{00000000-0005-0000-0000-0000AF420000}"/>
    <cellStyle name="Mexican Peso 46" xfId="12418" xr:uid="{00000000-0005-0000-0000-0000B0420000}"/>
    <cellStyle name="Mexican Peso 47" xfId="12419" xr:uid="{00000000-0005-0000-0000-0000B1420000}"/>
    <cellStyle name="Mexican Peso 48" xfId="12420" xr:uid="{00000000-0005-0000-0000-0000B2420000}"/>
    <cellStyle name="Mexican Peso 49" xfId="12421" xr:uid="{00000000-0005-0000-0000-0000B3420000}"/>
    <cellStyle name="Mexican Peso 5" xfId="4900" xr:uid="{00000000-0005-0000-0000-0000B4420000}"/>
    <cellStyle name="Mexican Peso 5 2" xfId="4901" xr:uid="{00000000-0005-0000-0000-0000B5420000}"/>
    <cellStyle name="Mexican Peso 5_Sales Schedule" xfId="23304" xr:uid="{00000000-0005-0000-0000-0000B6420000}"/>
    <cellStyle name="Mexican Peso 50" xfId="12422" xr:uid="{00000000-0005-0000-0000-0000B7420000}"/>
    <cellStyle name="Mexican Peso 51" xfId="12423" xr:uid="{00000000-0005-0000-0000-0000B8420000}"/>
    <cellStyle name="Mexican Peso 52" xfId="12424" xr:uid="{00000000-0005-0000-0000-0000B9420000}"/>
    <cellStyle name="Mexican Peso 53" xfId="12425" xr:uid="{00000000-0005-0000-0000-0000BA420000}"/>
    <cellStyle name="Mexican Peso 54" xfId="12426" xr:uid="{00000000-0005-0000-0000-0000BB420000}"/>
    <cellStyle name="Mexican Peso 55" xfId="12427" xr:uid="{00000000-0005-0000-0000-0000BC420000}"/>
    <cellStyle name="Mexican Peso 56" xfId="12428" xr:uid="{00000000-0005-0000-0000-0000BD420000}"/>
    <cellStyle name="Mexican Peso 57" xfId="12429" xr:uid="{00000000-0005-0000-0000-0000BE420000}"/>
    <cellStyle name="Mexican Peso 58" xfId="12430" xr:uid="{00000000-0005-0000-0000-0000BF420000}"/>
    <cellStyle name="Mexican Peso 6" xfId="4902" xr:uid="{00000000-0005-0000-0000-0000C0420000}"/>
    <cellStyle name="Mexican Peso 6 2" xfId="4903" xr:uid="{00000000-0005-0000-0000-0000C1420000}"/>
    <cellStyle name="Mexican Peso 6_Sales Schedule" xfId="23305" xr:uid="{00000000-0005-0000-0000-0000C2420000}"/>
    <cellStyle name="Mexican Peso 7" xfId="4904" xr:uid="{00000000-0005-0000-0000-0000C3420000}"/>
    <cellStyle name="Mexican Peso 7 2" xfId="4905" xr:uid="{00000000-0005-0000-0000-0000C4420000}"/>
    <cellStyle name="Mexican Peso 7_Sales Schedule" xfId="23306" xr:uid="{00000000-0005-0000-0000-0000C5420000}"/>
    <cellStyle name="Mexican Peso 8" xfId="4906" xr:uid="{00000000-0005-0000-0000-0000C6420000}"/>
    <cellStyle name="Mexican Peso 8 2" xfId="4907" xr:uid="{00000000-0005-0000-0000-0000C7420000}"/>
    <cellStyle name="Mexican Peso 8_Sales Schedule" xfId="23307" xr:uid="{00000000-0005-0000-0000-0000C8420000}"/>
    <cellStyle name="Mexican Peso 9" xfId="12431" xr:uid="{00000000-0005-0000-0000-0000C9420000}"/>
    <cellStyle name="Mexican Peso_Sales Schedule" xfId="23308" xr:uid="{00000000-0005-0000-0000-0000CA420000}"/>
    <cellStyle name="Migliaia (0)_Foglio1 (2)" xfId="46474" xr:uid="{00000000-0005-0000-0000-0000CB420000}"/>
    <cellStyle name="Migliaia_Foglio1 (2)" xfId="46475" xr:uid="{00000000-0005-0000-0000-0000CC420000}"/>
    <cellStyle name="Millares" xfId="59" builtinId="3"/>
    <cellStyle name="Millares 10" xfId="13422" xr:uid="{00000000-0005-0000-0000-0000CE420000}"/>
    <cellStyle name="Millares 10 2" xfId="23309" xr:uid="{00000000-0005-0000-0000-0000CF420000}"/>
    <cellStyle name="Millares 10 2 2" xfId="23310" xr:uid="{00000000-0005-0000-0000-0000D0420000}"/>
    <cellStyle name="Millares 10 2 3" xfId="23311" xr:uid="{00000000-0005-0000-0000-0000D1420000}"/>
    <cellStyle name="Millares 10 3" xfId="23312" xr:uid="{00000000-0005-0000-0000-0000D2420000}"/>
    <cellStyle name="Millares 10 4" xfId="23313" xr:uid="{00000000-0005-0000-0000-0000D3420000}"/>
    <cellStyle name="Millares 10 5" xfId="23314" xr:uid="{00000000-0005-0000-0000-0000D4420000}"/>
    <cellStyle name="Millares 10 6" xfId="23315" xr:uid="{00000000-0005-0000-0000-0000D5420000}"/>
    <cellStyle name="Millares 10_Sales Schedule" xfId="23316" xr:uid="{00000000-0005-0000-0000-0000D6420000}"/>
    <cellStyle name="Millares 100 2" xfId="23317" xr:uid="{00000000-0005-0000-0000-0000D7420000}"/>
    <cellStyle name="Millares 100 2 2" xfId="23318" xr:uid="{00000000-0005-0000-0000-0000D8420000}"/>
    <cellStyle name="Millares 100 3" xfId="23319" xr:uid="{00000000-0005-0000-0000-0000D9420000}"/>
    <cellStyle name="Millares 100 3 2" xfId="23320" xr:uid="{00000000-0005-0000-0000-0000DA420000}"/>
    <cellStyle name="Millares 100 4" xfId="23321" xr:uid="{00000000-0005-0000-0000-0000DB420000}"/>
    <cellStyle name="Millares 100 4 2" xfId="23322" xr:uid="{00000000-0005-0000-0000-0000DC420000}"/>
    <cellStyle name="Millares 100 5" xfId="23323" xr:uid="{00000000-0005-0000-0000-0000DD420000}"/>
    <cellStyle name="Millares 100 5 2" xfId="23324" xr:uid="{00000000-0005-0000-0000-0000DE420000}"/>
    <cellStyle name="Millares 103 2" xfId="23325" xr:uid="{00000000-0005-0000-0000-0000DF420000}"/>
    <cellStyle name="Millares 103 2 2" xfId="23326" xr:uid="{00000000-0005-0000-0000-0000E0420000}"/>
    <cellStyle name="Millares 103 3" xfId="23327" xr:uid="{00000000-0005-0000-0000-0000E1420000}"/>
    <cellStyle name="Millares 103 3 2" xfId="23328" xr:uid="{00000000-0005-0000-0000-0000E2420000}"/>
    <cellStyle name="Millares 103 4" xfId="23329" xr:uid="{00000000-0005-0000-0000-0000E3420000}"/>
    <cellStyle name="Millares 103 4 2" xfId="23330" xr:uid="{00000000-0005-0000-0000-0000E4420000}"/>
    <cellStyle name="Millares 103 5" xfId="23331" xr:uid="{00000000-0005-0000-0000-0000E5420000}"/>
    <cellStyle name="Millares 103 5 2" xfId="23332" xr:uid="{00000000-0005-0000-0000-0000E6420000}"/>
    <cellStyle name="Millares 104 2" xfId="23333" xr:uid="{00000000-0005-0000-0000-0000E7420000}"/>
    <cellStyle name="Millares 104 2 2" xfId="23334" xr:uid="{00000000-0005-0000-0000-0000E8420000}"/>
    <cellStyle name="Millares 104 3" xfId="23335" xr:uid="{00000000-0005-0000-0000-0000E9420000}"/>
    <cellStyle name="Millares 104 3 2" xfId="23336" xr:uid="{00000000-0005-0000-0000-0000EA420000}"/>
    <cellStyle name="Millares 104 4" xfId="23337" xr:uid="{00000000-0005-0000-0000-0000EB420000}"/>
    <cellStyle name="Millares 104 4 2" xfId="23338" xr:uid="{00000000-0005-0000-0000-0000EC420000}"/>
    <cellStyle name="Millares 104 5" xfId="23339" xr:uid="{00000000-0005-0000-0000-0000ED420000}"/>
    <cellStyle name="Millares 104 5 2" xfId="23340" xr:uid="{00000000-0005-0000-0000-0000EE420000}"/>
    <cellStyle name="Millares 107 2" xfId="23341" xr:uid="{00000000-0005-0000-0000-0000EF420000}"/>
    <cellStyle name="Millares 107 2 2" xfId="23342" xr:uid="{00000000-0005-0000-0000-0000F0420000}"/>
    <cellStyle name="Millares 107 3" xfId="23343" xr:uid="{00000000-0005-0000-0000-0000F1420000}"/>
    <cellStyle name="Millares 107 3 2" xfId="23344" xr:uid="{00000000-0005-0000-0000-0000F2420000}"/>
    <cellStyle name="Millares 107 4" xfId="23345" xr:uid="{00000000-0005-0000-0000-0000F3420000}"/>
    <cellStyle name="Millares 107 4 2" xfId="23346" xr:uid="{00000000-0005-0000-0000-0000F4420000}"/>
    <cellStyle name="Millares 107 5" xfId="23347" xr:uid="{00000000-0005-0000-0000-0000F5420000}"/>
    <cellStyle name="Millares 107 5 2" xfId="23348" xr:uid="{00000000-0005-0000-0000-0000F6420000}"/>
    <cellStyle name="Millares 108 2" xfId="23349" xr:uid="{00000000-0005-0000-0000-0000F7420000}"/>
    <cellStyle name="Millares 108 2 2" xfId="23350" xr:uid="{00000000-0005-0000-0000-0000F8420000}"/>
    <cellStyle name="Millares 108 3" xfId="23351" xr:uid="{00000000-0005-0000-0000-0000F9420000}"/>
    <cellStyle name="Millares 108 3 2" xfId="23352" xr:uid="{00000000-0005-0000-0000-0000FA420000}"/>
    <cellStyle name="Millares 108 4" xfId="23353" xr:uid="{00000000-0005-0000-0000-0000FB420000}"/>
    <cellStyle name="Millares 108 4 2" xfId="23354" xr:uid="{00000000-0005-0000-0000-0000FC420000}"/>
    <cellStyle name="Millares 108 5" xfId="23355" xr:uid="{00000000-0005-0000-0000-0000FD420000}"/>
    <cellStyle name="Millares 108 5 2" xfId="23356" xr:uid="{00000000-0005-0000-0000-0000FE420000}"/>
    <cellStyle name="Millares 11" xfId="13439" xr:uid="{00000000-0005-0000-0000-0000FF420000}"/>
    <cellStyle name="Millares 11 2" xfId="13448" xr:uid="{00000000-0005-0000-0000-000000430000}"/>
    <cellStyle name="Millares 11 2 2" xfId="23357" xr:uid="{00000000-0005-0000-0000-000001430000}"/>
    <cellStyle name="Millares 11 2 3" xfId="23358" xr:uid="{00000000-0005-0000-0000-000002430000}"/>
    <cellStyle name="Millares 11 3" xfId="23359" xr:uid="{00000000-0005-0000-0000-000003430000}"/>
    <cellStyle name="Millares 11 4" xfId="23360" xr:uid="{00000000-0005-0000-0000-000004430000}"/>
    <cellStyle name="Millares 11_Sales Schedule" xfId="23361" xr:uid="{00000000-0005-0000-0000-000005430000}"/>
    <cellStyle name="Millares 111 2" xfId="23362" xr:uid="{00000000-0005-0000-0000-000006430000}"/>
    <cellStyle name="Millares 111 2 2" xfId="23363" xr:uid="{00000000-0005-0000-0000-000007430000}"/>
    <cellStyle name="Millares 111 3" xfId="23364" xr:uid="{00000000-0005-0000-0000-000008430000}"/>
    <cellStyle name="Millares 111 3 2" xfId="23365" xr:uid="{00000000-0005-0000-0000-000009430000}"/>
    <cellStyle name="Millares 111 4" xfId="23366" xr:uid="{00000000-0005-0000-0000-00000A430000}"/>
    <cellStyle name="Millares 111 4 2" xfId="23367" xr:uid="{00000000-0005-0000-0000-00000B430000}"/>
    <cellStyle name="Millares 111 5" xfId="23368" xr:uid="{00000000-0005-0000-0000-00000C430000}"/>
    <cellStyle name="Millares 111 5 2" xfId="23369" xr:uid="{00000000-0005-0000-0000-00000D430000}"/>
    <cellStyle name="Millares 112 2" xfId="23370" xr:uid="{00000000-0005-0000-0000-00000E430000}"/>
    <cellStyle name="Millares 112 2 2" xfId="23371" xr:uid="{00000000-0005-0000-0000-00000F430000}"/>
    <cellStyle name="Millares 112 3" xfId="23372" xr:uid="{00000000-0005-0000-0000-000010430000}"/>
    <cellStyle name="Millares 112 3 2" xfId="23373" xr:uid="{00000000-0005-0000-0000-000011430000}"/>
    <cellStyle name="Millares 112 4" xfId="23374" xr:uid="{00000000-0005-0000-0000-000012430000}"/>
    <cellStyle name="Millares 112 4 2" xfId="23375" xr:uid="{00000000-0005-0000-0000-000013430000}"/>
    <cellStyle name="Millares 112 5" xfId="23376" xr:uid="{00000000-0005-0000-0000-000014430000}"/>
    <cellStyle name="Millares 112 5 2" xfId="23377" xr:uid="{00000000-0005-0000-0000-000015430000}"/>
    <cellStyle name="Millares 114 2" xfId="23378" xr:uid="{00000000-0005-0000-0000-000016430000}"/>
    <cellStyle name="Millares 114 2 2" xfId="23379" xr:uid="{00000000-0005-0000-0000-000017430000}"/>
    <cellStyle name="Millares 114 3" xfId="23380" xr:uid="{00000000-0005-0000-0000-000018430000}"/>
    <cellStyle name="Millares 114 3 2" xfId="23381" xr:uid="{00000000-0005-0000-0000-000019430000}"/>
    <cellStyle name="Millares 114 4" xfId="23382" xr:uid="{00000000-0005-0000-0000-00001A430000}"/>
    <cellStyle name="Millares 114 4 2" xfId="23383" xr:uid="{00000000-0005-0000-0000-00001B430000}"/>
    <cellStyle name="Millares 114 5" xfId="23384" xr:uid="{00000000-0005-0000-0000-00001C430000}"/>
    <cellStyle name="Millares 114 5 2" xfId="23385" xr:uid="{00000000-0005-0000-0000-00001D430000}"/>
    <cellStyle name="Millares 115 2" xfId="23386" xr:uid="{00000000-0005-0000-0000-00001E430000}"/>
    <cellStyle name="Millares 115 2 2" xfId="23387" xr:uid="{00000000-0005-0000-0000-00001F430000}"/>
    <cellStyle name="Millares 115 3" xfId="23388" xr:uid="{00000000-0005-0000-0000-000020430000}"/>
    <cellStyle name="Millares 115 3 2" xfId="23389" xr:uid="{00000000-0005-0000-0000-000021430000}"/>
    <cellStyle name="Millares 115 4" xfId="23390" xr:uid="{00000000-0005-0000-0000-000022430000}"/>
    <cellStyle name="Millares 115 4 2" xfId="23391" xr:uid="{00000000-0005-0000-0000-000023430000}"/>
    <cellStyle name="Millares 115 5" xfId="23392" xr:uid="{00000000-0005-0000-0000-000024430000}"/>
    <cellStyle name="Millares 115 5 2" xfId="23393" xr:uid="{00000000-0005-0000-0000-000025430000}"/>
    <cellStyle name="Millares 118 2" xfId="23394" xr:uid="{00000000-0005-0000-0000-000026430000}"/>
    <cellStyle name="Millares 118 2 2" xfId="23395" xr:uid="{00000000-0005-0000-0000-000027430000}"/>
    <cellStyle name="Millares 118 3" xfId="23396" xr:uid="{00000000-0005-0000-0000-000028430000}"/>
    <cellStyle name="Millares 118 3 2" xfId="23397" xr:uid="{00000000-0005-0000-0000-000029430000}"/>
    <cellStyle name="Millares 118 4" xfId="23398" xr:uid="{00000000-0005-0000-0000-00002A430000}"/>
    <cellStyle name="Millares 118 4 2" xfId="23399" xr:uid="{00000000-0005-0000-0000-00002B430000}"/>
    <cellStyle name="Millares 118 5" xfId="23400" xr:uid="{00000000-0005-0000-0000-00002C430000}"/>
    <cellStyle name="Millares 118 5 2" xfId="23401" xr:uid="{00000000-0005-0000-0000-00002D430000}"/>
    <cellStyle name="Millares 119 2" xfId="23402" xr:uid="{00000000-0005-0000-0000-00002E430000}"/>
    <cellStyle name="Millares 119 2 2" xfId="23403" xr:uid="{00000000-0005-0000-0000-00002F430000}"/>
    <cellStyle name="Millares 119 3" xfId="23404" xr:uid="{00000000-0005-0000-0000-000030430000}"/>
    <cellStyle name="Millares 119 3 2" xfId="23405" xr:uid="{00000000-0005-0000-0000-000031430000}"/>
    <cellStyle name="Millares 119 4" xfId="23406" xr:uid="{00000000-0005-0000-0000-000032430000}"/>
    <cellStyle name="Millares 119 4 2" xfId="23407" xr:uid="{00000000-0005-0000-0000-000033430000}"/>
    <cellStyle name="Millares 119 5" xfId="23408" xr:uid="{00000000-0005-0000-0000-000034430000}"/>
    <cellStyle name="Millares 119 5 2" xfId="23409" xr:uid="{00000000-0005-0000-0000-000035430000}"/>
    <cellStyle name="Millares 12" xfId="13440" xr:uid="{00000000-0005-0000-0000-000036430000}"/>
    <cellStyle name="Millares 12 2" xfId="13446" xr:uid="{00000000-0005-0000-0000-000037430000}"/>
    <cellStyle name="Millares 12 2 2" xfId="23410" xr:uid="{00000000-0005-0000-0000-000038430000}"/>
    <cellStyle name="Millares 12 2 2 2" xfId="46476" xr:uid="{00000000-0005-0000-0000-000039430000}"/>
    <cellStyle name="Millares 12 2 3" xfId="46477" xr:uid="{00000000-0005-0000-0000-00003A430000}"/>
    <cellStyle name="Millares 12 3" xfId="23411" xr:uid="{00000000-0005-0000-0000-00003B430000}"/>
    <cellStyle name="Millares 12 3 2" xfId="46478" xr:uid="{00000000-0005-0000-0000-00003C430000}"/>
    <cellStyle name="Millares 12 3 2 2" xfId="46479" xr:uid="{00000000-0005-0000-0000-00003D430000}"/>
    <cellStyle name="Millares 12 3 3" xfId="46480" xr:uid="{00000000-0005-0000-0000-00003E430000}"/>
    <cellStyle name="Millares 12 4" xfId="23412" xr:uid="{00000000-0005-0000-0000-00003F430000}"/>
    <cellStyle name="Millares 12 4 2" xfId="46481" xr:uid="{00000000-0005-0000-0000-000040430000}"/>
    <cellStyle name="Millares 12 5" xfId="23413" xr:uid="{00000000-0005-0000-0000-000041430000}"/>
    <cellStyle name="Millares 123 2" xfId="23414" xr:uid="{00000000-0005-0000-0000-000042430000}"/>
    <cellStyle name="Millares 123 2 2" xfId="23415" xr:uid="{00000000-0005-0000-0000-000043430000}"/>
    <cellStyle name="Millares 123 3" xfId="23416" xr:uid="{00000000-0005-0000-0000-000044430000}"/>
    <cellStyle name="Millares 123 3 2" xfId="23417" xr:uid="{00000000-0005-0000-0000-000045430000}"/>
    <cellStyle name="Millares 123 4" xfId="23418" xr:uid="{00000000-0005-0000-0000-000046430000}"/>
    <cellStyle name="Millares 123 4 2" xfId="23419" xr:uid="{00000000-0005-0000-0000-000047430000}"/>
    <cellStyle name="Millares 123 5" xfId="23420" xr:uid="{00000000-0005-0000-0000-000048430000}"/>
    <cellStyle name="Millares 123 5 2" xfId="23421" xr:uid="{00000000-0005-0000-0000-000049430000}"/>
    <cellStyle name="Millares 124 2" xfId="23422" xr:uid="{00000000-0005-0000-0000-00004A430000}"/>
    <cellStyle name="Millares 124 2 2" xfId="23423" xr:uid="{00000000-0005-0000-0000-00004B430000}"/>
    <cellStyle name="Millares 124 3" xfId="23424" xr:uid="{00000000-0005-0000-0000-00004C430000}"/>
    <cellStyle name="Millares 124 3 2" xfId="23425" xr:uid="{00000000-0005-0000-0000-00004D430000}"/>
    <cellStyle name="Millares 124 4" xfId="23426" xr:uid="{00000000-0005-0000-0000-00004E430000}"/>
    <cellStyle name="Millares 124 4 2" xfId="23427" xr:uid="{00000000-0005-0000-0000-00004F430000}"/>
    <cellStyle name="Millares 124 5" xfId="23428" xr:uid="{00000000-0005-0000-0000-000050430000}"/>
    <cellStyle name="Millares 124 5 2" xfId="23429" xr:uid="{00000000-0005-0000-0000-000051430000}"/>
    <cellStyle name="Millares 125 2" xfId="23430" xr:uid="{00000000-0005-0000-0000-000052430000}"/>
    <cellStyle name="Millares 125 2 2" xfId="23431" xr:uid="{00000000-0005-0000-0000-000053430000}"/>
    <cellStyle name="Millares 125 3" xfId="23432" xr:uid="{00000000-0005-0000-0000-000054430000}"/>
    <cellStyle name="Millares 125 3 2" xfId="23433" xr:uid="{00000000-0005-0000-0000-000055430000}"/>
    <cellStyle name="Millares 125 4" xfId="23434" xr:uid="{00000000-0005-0000-0000-000056430000}"/>
    <cellStyle name="Millares 125 4 2" xfId="23435" xr:uid="{00000000-0005-0000-0000-000057430000}"/>
    <cellStyle name="Millares 125 5" xfId="23436" xr:uid="{00000000-0005-0000-0000-000058430000}"/>
    <cellStyle name="Millares 125 5 2" xfId="23437" xr:uid="{00000000-0005-0000-0000-000059430000}"/>
    <cellStyle name="Millares 126 2" xfId="23438" xr:uid="{00000000-0005-0000-0000-00005A430000}"/>
    <cellStyle name="Millares 126 2 2" xfId="23439" xr:uid="{00000000-0005-0000-0000-00005B430000}"/>
    <cellStyle name="Millares 126 3" xfId="23440" xr:uid="{00000000-0005-0000-0000-00005C430000}"/>
    <cellStyle name="Millares 126 3 2" xfId="23441" xr:uid="{00000000-0005-0000-0000-00005D430000}"/>
    <cellStyle name="Millares 126 4" xfId="23442" xr:uid="{00000000-0005-0000-0000-00005E430000}"/>
    <cellStyle name="Millares 126 4 2" xfId="23443" xr:uid="{00000000-0005-0000-0000-00005F430000}"/>
    <cellStyle name="Millares 126 5" xfId="23444" xr:uid="{00000000-0005-0000-0000-000060430000}"/>
    <cellStyle name="Millares 126 5 2" xfId="23445" xr:uid="{00000000-0005-0000-0000-000061430000}"/>
    <cellStyle name="Millares 128 2" xfId="23446" xr:uid="{00000000-0005-0000-0000-000062430000}"/>
    <cellStyle name="Millares 128 2 2" xfId="23447" xr:uid="{00000000-0005-0000-0000-000063430000}"/>
    <cellStyle name="Millares 128 3" xfId="23448" xr:uid="{00000000-0005-0000-0000-000064430000}"/>
    <cellStyle name="Millares 128 3 2" xfId="23449" xr:uid="{00000000-0005-0000-0000-000065430000}"/>
    <cellStyle name="Millares 128 4" xfId="23450" xr:uid="{00000000-0005-0000-0000-000066430000}"/>
    <cellStyle name="Millares 128 4 2" xfId="23451" xr:uid="{00000000-0005-0000-0000-000067430000}"/>
    <cellStyle name="Millares 128 5" xfId="23452" xr:uid="{00000000-0005-0000-0000-000068430000}"/>
    <cellStyle name="Millares 128 5 2" xfId="23453" xr:uid="{00000000-0005-0000-0000-000069430000}"/>
    <cellStyle name="Millares 129 2" xfId="23454" xr:uid="{00000000-0005-0000-0000-00006A430000}"/>
    <cellStyle name="Millares 129 2 2" xfId="23455" xr:uid="{00000000-0005-0000-0000-00006B430000}"/>
    <cellStyle name="Millares 129 3" xfId="23456" xr:uid="{00000000-0005-0000-0000-00006C430000}"/>
    <cellStyle name="Millares 129 3 2" xfId="23457" xr:uid="{00000000-0005-0000-0000-00006D430000}"/>
    <cellStyle name="Millares 129 4" xfId="23458" xr:uid="{00000000-0005-0000-0000-00006E430000}"/>
    <cellStyle name="Millares 129 4 2" xfId="23459" xr:uid="{00000000-0005-0000-0000-00006F430000}"/>
    <cellStyle name="Millares 129 5" xfId="23460" xr:uid="{00000000-0005-0000-0000-000070430000}"/>
    <cellStyle name="Millares 129 5 2" xfId="23461" xr:uid="{00000000-0005-0000-0000-000071430000}"/>
    <cellStyle name="Millares 13" xfId="13441" xr:uid="{00000000-0005-0000-0000-000072430000}"/>
    <cellStyle name="Millares 13 2" xfId="13453" xr:uid="{00000000-0005-0000-0000-000073430000}"/>
    <cellStyle name="Millares 13 2 2" xfId="23462" xr:uid="{00000000-0005-0000-0000-000074430000}"/>
    <cellStyle name="Millares 13 2 3" xfId="46482" xr:uid="{00000000-0005-0000-0000-000075430000}"/>
    <cellStyle name="Millares 13 3" xfId="23463" xr:uid="{00000000-0005-0000-0000-000076430000}"/>
    <cellStyle name="Millares 13 3 2" xfId="23464" xr:uid="{00000000-0005-0000-0000-000077430000}"/>
    <cellStyle name="Millares 13 4" xfId="23465" xr:uid="{00000000-0005-0000-0000-000078430000}"/>
    <cellStyle name="Millares 13 4 2" xfId="23466" xr:uid="{00000000-0005-0000-0000-000079430000}"/>
    <cellStyle name="Millares 13 5" xfId="23467" xr:uid="{00000000-0005-0000-0000-00007A430000}"/>
    <cellStyle name="Millares 13 5 2" xfId="23468" xr:uid="{00000000-0005-0000-0000-00007B430000}"/>
    <cellStyle name="Millares 13 6" xfId="23469" xr:uid="{00000000-0005-0000-0000-00007C430000}"/>
    <cellStyle name="Millares 133 2" xfId="23470" xr:uid="{00000000-0005-0000-0000-00007D430000}"/>
    <cellStyle name="Millares 133 2 2" xfId="23471" xr:uid="{00000000-0005-0000-0000-00007E430000}"/>
    <cellStyle name="Millares 133 3" xfId="23472" xr:uid="{00000000-0005-0000-0000-00007F430000}"/>
    <cellStyle name="Millares 133 3 2" xfId="23473" xr:uid="{00000000-0005-0000-0000-000080430000}"/>
    <cellStyle name="Millares 133 4" xfId="23474" xr:uid="{00000000-0005-0000-0000-000081430000}"/>
    <cellStyle name="Millares 133 4 2" xfId="23475" xr:uid="{00000000-0005-0000-0000-000082430000}"/>
    <cellStyle name="Millares 133 5" xfId="23476" xr:uid="{00000000-0005-0000-0000-000083430000}"/>
    <cellStyle name="Millares 133 5 2" xfId="23477" xr:uid="{00000000-0005-0000-0000-000084430000}"/>
    <cellStyle name="Millares 134 2" xfId="23478" xr:uid="{00000000-0005-0000-0000-000085430000}"/>
    <cellStyle name="Millares 134 2 2" xfId="23479" xr:uid="{00000000-0005-0000-0000-000086430000}"/>
    <cellStyle name="Millares 134 3" xfId="23480" xr:uid="{00000000-0005-0000-0000-000087430000}"/>
    <cellStyle name="Millares 134 3 2" xfId="23481" xr:uid="{00000000-0005-0000-0000-000088430000}"/>
    <cellStyle name="Millares 134 4" xfId="23482" xr:uid="{00000000-0005-0000-0000-000089430000}"/>
    <cellStyle name="Millares 134 4 2" xfId="23483" xr:uid="{00000000-0005-0000-0000-00008A430000}"/>
    <cellStyle name="Millares 134 5" xfId="23484" xr:uid="{00000000-0005-0000-0000-00008B430000}"/>
    <cellStyle name="Millares 134 5 2" xfId="23485" xr:uid="{00000000-0005-0000-0000-00008C430000}"/>
    <cellStyle name="Millares 138 2" xfId="23486" xr:uid="{00000000-0005-0000-0000-00008D430000}"/>
    <cellStyle name="Millares 138 2 2" xfId="23487" xr:uid="{00000000-0005-0000-0000-00008E430000}"/>
    <cellStyle name="Millares 138 3" xfId="23488" xr:uid="{00000000-0005-0000-0000-00008F430000}"/>
    <cellStyle name="Millares 138 3 2" xfId="23489" xr:uid="{00000000-0005-0000-0000-000090430000}"/>
    <cellStyle name="Millares 138 4" xfId="23490" xr:uid="{00000000-0005-0000-0000-000091430000}"/>
    <cellStyle name="Millares 138 4 2" xfId="23491" xr:uid="{00000000-0005-0000-0000-000092430000}"/>
    <cellStyle name="Millares 138 5" xfId="23492" xr:uid="{00000000-0005-0000-0000-000093430000}"/>
    <cellStyle name="Millares 138 5 2" xfId="23493" xr:uid="{00000000-0005-0000-0000-000094430000}"/>
    <cellStyle name="Millares 139 2" xfId="23494" xr:uid="{00000000-0005-0000-0000-000095430000}"/>
    <cellStyle name="Millares 139 2 2" xfId="23495" xr:uid="{00000000-0005-0000-0000-000096430000}"/>
    <cellStyle name="Millares 139 3" xfId="23496" xr:uid="{00000000-0005-0000-0000-000097430000}"/>
    <cellStyle name="Millares 139 3 2" xfId="23497" xr:uid="{00000000-0005-0000-0000-000098430000}"/>
    <cellStyle name="Millares 139 4" xfId="23498" xr:uid="{00000000-0005-0000-0000-000099430000}"/>
    <cellStyle name="Millares 139 4 2" xfId="23499" xr:uid="{00000000-0005-0000-0000-00009A430000}"/>
    <cellStyle name="Millares 139 5" xfId="23500" xr:uid="{00000000-0005-0000-0000-00009B430000}"/>
    <cellStyle name="Millares 139 5 2" xfId="23501" xr:uid="{00000000-0005-0000-0000-00009C430000}"/>
    <cellStyle name="Millares 14" xfId="23502" xr:uid="{00000000-0005-0000-0000-00009D430000}"/>
    <cellStyle name="Millares 14 2" xfId="23503" xr:uid="{00000000-0005-0000-0000-00009E430000}"/>
    <cellStyle name="Millares 14 2 2" xfId="23504" xr:uid="{00000000-0005-0000-0000-00009F430000}"/>
    <cellStyle name="Millares 14 3" xfId="23505" xr:uid="{00000000-0005-0000-0000-0000A0430000}"/>
    <cellStyle name="Millares 14 3 2" xfId="23506" xr:uid="{00000000-0005-0000-0000-0000A1430000}"/>
    <cellStyle name="Millares 14 4" xfId="23507" xr:uid="{00000000-0005-0000-0000-0000A2430000}"/>
    <cellStyle name="Millares 14 4 2" xfId="23508" xr:uid="{00000000-0005-0000-0000-0000A3430000}"/>
    <cellStyle name="Millares 14 5" xfId="23509" xr:uid="{00000000-0005-0000-0000-0000A4430000}"/>
    <cellStyle name="Millares 14 5 2" xfId="23510" xr:uid="{00000000-0005-0000-0000-0000A5430000}"/>
    <cellStyle name="Millares 14 6" xfId="23511" xr:uid="{00000000-0005-0000-0000-0000A6430000}"/>
    <cellStyle name="Millares 140 2" xfId="23512" xr:uid="{00000000-0005-0000-0000-0000A7430000}"/>
    <cellStyle name="Millares 140 2 2" xfId="23513" xr:uid="{00000000-0005-0000-0000-0000A8430000}"/>
    <cellStyle name="Millares 140 3" xfId="23514" xr:uid="{00000000-0005-0000-0000-0000A9430000}"/>
    <cellStyle name="Millares 140 3 2" xfId="23515" xr:uid="{00000000-0005-0000-0000-0000AA430000}"/>
    <cellStyle name="Millares 140 4" xfId="23516" xr:uid="{00000000-0005-0000-0000-0000AB430000}"/>
    <cellStyle name="Millares 140 4 2" xfId="23517" xr:uid="{00000000-0005-0000-0000-0000AC430000}"/>
    <cellStyle name="Millares 140 5" xfId="23518" xr:uid="{00000000-0005-0000-0000-0000AD430000}"/>
    <cellStyle name="Millares 140 5 2" xfId="23519" xr:uid="{00000000-0005-0000-0000-0000AE430000}"/>
    <cellStyle name="Millares 141 2" xfId="23520" xr:uid="{00000000-0005-0000-0000-0000AF430000}"/>
    <cellStyle name="Millares 141 2 2" xfId="23521" xr:uid="{00000000-0005-0000-0000-0000B0430000}"/>
    <cellStyle name="Millares 141 3" xfId="23522" xr:uid="{00000000-0005-0000-0000-0000B1430000}"/>
    <cellStyle name="Millares 141 3 2" xfId="23523" xr:uid="{00000000-0005-0000-0000-0000B2430000}"/>
    <cellStyle name="Millares 141 4" xfId="23524" xr:uid="{00000000-0005-0000-0000-0000B3430000}"/>
    <cellStyle name="Millares 141 4 2" xfId="23525" xr:uid="{00000000-0005-0000-0000-0000B4430000}"/>
    <cellStyle name="Millares 141 5" xfId="23526" xr:uid="{00000000-0005-0000-0000-0000B5430000}"/>
    <cellStyle name="Millares 141 5 2" xfId="23527" xr:uid="{00000000-0005-0000-0000-0000B6430000}"/>
    <cellStyle name="Millares 145 2" xfId="23528" xr:uid="{00000000-0005-0000-0000-0000B7430000}"/>
    <cellStyle name="Millares 145 2 2" xfId="23529" xr:uid="{00000000-0005-0000-0000-0000B8430000}"/>
    <cellStyle name="Millares 145 3" xfId="23530" xr:uid="{00000000-0005-0000-0000-0000B9430000}"/>
    <cellStyle name="Millares 145 3 2" xfId="23531" xr:uid="{00000000-0005-0000-0000-0000BA430000}"/>
    <cellStyle name="Millares 145 4" xfId="23532" xr:uid="{00000000-0005-0000-0000-0000BB430000}"/>
    <cellStyle name="Millares 145 4 2" xfId="23533" xr:uid="{00000000-0005-0000-0000-0000BC430000}"/>
    <cellStyle name="Millares 145 5" xfId="23534" xr:uid="{00000000-0005-0000-0000-0000BD430000}"/>
    <cellStyle name="Millares 145 5 2" xfId="23535" xr:uid="{00000000-0005-0000-0000-0000BE430000}"/>
    <cellStyle name="Millares 146 2" xfId="23536" xr:uid="{00000000-0005-0000-0000-0000BF430000}"/>
    <cellStyle name="Millares 146 2 2" xfId="23537" xr:uid="{00000000-0005-0000-0000-0000C0430000}"/>
    <cellStyle name="Millares 146 3" xfId="23538" xr:uid="{00000000-0005-0000-0000-0000C1430000}"/>
    <cellStyle name="Millares 146 3 2" xfId="23539" xr:uid="{00000000-0005-0000-0000-0000C2430000}"/>
    <cellStyle name="Millares 146 4" xfId="23540" xr:uid="{00000000-0005-0000-0000-0000C3430000}"/>
    <cellStyle name="Millares 146 4 2" xfId="23541" xr:uid="{00000000-0005-0000-0000-0000C4430000}"/>
    <cellStyle name="Millares 146 5" xfId="23542" xr:uid="{00000000-0005-0000-0000-0000C5430000}"/>
    <cellStyle name="Millares 146 5 2" xfId="23543" xr:uid="{00000000-0005-0000-0000-0000C6430000}"/>
    <cellStyle name="Millares 147 2" xfId="23544" xr:uid="{00000000-0005-0000-0000-0000C7430000}"/>
    <cellStyle name="Millares 147 2 2" xfId="23545" xr:uid="{00000000-0005-0000-0000-0000C8430000}"/>
    <cellStyle name="Millares 147 3" xfId="23546" xr:uid="{00000000-0005-0000-0000-0000C9430000}"/>
    <cellStyle name="Millares 147 3 2" xfId="23547" xr:uid="{00000000-0005-0000-0000-0000CA430000}"/>
    <cellStyle name="Millares 147 4" xfId="23548" xr:uid="{00000000-0005-0000-0000-0000CB430000}"/>
    <cellStyle name="Millares 147 4 2" xfId="23549" xr:uid="{00000000-0005-0000-0000-0000CC430000}"/>
    <cellStyle name="Millares 147 5" xfId="23550" xr:uid="{00000000-0005-0000-0000-0000CD430000}"/>
    <cellStyle name="Millares 147 5 2" xfId="23551" xr:uid="{00000000-0005-0000-0000-0000CE430000}"/>
    <cellStyle name="Millares 148 2" xfId="23552" xr:uid="{00000000-0005-0000-0000-0000CF430000}"/>
    <cellStyle name="Millares 148 2 2" xfId="23553" xr:uid="{00000000-0005-0000-0000-0000D0430000}"/>
    <cellStyle name="Millares 148 3" xfId="23554" xr:uid="{00000000-0005-0000-0000-0000D1430000}"/>
    <cellStyle name="Millares 148 3 2" xfId="23555" xr:uid="{00000000-0005-0000-0000-0000D2430000}"/>
    <cellStyle name="Millares 148 4" xfId="23556" xr:uid="{00000000-0005-0000-0000-0000D3430000}"/>
    <cellStyle name="Millares 148 4 2" xfId="23557" xr:uid="{00000000-0005-0000-0000-0000D4430000}"/>
    <cellStyle name="Millares 148 5" xfId="23558" xr:uid="{00000000-0005-0000-0000-0000D5430000}"/>
    <cellStyle name="Millares 148 5 2" xfId="23559" xr:uid="{00000000-0005-0000-0000-0000D6430000}"/>
    <cellStyle name="Millares 15" xfId="23560" xr:uid="{00000000-0005-0000-0000-0000D7430000}"/>
    <cellStyle name="Millares 15 2" xfId="23561" xr:uid="{00000000-0005-0000-0000-0000D8430000}"/>
    <cellStyle name="Millares 15 2 2" xfId="23562" xr:uid="{00000000-0005-0000-0000-0000D9430000}"/>
    <cellStyle name="Millares 151" xfId="23563" xr:uid="{00000000-0005-0000-0000-0000DA430000}"/>
    <cellStyle name="Millares 151 2" xfId="23564" xr:uid="{00000000-0005-0000-0000-0000DB430000}"/>
    <cellStyle name="Millares 151 2 2" xfId="23565" xr:uid="{00000000-0005-0000-0000-0000DC430000}"/>
    <cellStyle name="Millares 151 3" xfId="23566" xr:uid="{00000000-0005-0000-0000-0000DD430000}"/>
    <cellStyle name="Millares 151 3 2" xfId="23567" xr:uid="{00000000-0005-0000-0000-0000DE430000}"/>
    <cellStyle name="Millares 151 4" xfId="23568" xr:uid="{00000000-0005-0000-0000-0000DF430000}"/>
    <cellStyle name="Millares 151 4 2" xfId="23569" xr:uid="{00000000-0005-0000-0000-0000E0430000}"/>
    <cellStyle name="Millares 151 5" xfId="23570" xr:uid="{00000000-0005-0000-0000-0000E1430000}"/>
    <cellStyle name="Millares 151 5 2" xfId="23571" xr:uid="{00000000-0005-0000-0000-0000E2430000}"/>
    <cellStyle name="Millares 151 6" xfId="23572" xr:uid="{00000000-0005-0000-0000-0000E3430000}"/>
    <cellStyle name="Millares 152" xfId="23573" xr:uid="{00000000-0005-0000-0000-0000E4430000}"/>
    <cellStyle name="Millares 152 2" xfId="23574" xr:uid="{00000000-0005-0000-0000-0000E5430000}"/>
    <cellStyle name="Millares 152 2 2" xfId="23575" xr:uid="{00000000-0005-0000-0000-0000E6430000}"/>
    <cellStyle name="Millares 152 3" xfId="23576" xr:uid="{00000000-0005-0000-0000-0000E7430000}"/>
    <cellStyle name="Millares 152 3 2" xfId="23577" xr:uid="{00000000-0005-0000-0000-0000E8430000}"/>
    <cellStyle name="Millares 152 4" xfId="23578" xr:uid="{00000000-0005-0000-0000-0000E9430000}"/>
    <cellStyle name="Millares 152 4 2" xfId="23579" xr:uid="{00000000-0005-0000-0000-0000EA430000}"/>
    <cellStyle name="Millares 152 5" xfId="23580" xr:uid="{00000000-0005-0000-0000-0000EB430000}"/>
    <cellStyle name="Millares 152 5 2" xfId="23581" xr:uid="{00000000-0005-0000-0000-0000EC430000}"/>
    <cellStyle name="Millares 152 6" xfId="23582" xr:uid="{00000000-0005-0000-0000-0000ED430000}"/>
    <cellStyle name="Millares 155" xfId="23583" xr:uid="{00000000-0005-0000-0000-0000EE430000}"/>
    <cellStyle name="Millares 155 2" xfId="23584" xr:uid="{00000000-0005-0000-0000-0000EF430000}"/>
    <cellStyle name="Millares 155 2 2" xfId="23585" xr:uid="{00000000-0005-0000-0000-0000F0430000}"/>
    <cellStyle name="Millares 155 3" xfId="23586" xr:uid="{00000000-0005-0000-0000-0000F1430000}"/>
    <cellStyle name="Millares 155 3 2" xfId="23587" xr:uid="{00000000-0005-0000-0000-0000F2430000}"/>
    <cellStyle name="Millares 155 4" xfId="23588" xr:uid="{00000000-0005-0000-0000-0000F3430000}"/>
    <cellStyle name="Millares 155 4 2" xfId="23589" xr:uid="{00000000-0005-0000-0000-0000F4430000}"/>
    <cellStyle name="Millares 155 5" xfId="23590" xr:uid="{00000000-0005-0000-0000-0000F5430000}"/>
    <cellStyle name="Millares 155 5 2" xfId="23591" xr:uid="{00000000-0005-0000-0000-0000F6430000}"/>
    <cellStyle name="Millares 155 6" xfId="23592" xr:uid="{00000000-0005-0000-0000-0000F7430000}"/>
    <cellStyle name="Millares 156" xfId="23593" xr:uid="{00000000-0005-0000-0000-0000F8430000}"/>
    <cellStyle name="Millares 156 2" xfId="23594" xr:uid="{00000000-0005-0000-0000-0000F9430000}"/>
    <cellStyle name="Millares 156 2 2" xfId="23595" xr:uid="{00000000-0005-0000-0000-0000FA430000}"/>
    <cellStyle name="Millares 156 3" xfId="23596" xr:uid="{00000000-0005-0000-0000-0000FB430000}"/>
    <cellStyle name="Millares 156 3 2" xfId="23597" xr:uid="{00000000-0005-0000-0000-0000FC430000}"/>
    <cellStyle name="Millares 156 4" xfId="23598" xr:uid="{00000000-0005-0000-0000-0000FD430000}"/>
    <cellStyle name="Millares 156 4 2" xfId="23599" xr:uid="{00000000-0005-0000-0000-0000FE430000}"/>
    <cellStyle name="Millares 156 5" xfId="23600" xr:uid="{00000000-0005-0000-0000-0000FF430000}"/>
    <cellStyle name="Millares 156 5 2" xfId="23601" xr:uid="{00000000-0005-0000-0000-000000440000}"/>
    <cellStyle name="Millares 156 6" xfId="23602" xr:uid="{00000000-0005-0000-0000-000001440000}"/>
    <cellStyle name="Millares 16" xfId="23603" xr:uid="{00000000-0005-0000-0000-000002440000}"/>
    <cellStyle name="Millares 16 2" xfId="23604" xr:uid="{00000000-0005-0000-0000-000003440000}"/>
    <cellStyle name="Millares 16 2 2" xfId="23605" xr:uid="{00000000-0005-0000-0000-000004440000}"/>
    <cellStyle name="Millares 16 3" xfId="23606" xr:uid="{00000000-0005-0000-0000-000005440000}"/>
    <cellStyle name="Millares 16 3 2" xfId="23607" xr:uid="{00000000-0005-0000-0000-000006440000}"/>
    <cellStyle name="Millares 16 4" xfId="23608" xr:uid="{00000000-0005-0000-0000-000007440000}"/>
    <cellStyle name="Millares 16 4 2" xfId="23609" xr:uid="{00000000-0005-0000-0000-000008440000}"/>
    <cellStyle name="Millares 16 5" xfId="23610" xr:uid="{00000000-0005-0000-0000-000009440000}"/>
    <cellStyle name="Millares 16 5 2" xfId="23611" xr:uid="{00000000-0005-0000-0000-00000A440000}"/>
    <cellStyle name="Millares 160" xfId="23612" xr:uid="{00000000-0005-0000-0000-00000B440000}"/>
    <cellStyle name="Millares 164" xfId="23613" xr:uid="{00000000-0005-0000-0000-00000C440000}"/>
    <cellStyle name="Millares 164 2" xfId="23614" xr:uid="{00000000-0005-0000-0000-00000D440000}"/>
    <cellStyle name="Millares 165" xfId="23615" xr:uid="{00000000-0005-0000-0000-00000E440000}"/>
    <cellStyle name="Millares 165 2" xfId="23616" xr:uid="{00000000-0005-0000-0000-00000F440000}"/>
    <cellStyle name="Millares 168" xfId="23617" xr:uid="{00000000-0005-0000-0000-000010440000}"/>
    <cellStyle name="Millares 168 2" xfId="23618" xr:uid="{00000000-0005-0000-0000-000011440000}"/>
    <cellStyle name="Millares 169" xfId="23619" xr:uid="{00000000-0005-0000-0000-000012440000}"/>
    <cellStyle name="Millares 169 2" xfId="23620" xr:uid="{00000000-0005-0000-0000-000013440000}"/>
    <cellStyle name="Millares 17" xfId="23621" xr:uid="{00000000-0005-0000-0000-000014440000}"/>
    <cellStyle name="Millares 17 2" xfId="23622" xr:uid="{00000000-0005-0000-0000-000015440000}"/>
    <cellStyle name="Millares 17 2 2" xfId="23623" xr:uid="{00000000-0005-0000-0000-000016440000}"/>
    <cellStyle name="Millares 17 3" xfId="23624" xr:uid="{00000000-0005-0000-0000-000017440000}"/>
    <cellStyle name="Millares 172" xfId="23625" xr:uid="{00000000-0005-0000-0000-000018440000}"/>
    <cellStyle name="Millares 172 2" xfId="23626" xr:uid="{00000000-0005-0000-0000-000019440000}"/>
    <cellStyle name="Millares 173" xfId="23627" xr:uid="{00000000-0005-0000-0000-00001A440000}"/>
    <cellStyle name="Millares 173 2" xfId="23628" xr:uid="{00000000-0005-0000-0000-00001B440000}"/>
    <cellStyle name="Millares 18" xfId="23629" xr:uid="{00000000-0005-0000-0000-00001C440000}"/>
    <cellStyle name="Millares 18 2" xfId="23630" xr:uid="{00000000-0005-0000-0000-00001D440000}"/>
    <cellStyle name="Millares 18 2 2" xfId="23631" xr:uid="{00000000-0005-0000-0000-00001E440000}"/>
    <cellStyle name="Millares 18 3" xfId="23632" xr:uid="{00000000-0005-0000-0000-00001F440000}"/>
    <cellStyle name="Millares 18 3 2" xfId="23633" xr:uid="{00000000-0005-0000-0000-000020440000}"/>
    <cellStyle name="Millares 18 4" xfId="23634" xr:uid="{00000000-0005-0000-0000-000021440000}"/>
    <cellStyle name="Millares 18 4 2" xfId="23635" xr:uid="{00000000-0005-0000-0000-000022440000}"/>
    <cellStyle name="Millares 18 5" xfId="23636" xr:uid="{00000000-0005-0000-0000-000023440000}"/>
    <cellStyle name="Millares 18 5 2" xfId="23637" xr:uid="{00000000-0005-0000-0000-000024440000}"/>
    <cellStyle name="Millares 19" xfId="23638" xr:uid="{00000000-0005-0000-0000-000025440000}"/>
    <cellStyle name="Millares 2" xfId="98" xr:uid="{00000000-0005-0000-0000-000026440000}"/>
    <cellStyle name="Millares 2 10" xfId="622" xr:uid="{00000000-0005-0000-0000-000027440000}"/>
    <cellStyle name="Millares 2 100" xfId="23639" xr:uid="{00000000-0005-0000-0000-000028440000}"/>
    <cellStyle name="Millares 2 101" xfId="23640" xr:uid="{00000000-0005-0000-0000-000029440000}"/>
    <cellStyle name="Millares 2 102" xfId="23641" xr:uid="{00000000-0005-0000-0000-00002A440000}"/>
    <cellStyle name="Millares 2 103" xfId="23642" xr:uid="{00000000-0005-0000-0000-00002B440000}"/>
    <cellStyle name="Millares 2 11" xfId="606" xr:uid="{00000000-0005-0000-0000-00002C440000}"/>
    <cellStyle name="Millares 2 12" xfId="615" xr:uid="{00000000-0005-0000-0000-00002D440000}"/>
    <cellStyle name="Millares 2 13" xfId="753" xr:uid="{00000000-0005-0000-0000-00002E440000}"/>
    <cellStyle name="Millares 2 14" xfId="793" xr:uid="{00000000-0005-0000-0000-00002F440000}"/>
    <cellStyle name="Millares 2 15" xfId="828" xr:uid="{00000000-0005-0000-0000-000030440000}"/>
    <cellStyle name="Millares 2 16" xfId="875" xr:uid="{00000000-0005-0000-0000-000031440000}"/>
    <cellStyle name="Millares 2 17" xfId="1638" xr:uid="{00000000-0005-0000-0000-000032440000}"/>
    <cellStyle name="Millares 2 18" xfId="1639" xr:uid="{00000000-0005-0000-0000-000033440000}"/>
    <cellStyle name="Millares 2 19" xfId="1640" xr:uid="{00000000-0005-0000-0000-000034440000}"/>
    <cellStyle name="Millares 2 2" xfId="156" xr:uid="{00000000-0005-0000-0000-000035440000}"/>
    <cellStyle name="Millares 2 2 10" xfId="603" xr:uid="{00000000-0005-0000-0000-000036440000}"/>
    <cellStyle name="Millares 2 2 10 2" xfId="4908" xr:uid="{00000000-0005-0000-0000-000037440000}"/>
    <cellStyle name="Millares 2 2 10 2 2" xfId="4909" xr:uid="{00000000-0005-0000-0000-000038440000}"/>
    <cellStyle name="Millares 2 2 10 2_Sales Schedule" xfId="23643" xr:uid="{00000000-0005-0000-0000-000039440000}"/>
    <cellStyle name="Millares 2 2 10 3" xfId="4910" xr:uid="{00000000-0005-0000-0000-00003A440000}"/>
    <cellStyle name="Millares 2 2 10 3 2" xfId="4911" xr:uid="{00000000-0005-0000-0000-00003B440000}"/>
    <cellStyle name="Millares 2 2 10 3_Sales Schedule" xfId="23644" xr:uid="{00000000-0005-0000-0000-00003C440000}"/>
    <cellStyle name="Millares 2 2 10 4" xfId="4912" xr:uid="{00000000-0005-0000-0000-00003D440000}"/>
    <cellStyle name="Millares 2 2 10 4 2" xfId="4913" xr:uid="{00000000-0005-0000-0000-00003E440000}"/>
    <cellStyle name="Millares 2 2 10 4_Sales Schedule" xfId="23645" xr:uid="{00000000-0005-0000-0000-00003F440000}"/>
    <cellStyle name="Millares 2 2 10 5" xfId="4914" xr:uid="{00000000-0005-0000-0000-000040440000}"/>
    <cellStyle name="Millares 2 2 10 5 2" xfId="4915" xr:uid="{00000000-0005-0000-0000-000041440000}"/>
    <cellStyle name="Millares 2 2 10 5_Sales Schedule" xfId="23646" xr:uid="{00000000-0005-0000-0000-000042440000}"/>
    <cellStyle name="Millares 2 2 10_Sales Schedule" xfId="23647" xr:uid="{00000000-0005-0000-0000-000043440000}"/>
    <cellStyle name="Millares 2 2 11" xfId="619" xr:uid="{00000000-0005-0000-0000-000044440000}"/>
    <cellStyle name="Millares 2 2 11 2" xfId="4916" xr:uid="{00000000-0005-0000-0000-000045440000}"/>
    <cellStyle name="Millares 2 2 11 2 2" xfId="4917" xr:uid="{00000000-0005-0000-0000-000046440000}"/>
    <cellStyle name="Millares 2 2 11 2_Sales Schedule" xfId="23648" xr:uid="{00000000-0005-0000-0000-000047440000}"/>
    <cellStyle name="Millares 2 2 11 3" xfId="4918" xr:uid="{00000000-0005-0000-0000-000048440000}"/>
    <cellStyle name="Millares 2 2 11 3 2" xfId="4919" xr:uid="{00000000-0005-0000-0000-000049440000}"/>
    <cellStyle name="Millares 2 2 11 3_Sales Schedule" xfId="23649" xr:uid="{00000000-0005-0000-0000-00004A440000}"/>
    <cellStyle name="Millares 2 2 11 4" xfId="4920" xr:uid="{00000000-0005-0000-0000-00004B440000}"/>
    <cellStyle name="Millares 2 2 11 4 2" xfId="4921" xr:uid="{00000000-0005-0000-0000-00004C440000}"/>
    <cellStyle name="Millares 2 2 11 4_Sales Schedule" xfId="23650" xr:uid="{00000000-0005-0000-0000-00004D440000}"/>
    <cellStyle name="Millares 2 2 11 5" xfId="4922" xr:uid="{00000000-0005-0000-0000-00004E440000}"/>
    <cellStyle name="Millares 2 2 11 5 2" xfId="4923" xr:uid="{00000000-0005-0000-0000-00004F440000}"/>
    <cellStyle name="Millares 2 2 11 5_Sales Schedule" xfId="23651" xr:uid="{00000000-0005-0000-0000-000050440000}"/>
    <cellStyle name="Millares 2 2 11_Sales Schedule" xfId="23652" xr:uid="{00000000-0005-0000-0000-000051440000}"/>
    <cellStyle name="Millares 2 2 12" xfId="599" xr:uid="{00000000-0005-0000-0000-000052440000}"/>
    <cellStyle name="Millares 2 2 12 2" xfId="4924" xr:uid="{00000000-0005-0000-0000-000053440000}"/>
    <cellStyle name="Millares 2 2 12 2 2" xfId="4925" xr:uid="{00000000-0005-0000-0000-000054440000}"/>
    <cellStyle name="Millares 2 2 12 2_Sales Schedule" xfId="23653" xr:uid="{00000000-0005-0000-0000-000055440000}"/>
    <cellStyle name="Millares 2 2 12 3" xfId="4926" xr:uid="{00000000-0005-0000-0000-000056440000}"/>
    <cellStyle name="Millares 2 2 12 3 2" xfId="4927" xr:uid="{00000000-0005-0000-0000-000057440000}"/>
    <cellStyle name="Millares 2 2 12 3_Sales Schedule" xfId="23654" xr:uid="{00000000-0005-0000-0000-000058440000}"/>
    <cellStyle name="Millares 2 2 12 4" xfId="4928" xr:uid="{00000000-0005-0000-0000-000059440000}"/>
    <cellStyle name="Millares 2 2 12 4 2" xfId="4929" xr:uid="{00000000-0005-0000-0000-00005A440000}"/>
    <cellStyle name="Millares 2 2 12 4_Sales Schedule" xfId="23655" xr:uid="{00000000-0005-0000-0000-00005B440000}"/>
    <cellStyle name="Millares 2 2 12 5" xfId="4930" xr:uid="{00000000-0005-0000-0000-00005C440000}"/>
    <cellStyle name="Millares 2 2 12 5 2" xfId="4931" xr:uid="{00000000-0005-0000-0000-00005D440000}"/>
    <cellStyle name="Millares 2 2 12 5_Sales Schedule" xfId="23656" xr:uid="{00000000-0005-0000-0000-00005E440000}"/>
    <cellStyle name="Millares 2 2 12_Sales Schedule" xfId="23657" xr:uid="{00000000-0005-0000-0000-00005F440000}"/>
    <cellStyle name="Millares 2 2 13" xfId="23658" xr:uid="{00000000-0005-0000-0000-000060440000}"/>
    <cellStyle name="Millares 2 2 2" xfId="402" xr:uid="{00000000-0005-0000-0000-000061440000}"/>
    <cellStyle name="Millares 2 2 2 2" xfId="4932" xr:uid="{00000000-0005-0000-0000-000062440000}"/>
    <cellStyle name="Millares 2 2 2 2 2" xfId="4933" xr:uid="{00000000-0005-0000-0000-000063440000}"/>
    <cellStyle name="Millares 2 2 2 2_Sales Schedule" xfId="23659" xr:uid="{00000000-0005-0000-0000-000064440000}"/>
    <cellStyle name="Millares 2 2 2 3" xfId="4934" xr:uid="{00000000-0005-0000-0000-000065440000}"/>
    <cellStyle name="Millares 2 2 2 3 2" xfId="4935" xr:uid="{00000000-0005-0000-0000-000066440000}"/>
    <cellStyle name="Millares 2 2 2 3_Sales Schedule" xfId="23660" xr:uid="{00000000-0005-0000-0000-000067440000}"/>
    <cellStyle name="Millares 2 2 2 4" xfId="4936" xr:uid="{00000000-0005-0000-0000-000068440000}"/>
    <cellStyle name="Millares 2 2 2 4 2" xfId="4937" xr:uid="{00000000-0005-0000-0000-000069440000}"/>
    <cellStyle name="Millares 2 2 2 4_Sales Schedule" xfId="23661" xr:uid="{00000000-0005-0000-0000-00006A440000}"/>
    <cellStyle name="Millares 2 2 2 5" xfId="4938" xr:uid="{00000000-0005-0000-0000-00006B440000}"/>
    <cellStyle name="Millares 2 2 2 5 2" xfId="4939" xr:uid="{00000000-0005-0000-0000-00006C440000}"/>
    <cellStyle name="Millares 2 2 2 5_Sales Schedule" xfId="23662" xr:uid="{00000000-0005-0000-0000-00006D440000}"/>
    <cellStyle name="Millares 2 2 2_Sales Schedule" xfId="23663" xr:uid="{00000000-0005-0000-0000-00006E440000}"/>
    <cellStyle name="Millares 2 2 3" xfId="377" xr:uid="{00000000-0005-0000-0000-00006F440000}"/>
    <cellStyle name="Millares 2 2 3 2" xfId="4940" xr:uid="{00000000-0005-0000-0000-000070440000}"/>
    <cellStyle name="Millares 2 2 3 2 2" xfId="4941" xr:uid="{00000000-0005-0000-0000-000071440000}"/>
    <cellStyle name="Millares 2 2 3 2_Sales Schedule" xfId="23664" xr:uid="{00000000-0005-0000-0000-000072440000}"/>
    <cellStyle name="Millares 2 2 3 3" xfId="4942" xr:uid="{00000000-0005-0000-0000-000073440000}"/>
    <cellStyle name="Millares 2 2 3 3 2" xfId="4943" xr:uid="{00000000-0005-0000-0000-000074440000}"/>
    <cellStyle name="Millares 2 2 3 3_Sales Schedule" xfId="23665" xr:uid="{00000000-0005-0000-0000-000075440000}"/>
    <cellStyle name="Millares 2 2 3 4" xfId="4944" xr:uid="{00000000-0005-0000-0000-000076440000}"/>
    <cellStyle name="Millares 2 2 3 4 2" xfId="4945" xr:uid="{00000000-0005-0000-0000-000077440000}"/>
    <cellStyle name="Millares 2 2 3 4_Sales Schedule" xfId="23666" xr:uid="{00000000-0005-0000-0000-000078440000}"/>
    <cellStyle name="Millares 2 2 3 5" xfId="4946" xr:uid="{00000000-0005-0000-0000-000079440000}"/>
    <cellStyle name="Millares 2 2 3 5 2" xfId="4947" xr:uid="{00000000-0005-0000-0000-00007A440000}"/>
    <cellStyle name="Millares 2 2 3 5_Sales Schedule" xfId="23667" xr:uid="{00000000-0005-0000-0000-00007B440000}"/>
    <cellStyle name="Millares 2 2 3_Sales Schedule" xfId="23668" xr:uid="{00000000-0005-0000-0000-00007C440000}"/>
    <cellStyle name="Millares 2 2 4" xfId="411" xr:uid="{00000000-0005-0000-0000-00007D440000}"/>
    <cellStyle name="Millares 2 2 4 2" xfId="4948" xr:uid="{00000000-0005-0000-0000-00007E440000}"/>
    <cellStyle name="Millares 2 2 4 2 2" xfId="4949" xr:uid="{00000000-0005-0000-0000-00007F440000}"/>
    <cellStyle name="Millares 2 2 4 2_Sales Schedule" xfId="23669" xr:uid="{00000000-0005-0000-0000-000080440000}"/>
    <cellStyle name="Millares 2 2 4 3" xfId="4950" xr:uid="{00000000-0005-0000-0000-000081440000}"/>
    <cellStyle name="Millares 2 2 4 3 2" xfId="4951" xr:uid="{00000000-0005-0000-0000-000082440000}"/>
    <cellStyle name="Millares 2 2 4 3_Sales Schedule" xfId="23670" xr:uid="{00000000-0005-0000-0000-000083440000}"/>
    <cellStyle name="Millares 2 2 4 4" xfId="4952" xr:uid="{00000000-0005-0000-0000-000084440000}"/>
    <cellStyle name="Millares 2 2 4 4 2" xfId="4953" xr:uid="{00000000-0005-0000-0000-000085440000}"/>
    <cellStyle name="Millares 2 2 4 4_Sales Schedule" xfId="23671" xr:uid="{00000000-0005-0000-0000-000086440000}"/>
    <cellStyle name="Millares 2 2 4 5" xfId="4954" xr:uid="{00000000-0005-0000-0000-000087440000}"/>
    <cellStyle name="Millares 2 2 4 5 2" xfId="4955" xr:uid="{00000000-0005-0000-0000-000088440000}"/>
    <cellStyle name="Millares 2 2 4 5_Sales Schedule" xfId="23672" xr:uid="{00000000-0005-0000-0000-000089440000}"/>
    <cellStyle name="Millares 2 2 4_Sales Schedule" xfId="23673" xr:uid="{00000000-0005-0000-0000-00008A440000}"/>
    <cellStyle name="Millares 2 2 5" xfId="367" xr:uid="{00000000-0005-0000-0000-00008B440000}"/>
    <cellStyle name="Millares 2 2 5 2" xfId="4956" xr:uid="{00000000-0005-0000-0000-00008C440000}"/>
    <cellStyle name="Millares 2 2 5 2 2" xfId="4957" xr:uid="{00000000-0005-0000-0000-00008D440000}"/>
    <cellStyle name="Millares 2 2 5 2_Sales Schedule" xfId="23674" xr:uid="{00000000-0005-0000-0000-00008E440000}"/>
    <cellStyle name="Millares 2 2 5 3" xfId="4958" xr:uid="{00000000-0005-0000-0000-00008F440000}"/>
    <cellStyle name="Millares 2 2 5 3 2" xfId="4959" xr:uid="{00000000-0005-0000-0000-000090440000}"/>
    <cellStyle name="Millares 2 2 5 3_Sales Schedule" xfId="23675" xr:uid="{00000000-0005-0000-0000-000091440000}"/>
    <cellStyle name="Millares 2 2 5 4" xfId="4960" xr:uid="{00000000-0005-0000-0000-000092440000}"/>
    <cellStyle name="Millares 2 2 5 4 2" xfId="4961" xr:uid="{00000000-0005-0000-0000-000093440000}"/>
    <cellStyle name="Millares 2 2 5 4_Sales Schedule" xfId="23676" xr:uid="{00000000-0005-0000-0000-000094440000}"/>
    <cellStyle name="Millares 2 2 5 5" xfId="4962" xr:uid="{00000000-0005-0000-0000-000095440000}"/>
    <cellStyle name="Millares 2 2 5 5 2" xfId="4963" xr:uid="{00000000-0005-0000-0000-000096440000}"/>
    <cellStyle name="Millares 2 2 5 5_Sales Schedule" xfId="23677" xr:uid="{00000000-0005-0000-0000-000097440000}"/>
    <cellStyle name="Millares 2 2 5_Sales Schedule" xfId="23678" xr:uid="{00000000-0005-0000-0000-000098440000}"/>
    <cellStyle name="Millares 2 2 6" xfId="422" xr:uid="{00000000-0005-0000-0000-000099440000}"/>
    <cellStyle name="Millares 2 2 6 2" xfId="4964" xr:uid="{00000000-0005-0000-0000-00009A440000}"/>
    <cellStyle name="Millares 2 2 6 2 2" xfId="4965" xr:uid="{00000000-0005-0000-0000-00009B440000}"/>
    <cellStyle name="Millares 2 2 6 2_Sales Schedule" xfId="23679" xr:uid="{00000000-0005-0000-0000-00009C440000}"/>
    <cellStyle name="Millares 2 2 6 3" xfId="4966" xr:uid="{00000000-0005-0000-0000-00009D440000}"/>
    <cellStyle name="Millares 2 2 6 3 2" xfId="4967" xr:uid="{00000000-0005-0000-0000-00009E440000}"/>
    <cellStyle name="Millares 2 2 6 3_Sales Schedule" xfId="23680" xr:uid="{00000000-0005-0000-0000-00009F440000}"/>
    <cellStyle name="Millares 2 2 6 4" xfId="4968" xr:uid="{00000000-0005-0000-0000-0000A0440000}"/>
    <cellStyle name="Millares 2 2 6 4 2" xfId="4969" xr:uid="{00000000-0005-0000-0000-0000A1440000}"/>
    <cellStyle name="Millares 2 2 6 4_Sales Schedule" xfId="23681" xr:uid="{00000000-0005-0000-0000-0000A2440000}"/>
    <cellStyle name="Millares 2 2 6 5" xfId="4970" xr:uid="{00000000-0005-0000-0000-0000A3440000}"/>
    <cellStyle name="Millares 2 2 6 5 2" xfId="4971" xr:uid="{00000000-0005-0000-0000-0000A4440000}"/>
    <cellStyle name="Millares 2 2 6 5_Sales Schedule" xfId="23682" xr:uid="{00000000-0005-0000-0000-0000A5440000}"/>
    <cellStyle name="Millares 2 2 6_Sales Schedule" xfId="23683" xr:uid="{00000000-0005-0000-0000-0000A6440000}"/>
    <cellStyle name="Millares 2 2 7" xfId="623" xr:uid="{00000000-0005-0000-0000-0000A7440000}"/>
    <cellStyle name="Millares 2 2 7 2" xfId="4972" xr:uid="{00000000-0005-0000-0000-0000A8440000}"/>
    <cellStyle name="Millares 2 2 7 2 2" xfId="4973" xr:uid="{00000000-0005-0000-0000-0000A9440000}"/>
    <cellStyle name="Millares 2 2 7 2_Sales Schedule" xfId="23684" xr:uid="{00000000-0005-0000-0000-0000AA440000}"/>
    <cellStyle name="Millares 2 2 7 3" xfId="4974" xr:uid="{00000000-0005-0000-0000-0000AB440000}"/>
    <cellStyle name="Millares 2 2 7 3 2" xfId="4975" xr:uid="{00000000-0005-0000-0000-0000AC440000}"/>
    <cellStyle name="Millares 2 2 7 3_Sales Schedule" xfId="23685" xr:uid="{00000000-0005-0000-0000-0000AD440000}"/>
    <cellStyle name="Millares 2 2 7 4" xfId="4976" xr:uid="{00000000-0005-0000-0000-0000AE440000}"/>
    <cellStyle name="Millares 2 2 7 4 2" xfId="4977" xr:uid="{00000000-0005-0000-0000-0000AF440000}"/>
    <cellStyle name="Millares 2 2 7 4_Sales Schedule" xfId="23686" xr:uid="{00000000-0005-0000-0000-0000B0440000}"/>
    <cellStyle name="Millares 2 2 7 5" xfId="4978" xr:uid="{00000000-0005-0000-0000-0000B1440000}"/>
    <cellStyle name="Millares 2 2 7 5 2" xfId="4979" xr:uid="{00000000-0005-0000-0000-0000B2440000}"/>
    <cellStyle name="Millares 2 2 7 5_Sales Schedule" xfId="23687" xr:uid="{00000000-0005-0000-0000-0000B3440000}"/>
    <cellStyle name="Millares 2 2 7_Sales Schedule" xfId="23688" xr:uid="{00000000-0005-0000-0000-0000B4440000}"/>
    <cellStyle name="Millares 2 2 8" xfId="605" xr:uid="{00000000-0005-0000-0000-0000B5440000}"/>
    <cellStyle name="Millares 2 2 8 2" xfId="4980" xr:uid="{00000000-0005-0000-0000-0000B6440000}"/>
    <cellStyle name="Millares 2 2 8 2 2" xfId="4981" xr:uid="{00000000-0005-0000-0000-0000B7440000}"/>
    <cellStyle name="Millares 2 2 8 2_Sales Schedule" xfId="23689" xr:uid="{00000000-0005-0000-0000-0000B8440000}"/>
    <cellStyle name="Millares 2 2 8 3" xfId="4982" xr:uid="{00000000-0005-0000-0000-0000B9440000}"/>
    <cellStyle name="Millares 2 2 8 3 2" xfId="4983" xr:uid="{00000000-0005-0000-0000-0000BA440000}"/>
    <cellStyle name="Millares 2 2 8 3_Sales Schedule" xfId="23690" xr:uid="{00000000-0005-0000-0000-0000BB440000}"/>
    <cellStyle name="Millares 2 2 8 4" xfId="4984" xr:uid="{00000000-0005-0000-0000-0000BC440000}"/>
    <cellStyle name="Millares 2 2 8 4 2" xfId="4985" xr:uid="{00000000-0005-0000-0000-0000BD440000}"/>
    <cellStyle name="Millares 2 2 8 4_Sales Schedule" xfId="23691" xr:uid="{00000000-0005-0000-0000-0000BE440000}"/>
    <cellStyle name="Millares 2 2 8 5" xfId="4986" xr:uid="{00000000-0005-0000-0000-0000BF440000}"/>
    <cellStyle name="Millares 2 2 8 5 2" xfId="4987" xr:uid="{00000000-0005-0000-0000-0000C0440000}"/>
    <cellStyle name="Millares 2 2 8 5_Sales Schedule" xfId="23692" xr:uid="{00000000-0005-0000-0000-0000C1440000}"/>
    <cellStyle name="Millares 2 2 8_Sales Schedule" xfId="23693" xr:uid="{00000000-0005-0000-0000-0000C2440000}"/>
    <cellStyle name="Millares 2 2 9" xfId="616" xr:uid="{00000000-0005-0000-0000-0000C3440000}"/>
    <cellStyle name="Millares 2 2 9 2" xfId="4988" xr:uid="{00000000-0005-0000-0000-0000C4440000}"/>
    <cellStyle name="Millares 2 2 9 2 2" xfId="4989" xr:uid="{00000000-0005-0000-0000-0000C5440000}"/>
    <cellStyle name="Millares 2 2 9 2_Sales Schedule" xfId="23694" xr:uid="{00000000-0005-0000-0000-0000C6440000}"/>
    <cellStyle name="Millares 2 2 9 3" xfId="4990" xr:uid="{00000000-0005-0000-0000-0000C7440000}"/>
    <cellStyle name="Millares 2 2 9 3 2" xfId="4991" xr:uid="{00000000-0005-0000-0000-0000C8440000}"/>
    <cellStyle name="Millares 2 2 9 3_Sales Schedule" xfId="23695" xr:uid="{00000000-0005-0000-0000-0000C9440000}"/>
    <cellStyle name="Millares 2 2 9 4" xfId="4992" xr:uid="{00000000-0005-0000-0000-0000CA440000}"/>
    <cellStyle name="Millares 2 2 9 4 2" xfId="4993" xr:uid="{00000000-0005-0000-0000-0000CB440000}"/>
    <cellStyle name="Millares 2 2 9 4_Sales Schedule" xfId="23696" xr:uid="{00000000-0005-0000-0000-0000CC440000}"/>
    <cellStyle name="Millares 2 2 9 5" xfId="4994" xr:uid="{00000000-0005-0000-0000-0000CD440000}"/>
    <cellStyle name="Millares 2 2 9 5 2" xfId="4995" xr:uid="{00000000-0005-0000-0000-0000CE440000}"/>
    <cellStyle name="Millares 2 2 9 5_Sales Schedule" xfId="23697" xr:uid="{00000000-0005-0000-0000-0000CF440000}"/>
    <cellStyle name="Millares 2 2 9_Sales Schedule" xfId="23698" xr:uid="{00000000-0005-0000-0000-0000D0440000}"/>
    <cellStyle name="Millares 2 2_Sales Schedule" xfId="23699" xr:uid="{00000000-0005-0000-0000-0000D1440000}"/>
    <cellStyle name="Millares 2 20" xfId="1641" xr:uid="{00000000-0005-0000-0000-0000D2440000}"/>
    <cellStyle name="Millares 2 21" xfId="1642" xr:uid="{00000000-0005-0000-0000-0000D3440000}"/>
    <cellStyle name="Millares 2 22" xfId="1643" xr:uid="{00000000-0005-0000-0000-0000D4440000}"/>
    <cellStyle name="Millares 2 23" xfId="1644" xr:uid="{00000000-0005-0000-0000-0000D5440000}"/>
    <cellStyle name="Millares 2 24" xfId="1645" xr:uid="{00000000-0005-0000-0000-0000D6440000}"/>
    <cellStyle name="Millares 2 25" xfId="1646" xr:uid="{00000000-0005-0000-0000-0000D7440000}"/>
    <cellStyle name="Millares 2 26" xfId="1647" xr:uid="{00000000-0005-0000-0000-0000D8440000}"/>
    <cellStyle name="Millares 2 27" xfId="1648" xr:uid="{00000000-0005-0000-0000-0000D9440000}"/>
    <cellStyle name="Millares 2 28" xfId="1649" xr:uid="{00000000-0005-0000-0000-0000DA440000}"/>
    <cellStyle name="Millares 2 29" xfId="1650" xr:uid="{00000000-0005-0000-0000-0000DB440000}"/>
    <cellStyle name="Millares 2 3" xfId="149" xr:uid="{00000000-0005-0000-0000-0000DC440000}"/>
    <cellStyle name="Millares 2 3 10" xfId="601" xr:uid="{00000000-0005-0000-0000-0000DD440000}"/>
    <cellStyle name="Millares 2 3 10 2" xfId="4996" xr:uid="{00000000-0005-0000-0000-0000DE440000}"/>
    <cellStyle name="Millares 2 3 10 2 2" xfId="4997" xr:uid="{00000000-0005-0000-0000-0000DF440000}"/>
    <cellStyle name="Millares 2 3 10 2_Sales Schedule" xfId="23700" xr:uid="{00000000-0005-0000-0000-0000E0440000}"/>
    <cellStyle name="Millares 2 3 10 3" xfId="4998" xr:uid="{00000000-0005-0000-0000-0000E1440000}"/>
    <cellStyle name="Millares 2 3 10 3 2" xfId="4999" xr:uid="{00000000-0005-0000-0000-0000E2440000}"/>
    <cellStyle name="Millares 2 3 10 3_Sales Schedule" xfId="23701" xr:uid="{00000000-0005-0000-0000-0000E3440000}"/>
    <cellStyle name="Millares 2 3 10 4" xfId="5000" xr:uid="{00000000-0005-0000-0000-0000E4440000}"/>
    <cellStyle name="Millares 2 3 10 4 2" xfId="5001" xr:uid="{00000000-0005-0000-0000-0000E5440000}"/>
    <cellStyle name="Millares 2 3 10 4_Sales Schedule" xfId="23702" xr:uid="{00000000-0005-0000-0000-0000E6440000}"/>
    <cellStyle name="Millares 2 3 10 5" xfId="5002" xr:uid="{00000000-0005-0000-0000-0000E7440000}"/>
    <cellStyle name="Millares 2 3 10 5 2" xfId="5003" xr:uid="{00000000-0005-0000-0000-0000E8440000}"/>
    <cellStyle name="Millares 2 3 10 5_Sales Schedule" xfId="23703" xr:uid="{00000000-0005-0000-0000-0000E9440000}"/>
    <cellStyle name="Millares 2 3 10_Sales Schedule" xfId="23704" xr:uid="{00000000-0005-0000-0000-0000EA440000}"/>
    <cellStyle name="Millares 2 3 11" xfId="627" xr:uid="{00000000-0005-0000-0000-0000EB440000}"/>
    <cellStyle name="Millares 2 3 11 2" xfId="5004" xr:uid="{00000000-0005-0000-0000-0000EC440000}"/>
    <cellStyle name="Millares 2 3 11 2 2" xfId="5005" xr:uid="{00000000-0005-0000-0000-0000ED440000}"/>
    <cellStyle name="Millares 2 3 11 2 2 2" xfId="23705" xr:uid="{00000000-0005-0000-0000-0000EE440000}"/>
    <cellStyle name="Millares 2 3 11 2_Sales Schedule" xfId="23706" xr:uid="{00000000-0005-0000-0000-0000EF440000}"/>
    <cellStyle name="Millares 2 3 11 3" xfId="5006" xr:uid="{00000000-0005-0000-0000-0000F0440000}"/>
    <cellStyle name="Millares 2 3 11 3 2" xfId="5007" xr:uid="{00000000-0005-0000-0000-0000F1440000}"/>
    <cellStyle name="Millares 2 3 11 3 2 2" xfId="23707" xr:uid="{00000000-0005-0000-0000-0000F2440000}"/>
    <cellStyle name="Millares 2 3 11 3_Sales Schedule" xfId="23708" xr:uid="{00000000-0005-0000-0000-0000F3440000}"/>
    <cellStyle name="Millares 2 3 11 4" xfId="5008" xr:uid="{00000000-0005-0000-0000-0000F4440000}"/>
    <cellStyle name="Millares 2 3 11 4 2" xfId="5009" xr:uid="{00000000-0005-0000-0000-0000F5440000}"/>
    <cellStyle name="Millares 2 3 11 4 2 2" xfId="23709" xr:uid="{00000000-0005-0000-0000-0000F6440000}"/>
    <cellStyle name="Millares 2 3 11 4_Sales Schedule" xfId="23710" xr:uid="{00000000-0005-0000-0000-0000F7440000}"/>
    <cellStyle name="Millares 2 3 11 5" xfId="5010" xr:uid="{00000000-0005-0000-0000-0000F8440000}"/>
    <cellStyle name="Millares 2 3 11 5 2" xfId="5011" xr:uid="{00000000-0005-0000-0000-0000F9440000}"/>
    <cellStyle name="Millares 2 3 11 5 2 2" xfId="23711" xr:uid="{00000000-0005-0000-0000-0000FA440000}"/>
    <cellStyle name="Millares 2 3 11 5_Sales Schedule" xfId="23712" xr:uid="{00000000-0005-0000-0000-0000FB440000}"/>
    <cellStyle name="Millares 2 3 11_Sales Schedule" xfId="23713" xr:uid="{00000000-0005-0000-0000-0000FC440000}"/>
    <cellStyle name="Millares 2 3 12" xfId="593" xr:uid="{00000000-0005-0000-0000-0000FD440000}"/>
    <cellStyle name="Millares 2 3 12 2" xfId="5012" xr:uid="{00000000-0005-0000-0000-0000FE440000}"/>
    <cellStyle name="Millares 2 3 12 2 2" xfId="5013" xr:uid="{00000000-0005-0000-0000-0000FF440000}"/>
    <cellStyle name="Millares 2 3 12 2 2 2" xfId="23714" xr:uid="{00000000-0005-0000-0000-000000450000}"/>
    <cellStyle name="Millares 2 3 12 2_Sales Schedule" xfId="23715" xr:uid="{00000000-0005-0000-0000-000001450000}"/>
    <cellStyle name="Millares 2 3 12 3" xfId="5014" xr:uid="{00000000-0005-0000-0000-000002450000}"/>
    <cellStyle name="Millares 2 3 12 3 2" xfId="5015" xr:uid="{00000000-0005-0000-0000-000003450000}"/>
    <cellStyle name="Millares 2 3 12 3 2 2" xfId="23716" xr:uid="{00000000-0005-0000-0000-000004450000}"/>
    <cellStyle name="Millares 2 3 12 3_Sales Schedule" xfId="23717" xr:uid="{00000000-0005-0000-0000-000005450000}"/>
    <cellStyle name="Millares 2 3 12 4" xfId="5016" xr:uid="{00000000-0005-0000-0000-000006450000}"/>
    <cellStyle name="Millares 2 3 12 4 2" xfId="5017" xr:uid="{00000000-0005-0000-0000-000007450000}"/>
    <cellStyle name="Millares 2 3 12 4 2 2" xfId="23718" xr:uid="{00000000-0005-0000-0000-000008450000}"/>
    <cellStyle name="Millares 2 3 12 4_Sales Schedule" xfId="23719" xr:uid="{00000000-0005-0000-0000-000009450000}"/>
    <cellStyle name="Millares 2 3 12 5" xfId="5018" xr:uid="{00000000-0005-0000-0000-00000A450000}"/>
    <cellStyle name="Millares 2 3 12 5 2" xfId="5019" xr:uid="{00000000-0005-0000-0000-00000B450000}"/>
    <cellStyle name="Millares 2 3 12 5 2 2" xfId="23720" xr:uid="{00000000-0005-0000-0000-00000C450000}"/>
    <cellStyle name="Millares 2 3 12 5 3" xfId="23721" xr:uid="{00000000-0005-0000-0000-00000D450000}"/>
    <cellStyle name="Millares 2 3 12 5 4" xfId="23722" xr:uid="{00000000-0005-0000-0000-00000E450000}"/>
    <cellStyle name="Millares 2 3 12 5_Sales Schedule" xfId="23723" xr:uid="{00000000-0005-0000-0000-00000F450000}"/>
    <cellStyle name="Millares 2 3 12_Sales Schedule" xfId="23724" xr:uid="{00000000-0005-0000-0000-000010450000}"/>
    <cellStyle name="Millares 2 3 13" xfId="23725" xr:uid="{00000000-0005-0000-0000-000011450000}"/>
    <cellStyle name="Millares 2 3 2" xfId="403" xr:uid="{00000000-0005-0000-0000-000012450000}"/>
    <cellStyle name="Millares 2 3 2 2" xfId="5020" xr:uid="{00000000-0005-0000-0000-000013450000}"/>
    <cellStyle name="Millares 2 3 2 2 2" xfId="5021" xr:uid="{00000000-0005-0000-0000-000014450000}"/>
    <cellStyle name="Millares 2 3 2 2 2 2" xfId="23726" xr:uid="{00000000-0005-0000-0000-000015450000}"/>
    <cellStyle name="Millares 2 3 2 2 3" xfId="23727" xr:uid="{00000000-0005-0000-0000-000016450000}"/>
    <cellStyle name="Millares 2 3 2 2 4" xfId="23728" xr:uid="{00000000-0005-0000-0000-000017450000}"/>
    <cellStyle name="Millares 2 3 2 2_Sales Schedule" xfId="23729" xr:uid="{00000000-0005-0000-0000-000018450000}"/>
    <cellStyle name="Millares 2 3 2 3" xfId="5022" xr:uid="{00000000-0005-0000-0000-000019450000}"/>
    <cellStyle name="Millares 2 3 2 3 2" xfId="5023" xr:uid="{00000000-0005-0000-0000-00001A450000}"/>
    <cellStyle name="Millares 2 3 2 3 2 2" xfId="23730" xr:uid="{00000000-0005-0000-0000-00001B450000}"/>
    <cellStyle name="Millares 2 3 2 3 3" xfId="23731" xr:uid="{00000000-0005-0000-0000-00001C450000}"/>
    <cellStyle name="Millares 2 3 2 3 4" xfId="23732" xr:uid="{00000000-0005-0000-0000-00001D450000}"/>
    <cellStyle name="Millares 2 3 2 3_Sales Schedule" xfId="23733" xr:uid="{00000000-0005-0000-0000-00001E450000}"/>
    <cellStyle name="Millares 2 3 2 4" xfId="5024" xr:uid="{00000000-0005-0000-0000-00001F450000}"/>
    <cellStyle name="Millares 2 3 2 4 2" xfId="5025" xr:uid="{00000000-0005-0000-0000-000020450000}"/>
    <cellStyle name="Millares 2 3 2 4 2 2" xfId="23734" xr:uid="{00000000-0005-0000-0000-000021450000}"/>
    <cellStyle name="Millares 2 3 2 4 3" xfId="23735" xr:uid="{00000000-0005-0000-0000-000022450000}"/>
    <cellStyle name="Millares 2 3 2 4 4" xfId="23736" xr:uid="{00000000-0005-0000-0000-000023450000}"/>
    <cellStyle name="Millares 2 3 2 4_Sales Schedule" xfId="23737" xr:uid="{00000000-0005-0000-0000-000024450000}"/>
    <cellStyle name="Millares 2 3 2 5" xfId="5026" xr:uid="{00000000-0005-0000-0000-000025450000}"/>
    <cellStyle name="Millares 2 3 2 5 2" xfId="5027" xr:uid="{00000000-0005-0000-0000-000026450000}"/>
    <cellStyle name="Millares 2 3 2 5 2 2" xfId="23738" xr:uid="{00000000-0005-0000-0000-000027450000}"/>
    <cellStyle name="Millares 2 3 2 5 3" xfId="23739" xr:uid="{00000000-0005-0000-0000-000028450000}"/>
    <cellStyle name="Millares 2 3 2 5 4" xfId="23740" xr:uid="{00000000-0005-0000-0000-000029450000}"/>
    <cellStyle name="Millares 2 3 2 5_Sales Schedule" xfId="23741" xr:uid="{00000000-0005-0000-0000-00002A450000}"/>
    <cellStyle name="Millares 2 3 2_Sales Schedule" xfId="23742" xr:uid="{00000000-0005-0000-0000-00002B450000}"/>
    <cellStyle name="Millares 2 3 3" xfId="376" xr:uid="{00000000-0005-0000-0000-00002C450000}"/>
    <cellStyle name="Millares 2 3 3 2" xfId="5028" xr:uid="{00000000-0005-0000-0000-00002D450000}"/>
    <cellStyle name="Millares 2 3 3 2 2" xfId="5029" xr:uid="{00000000-0005-0000-0000-00002E450000}"/>
    <cellStyle name="Millares 2 3 3 2 2 2" xfId="23743" xr:uid="{00000000-0005-0000-0000-00002F450000}"/>
    <cellStyle name="Millares 2 3 3 2 3" xfId="23744" xr:uid="{00000000-0005-0000-0000-000030450000}"/>
    <cellStyle name="Millares 2 3 3 2 4" xfId="23745" xr:uid="{00000000-0005-0000-0000-000031450000}"/>
    <cellStyle name="Millares 2 3 3 2_Sales Schedule" xfId="23746" xr:uid="{00000000-0005-0000-0000-000032450000}"/>
    <cellStyle name="Millares 2 3 3 3" xfId="5030" xr:uid="{00000000-0005-0000-0000-000033450000}"/>
    <cellStyle name="Millares 2 3 3 3 2" xfId="5031" xr:uid="{00000000-0005-0000-0000-000034450000}"/>
    <cellStyle name="Millares 2 3 3 3 2 2" xfId="23747" xr:uid="{00000000-0005-0000-0000-000035450000}"/>
    <cellStyle name="Millares 2 3 3 3 3" xfId="23748" xr:uid="{00000000-0005-0000-0000-000036450000}"/>
    <cellStyle name="Millares 2 3 3 3 4" xfId="23749" xr:uid="{00000000-0005-0000-0000-000037450000}"/>
    <cellStyle name="Millares 2 3 3 3_Sales Schedule" xfId="23750" xr:uid="{00000000-0005-0000-0000-000038450000}"/>
    <cellStyle name="Millares 2 3 3 4" xfId="5032" xr:uid="{00000000-0005-0000-0000-000039450000}"/>
    <cellStyle name="Millares 2 3 3 4 2" xfId="5033" xr:uid="{00000000-0005-0000-0000-00003A450000}"/>
    <cellStyle name="Millares 2 3 3 4 2 2" xfId="23751" xr:uid="{00000000-0005-0000-0000-00003B450000}"/>
    <cellStyle name="Millares 2 3 3 4 3" xfId="23752" xr:uid="{00000000-0005-0000-0000-00003C450000}"/>
    <cellStyle name="Millares 2 3 3 4 4" xfId="23753" xr:uid="{00000000-0005-0000-0000-00003D450000}"/>
    <cellStyle name="Millares 2 3 3 4_Sales Schedule" xfId="23754" xr:uid="{00000000-0005-0000-0000-00003E450000}"/>
    <cellStyle name="Millares 2 3 3 5" xfId="5034" xr:uid="{00000000-0005-0000-0000-00003F450000}"/>
    <cellStyle name="Millares 2 3 3 5 2" xfId="5035" xr:uid="{00000000-0005-0000-0000-000040450000}"/>
    <cellStyle name="Millares 2 3 3 5 2 2" xfId="23755" xr:uid="{00000000-0005-0000-0000-000041450000}"/>
    <cellStyle name="Millares 2 3 3 5 3" xfId="23756" xr:uid="{00000000-0005-0000-0000-000042450000}"/>
    <cellStyle name="Millares 2 3 3 5 4" xfId="23757" xr:uid="{00000000-0005-0000-0000-000043450000}"/>
    <cellStyle name="Millares 2 3 3 5_Sales Schedule" xfId="23758" xr:uid="{00000000-0005-0000-0000-000044450000}"/>
    <cellStyle name="Millares 2 3 3_Sales Schedule" xfId="23759" xr:uid="{00000000-0005-0000-0000-000045450000}"/>
    <cellStyle name="Millares 2 3 4" xfId="412" xr:uid="{00000000-0005-0000-0000-000046450000}"/>
    <cellStyle name="Millares 2 3 4 2" xfId="5036" xr:uid="{00000000-0005-0000-0000-000047450000}"/>
    <cellStyle name="Millares 2 3 4 2 2" xfId="5037" xr:uid="{00000000-0005-0000-0000-000048450000}"/>
    <cellStyle name="Millares 2 3 4 2 2 2" xfId="23760" xr:uid="{00000000-0005-0000-0000-000049450000}"/>
    <cellStyle name="Millares 2 3 4 2 3" xfId="23761" xr:uid="{00000000-0005-0000-0000-00004A450000}"/>
    <cellStyle name="Millares 2 3 4 2 4" xfId="23762" xr:uid="{00000000-0005-0000-0000-00004B450000}"/>
    <cellStyle name="Millares 2 3 4 2_Sales Schedule" xfId="23763" xr:uid="{00000000-0005-0000-0000-00004C450000}"/>
    <cellStyle name="Millares 2 3 4 3" xfId="5038" xr:uid="{00000000-0005-0000-0000-00004D450000}"/>
    <cellStyle name="Millares 2 3 4 3 2" xfId="5039" xr:uid="{00000000-0005-0000-0000-00004E450000}"/>
    <cellStyle name="Millares 2 3 4 3 2 2" xfId="23764" xr:uid="{00000000-0005-0000-0000-00004F450000}"/>
    <cellStyle name="Millares 2 3 4 3 3" xfId="23765" xr:uid="{00000000-0005-0000-0000-000050450000}"/>
    <cellStyle name="Millares 2 3 4 3 4" xfId="23766" xr:uid="{00000000-0005-0000-0000-000051450000}"/>
    <cellStyle name="Millares 2 3 4 3_Sales Schedule" xfId="23767" xr:uid="{00000000-0005-0000-0000-000052450000}"/>
    <cellStyle name="Millares 2 3 4 4" xfId="5040" xr:uid="{00000000-0005-0000-0000-000053450000}"/>
    <cellStyle name="Millares 2 3 4 4 2" xfId="5041" xr:uid="{00000000-0005-0000-0000-000054450000}"/>
    <cellStyle name="Millares 2 3 4 4 2 2" xfId="23768" xr:uid="{00000000-0005-0000-0000-000055450000}"/>
    <cellStyle name="Millares 2 3 4 4 3" xfId="23769" xr:uid="{00000000-0005-0000-0000-000056450000}"/>
    <cellStyle name="Millares 2 3 4 4 4" xfId="23770" xr:uid="{00000000-0005-0000-0000-000057450000}"/>
    <cellStyle name="Millares 2 3 4 4_Sales Schedule" xfId="23771" xr:uid="{00000000-0005-0000-0000-000058450000}"/>
    <cellStyle name="Millares 2 3 4 5" xfId="5042" xr:uid="{00000000-0005-0000-0000-000059450000}"/>
    <cellStyle name="Millares 2 3 4 5 2" xfId="5043" xr:uid="{00000000-0005-0000-0000-00005A450000}"/>
    <cellStyle name="Millares 2 3 4 5 2 2" xfId="23772" xr:uid="{00000000-0005-0000-0000-00005B450000}"/>
    <cellStyle name="Millares 2 3 4 5 3" xfId="23773" xr:uid="{00000000-0005-0000-0000-00005C450000}"/>
    <cellStyle name="Millares 2 3 4 5 4" xfId="23774" xr:uid="{00000000-0005-0000-0000-00005D450000}"/>
    <cellStyle name="Millares 2 3 4 5_Sales Schedule" xfId="23775" xr:uid="{00000000-0005-0000-0000-00005E450000}"/>
    <cellStyle name="Millares 2 3 4_Sales Schedule" xfId="23776" xr:uid="{00000000-0005-0000-0000-00005F450000}"/>
    <cellStyle name="Millares 2 3 5" xfId="366" xr:uid="{00000000-0005-0000-0000-000060450000}"/>
    <cellStyle name="Millares 2 3 5 2" xfId="5044" xr:uid="{00000000-0005-0000-0000-000061450000}"/>
    <cellStyle name="Millares 2 3 5 2 2" xfId="5045" xr:uid="{00000000-0005-0000-0000-000062450000}"/>
    <cellStyle name="Millares 2 3 5 2 2 2" xfId="23777" xr:uid="{00000000-0005-0000-0000-000063450000}"/>
    <cellStyle name="Millares 2 3 5 2 3" xfId="23778" xr:uid="{00000000-0005-0000-0000-000064450000}"/>
    <cellStyle name="Millares 2 3 5 2 4" xfId="23779" xr:uid="{00000000-0005-0000-0000-000065450000}"/>
    <cellStyle name="Millares 2 3 5 2_Sales Schedule" xfId="23780" xr:uid="{00000000-0005-0000-0000-000066450000}"/>
    <cellStyle name="Millares 2 3 5 3" xfId="5046" xr:uid="{00000000-0005-0000-0000-000067450000}"/>
    <cellStyle name="Millares 2 3 5 3 2" xfId="5047" xr:uid="{00000000-0005-0000-0000-000068450000}"/>
    <cellStyle name="Millares 2 3 5 3 2 2" xfId="23781" xr:uid="{00000000-0005-0000-0000-000069450000}"/>
    <cellStyle name="Millares 2 3 5 3 3" xfId="23782" xr:uid="{00000000-0005-0000-0000-00006A450000}"/>
    <cellStyle name="Millares 2 3 5 3 4" xfId="23783" xr:uid="{00000000-0005-0000-0000-00006B450000}"/>
    <cellStyle name="Millares 2 3 5 3_Sales Schedule" xfId="23784" xr:uid="{00000000-0005-0000-0000-00006C450000}"/>
    <cellStyle name="Millares 2 3 5 4" xfId="5048" xr:uid="{00000000-0005-0000-0000-00006D450000}"/>
    <cellStyle name="Millares 2 3 5 4 2" xfId="5049" xr:uid="{00000000-0005-0000-0000-00006E450000}"/>
    <cellStyle name="Millares 2 3 5 4 2 2" xfId="23785" xr:uid="{00000000-0005-0000-0000-00006F450000}"/>
    <cellStyle name="Millares 2 3 5 4 3" xfId="23786" xr:uid="{00000000-0005-0000-0000-000070450000}"/>
    <cellStyle name="Millares 2 3 5 4 4" xfId="23787" xr:uid="{00000000-0005-0000-0000-000071450000}"/>
    <cellStyle name="Millares 2 3 5 4_Sales Schedule" xfId="23788" xr:uid="{00000000-0005-0000-0000-000072450000}"/>
    <cellStyle name="Millares 2 3 5 5" xfId="5050" xr:uid="{00000000-0005-0000-0000-000073450000}"/>
    <cellStyle name="Millares 2 3 5 5 2" xfId="5051" xr:uid="{00000000-0005-0000-0000-000074450000}"/>
    <cellStyle name="Millares 2 3 5 5 2 2" xfId="23789" xr:uid="{00000000-0005-0000-0000-000075450000}"/>
    <cellStyle name="Millares 2 3 5 5 3" xfId="23790" xr:uid="{00000000-0005-0000-0000-000076450000}"/>
    <cellStyle name="Millares 2 3 5 5 4" xfId="23791" xr:uid="{00000000-0005-0000-0000-000077450000}"/>
    <cellStyle name="Millares 2 3 5 5_Sales Schedule" xfId="23792" xr:uid="{00000000-0005-0000-0000-000078450000}"/>
    <cellStyle name="Millares 2 3 5_Sales Schedule" xfId="23793" xr:uid="{00000000-0005-0000-0000-000079450000}"/>
    <cellStyle name="Millares 2 3 6" xfId="423" xr:uid="{00000000-0005-0000-0000-00007A450000}"/>
    <cellStyle name="Millares 2 3 6 2" xfId="5052" xr:uid="{00000000-0005-0000-0000-00007B450000}"/>
    <cellStyle name="Millares 2 3 6 2 2" xfId="5053" xr:uid="{00000000-0005-0000-0000-00007C450000}"/>
    <cellStyle name="Millares 2 3 6 2 2 2" xfId="23794" xr:uid="{00000000-0005-0000-0000-00007D450000}"/>
    <cellStyle name="Millares 2 3 6 2 3" xfId="23795" xr:uid="{00000000-0005-0000-0000-00007E450000}"/>
    <cellStyle name="Millares 2 3 6 2 4" xfId="23796" xr:uid="{00000000-0005-0000-0000-00007F450000}"/>
    <cellStyle name="Millares 2 3 6 2_Sales Schedule" xfId="23797" xr:uid="{00000000-0005-0000-0000-000080450000}"/>
    <cellStyle name="Millares 2 3 6 3" xfId="5054" xr:uid="{00000000-0005-0000-0000-000081450000}"/>
    <cellStyle name="Millares 2 3 6 3 2" xfId="5055" xr:uid="{00000000-0005-0000-0000-000082450000}"/>
    <cellStyle name="Millares 2 3 6 3 2 2" xfId="23798" xr:uid="{00000000-0005-0000-0000-000083450000}"/>
    <cellStyle name="Millares 2 3 6 3 3" xfId="23799" xr:uid="{00000000-0005-0000-0000-000084450000}"/>
    <cellStyle name="Millares 2 3 6 3 4" xfId="23800" xr:uid="{00000000-0005-0000-0000-000085450000}"/>
    <cellStyle name="Millares 2 3 6 3_Sales Schedule" xfId="23801" xr:uid="{00000000-0005-0000-0000-000086450000}"/>
    <cellStyle name="Millares 2 3 6 4" xfId="5056" xr:uid="{00000000-0005-0000-0000-000087450000}"/>
    <cellStyle name="Millares 2 3 6 4 2" xfId="5057" xr:uid="{00000000-0005-0000-0000-000088450000}"/>
    <cellStyle name="Millares 2 3 6 4 2 2" xfId="23802" xr:uid="{00000000-0005-0000-0000-000089450000}"/>
    <cellStyle name="Millares 2 3 6 4 3" xfId="23803" xr:uid="{00000000-0005-0000-0000-00008A450000}"/>
    <cellStyle name="Millares 2 3 6 4 4" xfId="23804" xr:uid="{00000000-0005-0000-0000-00008B450000}"/>
    <cellStyle name="Millares 2 3 6 4_Sales Schedule" xfId="23805" xr:uid="{00000000-0005-0000-0000-00008C450000}"/>
    <cellStyle name="Millares 2 3 6 5" xfId="5058" xr:uid="{00000000-0005-0000-0000-00008D450000}"/>
    <cellStyle name="Millares 2 3 6 5 2" xfId="5059" xr:uid="{00000000-0005-0000-0000-00008E450000}"/>
    <cellStyle name="Millares 2 3 6 5 2 2" xfId="23806" xr:uid="{00000000-0005-0000-0000-00008F450000}"/>
    <cellStyle name="Millares 2 3 6 5 3" xfId="23807" xr:uid="{00000000-0005-0000-0000-000090450000}"/>
    <cellStyle name="Millares 2 3 6 5 4" xfId="23808" xr:uid="{00000000-0005-0000-0000-000091450000}"/>
    <cellStyle name="Millares 2 3 6 5_Sales Schedule" xfId="23809" xr:uid="{00000000-0005-0000-0000-000092450000}"/>
    <cellStyle name="Millares 2 3 6_Sales Schedule" xfId="23810" xr:uid="{00000000-0005-0000-0000-000093450000}"/>
    <cellStyle name="Millares 2 3 7" xfId="624" xr:uid="{00000000-0005-0000-0000-000094450000}"/>
    <cellStyle name="Millares 2 3 7 2" xfId="5060" xr:uid="{00000000-0005-0000-0000-000095450000}"/>
    <cellStyle name="Millares 2 3 7 2 2" xfId="5061" xr:uid="{00000000-0005-0000-0000-000096450000}"/>
    <cellStyle name="Millares 2 3 7 2 2 2" xfId="23811" xr:uid="{00000000-0005-0000-0000-000097450000}"/>
    <cellStyle name="Millares 2 3 7 2 3" xfId="23812" xr:uid="{00000000-0005-0000-0000-000098450000}"/>
    <cellStyle name="Millares 2 3 7 2 4" xfId="23813" xr:uid="{00000000-0005-0000-0000-000099450000}"/>
    <cellStyle name="Millares 2 3 7 2_Sales Schedule" xfId="23814" xr:uid="{00000000-0005-0000-0000-00009A450000}"/>
    <cellStyle name="Millares 2 3 7 3" xfId="5062" xr:uid="{00000000-0005-0000-0000-00009B450000}"/>
    <cellStyle name="Millares 2 3 7 3 2" xfId="5063" xr:uid="{00000000-0005-0000-0000-00009C450000}"/>
    <cellStyle name="Millares 2 3 7 3 2 2" xfId="23815" xr:uid="{00000000-0005-0000-0000-00009D450000}"/>
    <cellStyle name="Millares 2 3 7 3 3" xfId="23816" xr:uid="{00000000-0005-0000-0000-00009E450000}"/>
    <cellStyle name="Millares 2 3 7 3 4" xfId="23817" xr:uid="{00000000-0005-0000-0000-00009F450000}"/>
    <cellStyle name="Millares 2 3 7 3_Sales Schedule" xfId="23818" xr:uid="{00000000-0005-0000-0000-0000A0450000}"/>
    <cellStyle name="Millares 2 3 7 4" xfId="5064" xr:uid="{00000000-0005-0000-0000-0000A1450000}"/>
    <cellStyle name="Millares 2 3 7 4 2" xfId="5065" xr:uid="{00000000-0005-0000-0000-0000A2450000}"/>
    <cellStyle name="Millares 2 3 7 4 2 2" xfId="23819" xr:uid="{00000000-0005-0000-0000-0000A3450000}"/>
    <cellStyle name="Millares 2 3 7 4 3" xfId="23820" xr:uid="{00000000-0005-0000-0000-0000A4450000}"/>
    <cellStyle name="Millares 2 3 7 4 4" xfId="23821" xr:uid="{00000000-0005-0000-0000-0000A5450000}"/>
    <cellStyle name="Millares 2 3 7 4_Sales Schedule" xfId="23822" xr:uid="{00000000-0005-0000-0000-0000A6450000}"/>
    <cellStyle name="Millares 2 3 7 5" xfId="5066" xr:uid="{00000000-0005-0000-0000-0000A7450000}"/>
    <cellStyle name="Millares 2 3 7 5 2" xfId="5067" xr:uid="{00000000-0005-0000-0000-0000A8450000}"/>
    <cellStyle name="Millares 2 3 7 5 2 2" xfId="23823" xr:uid="{00000000-0005-0000-0000-0000A9450000}"/>
    <cellStyle name="Millares 2 3 7 5 3" xfId="23824" xr:uid="{00000000-0005-0000-0000-0000AA450000}"/>
    <cellStyle name="Millares 2 3 7 5 4" xfId="23825" xr:uid="{00000000-0005-0000-0000-0000AB450000}"/>
    <cellStyle name="Millares 2 3 7 5_Sales Schedule" xfId="23826" xr:uid="{00000000-0005-0000-0000-0000AC450000}"/>
    <cellStyle name="Millares 2 3 7_Sales Schedule" xfId="23827" xr:uid="{00000000-0005-0000-0000-0000AD450000}"/>
    <cellStyle name="Millares 2 3 8" xfId="604" xr:uid="{00000000-0005-0000-0000-0000AE450000}"/>
    <cellStyle name="Millares 2 3 8 2" xfId="5068" xr:uid="{00000000-0005-0000-0000-0000AF450000}"/>
    <cellStyle name="Millares 2 3 8 2 2" xfId="5069" xr:uid="{00000000-0005-0000-0000-0000B0450000}"/>
    <cellStyle name="Millares 2 3 8 2 2 2" xfId="23828" xr:uid="{00000000-0005-0000-0000-0000B1450000}"/>
    <cellStyle name="Millares 2 3 8 2 3" xfId="23829" xr:uid="{00000000-0005-0000-0000-0000B2450000}"/>
    <cellStyle name="Millares 2 3 8 2 4" xfId="23830" xr:uid="{00000000-0005-0000-0000-0000B3450000}"/>
    <cellStyle name="Millares 2 3 8 2_Sales Schedule" xfId="23831" xr:uid="{00000000-0005-0000-0000-0000B4450000}"/>
    <cellStyle name="Millares 2 3 8 3" xfId="5070" xr:uid="{00000000-0005-0000-0000-0000B5450000}"/>
    <cellStyle name="Millares 2 3 8 3 2" xfId="5071" xr:uid="{00000000-0005-0000-0000-0000B6450000}"/>
    <cellStyle name="Millares 2 3 8 3 2 2" xfId="23832" xr:uid="{00000000-0005-0000-0000-0000B7450000}"/>
    <cellStyle name="Millares 2 3 8 3 3" xfId="23833" xr:uid="{00000000-0005-0000-0000-0000B8450000}"/>
    <cellStyle name="Millares 2 3 8 3 4" xfId="23834" xr:uid="{00000000-0005-0000-0000-0000B9450000}"/>
    <cellStyle name="Millares 2 3 8 3_Sales Schedule" xfId="23835" xr:uid="{00000000-0005-0000-0000-0000BA450000}"/>
    <cellStyle name="Millares 2 3 8 4" xfId="5072" xr:uid="{00000000-0005-0000-0000-0000BB450000}"/>
    <cellStyle name="Millares 2 3 8 4 2" xfId="5073" xr:uid="{00000000-0005-0000-0000-0000BC450000}"/>
    <cellStyle name="Millares 2 3 8 4 2 2" xfId="23836" xr:uid="{00000000-0005-0000-0000-0000BD450000}"/>
    <cellStyle name="Millares 2 3 8 4 3" xfId="23837" xr:uid="{00000000-0005-0000-0000-0000BE450000}"/>
    <cellStyle name="Millares 2 3 8 4 4" xfId="23838" xr:uid="{00000000-0005-0000-0000-0000BF450000}"/>
    <cellStyle name="Millares 2 3 8 4_Sales Schedule" xfId="23839" xr:uid="{00000000-0005-0000-0000-0000C0450000}"/>
    <cellStyle name="Millares 2 3 8 5" xfId="5074" xr:uid="{00000000-0005-0000-0000-0000C1450000}"/>
    <cellStyle name="Millares 2 3 8 5 2" xfId="5075" xr:uid="{00000000-0005-0000-0000-0000C2450000}"/>
    <cellStyle name="Millares 2 3 8 5 2 2" xfId="23840" xr:uid="{00000000-0005-0000-0000-0000C3450000}"/>
    <cellStyle name="Millares 2 3 8 5 3" xfId="23841" xr:uid="{00000000-0005-0000-0000-0000C4450000}"/>
    <cellStyle name="Millares 2 3 8 5 4" xfId="23842" xr:uid="{00000000-0005-0000-0000-0000C5450000}"/>
    <cellStyle name="Millares 2 3 8 5_Sales Schedule" xfId="23843" xr:uid="{00000000-0005-0000-0000-0000C6450000}"/>
    <cellStyle name="Millares 2 3 8_Sales Schedule" xfId="23844" xr:uid="{00000000-0005-0000-0000-0000C7450000}"/>
    <cellStyle name="Millares 2 3 9" xfId="617" xr:uid="{00000000-0005-0000-0000-0000C8450000}"/>
    <cellStyle name="Millares 2 3 9 2" xfId="5076" xr:uid="{00000000-0005-0000-0000-0000C9450000}"/>
    <cellStyle name="Millares 2 3 9 2 2" xfId="5077" xr:uid="{00000000-0005-0000-0000-0000CA450000}"/>
    <cellStyle name="Millares 2 3 9 2 2 2" xfId="23845" xr:uid="{00000000-0005-0000-0000-0000CB450000}"/>
    <cellStyle name="Millares 2 3 9 2 3" xfId="23846" xr:uid="{00000000-0005-0000-0000-0000CC450000}"/>
    <cellStyle name="Millares 2 3 9 2 4" xfId="23847" xr:uid="{00000000-0005-0000-0000-0000CD450000}"/>
    <cellStyle name="Millares 2 3 9 2_Sales Schedule" xfId="23848" xr:uid="{00000000-0005-0000-0000-0000CE450000}"/>
    <cellStyle name="Millares 2 3 9 3" xfId="5078" xr:uid="{00000000-0005-0000-0000-0000CF450000}"/>
    <cellStyle name="Millares 2 3 9 3 2" xfId="5079" xr:uid="{00000000-0005-0000-0000-0000D0450000}"/>
    <cellStyle name="Millares 2 3 9 3 2 2" xfId="23849" xr:uid="{00000000-0005-0000-0000-0000D1450000}"/>
    <cellStyle name="Millares 2 3 9 3 3" xfId="23850" xr:uid="{00000000-0005-0000-0000-0000D2450000}"/>
    <cellStyle name="Millares 2 3 9 3 4" xfId="23851" xr:uid="{00000000-0005-0000-0000-0000D3450000}"/>
    <cellStyle name="Millares 2 3 9 3_Sales Schedule" xfId="23852" xr:uid="{00000000-0005-0000-0000-0000D4450000}"/>
    <cellStyle name="Millares 2 3 9 4" xfId="5080" xr:uid="{00000000-0005-0000-0000-0000D5450000}"/>
    <cellStyle name="Millares 2 3 9 4 2" xfId="5081" xr:uid="{00000000-0005-0000-0000-0000D6450000}"/>
    <cellStyle name="Millares 2 3 9 4 2 2" xfId="23853" xr:uid="{00000000-0005-0000-0000-0000D7450000}"/>
    <cellStyle name="Millares 2 3 9 4 3" xfId="23854" xr:uid="{00000000-0005-0000-0000-0000D8450000}"/>
    <cellStyle name="Millares 2 3 9 4 4" xfId="23855" xr:uid="{00000000-0005-0000-0000-0000D9450000}"/>
    <cellStyle name="Millares 2 3 9 4_Sales Schedule" xfId="23856" xr:uid="{00000000-0005-0000-0000-0000DA450000}"/>
    <cellStyle name="Millares 2 3 9 5" xfId="5082" xr:uid="{00000000-0005-0000-0000-0000DB450000}"/>
    <cellStyle name="Millares 2 3 9 5 2" xfId="5083" xr:uid="{00000000-0005-0000-0000-0000DC450000}"/>
    <cellStyle name="Millares 2 3 9 5 2 2" xfId="23857" xr:uid="{00000000-0005-0000-0000-0000DD450000}"/>
    <cellStyle name="Millares 2 3 9 5 3" xfId="23858" xr:uid="{00000000-0005-0000-0000-0000DE450000}"/>
    <cellStyle name="Millares 2 3 9 5 4" xfId="23859" xr:uid="{00000000-0005-0000-0000-0000DF450000}"/>
    <cellStyle name="Millares 2 3 9 5_Sales Schedule" xfId="23860" xr:uid="{00000000-0005-0000-0000-0000E0450000}"/>
    <cellStyle name="Millares 2 3 9_Sales Schedule" xfId="23861" xr:uid="{00000000-0005-0000-0000-0000E1450000}"/>
    <cellStyle name="Millares 2 3_Sales Schedule" xfId="23862" xr:uid="{00000000-0005-0000-0000-0000E2450000}"/>
    <cellStyle name="Millares 2 30" xfId="1651" xr:uid="{00000000-0005-0000-0000-0000E3450000}"/>
    <cellStyle name="Millares 2 31" xfId="1652" xr:uid="{00000000-0005-0000-0000-0000E4450000}"/>
    <cellStyle name="Millares 2 32" xfId="1653" xr:uid="{00000000-0005-0000-0000-0000E5450000}"/>
    <cellStyle name="Millares 2 33" xfId="1654" xr:uid="{00000000-0005-0000-0000-0000E6450000}"/>
    <cellStyle name="Millares 2 34" xfId="1655" xr:uid="{00000000-0005-0000-0000-0000E7450000}"/>
    <cellStyle name="Millares 2 35" xfId="1656" xr:uid="{00000000-0005-0000-0000-0000E8450000}"/>
    <cellStyle name="Millares 2 36" xfId="1657" xr:uid="{00000000-0005-0000-0000-0000E9450000}"/>
    <cellStyle name="Millares 2 37" xfId="1658" xr:uid="{00000000-0005-0000-0000-0000EA450000}"/>
    <cellStyle name="Millares 2 38" xfId="1659" xr:uid="{00000000-0005-0000-0000-0000EB450000}"/>
    <cellStyle name="Millares 2 39" xfId="1660" xr:uid="{00000000-0005-0000-0000-0000EC450000}"/>
    <cellStyle name="Millares 2 4" xfId="165" xr:uid="{00000000-0005-0000-0000-0000ED450000}"/>
    <cellStyle name="Millares 2 40" xfId="1661" xr:uid="{00000000-0005-0000-0000-0000EE450000}"/>
    <cellStyle name="Millares 2 41" xfId="1662" xr:uid="{00000000-0005-0000-0000-0000EF450000}"/>
    <cellStyle name="Millares 2 42" xfId="2125" xr:uid="{00000000-0005-0000-0000-0000F0450000}"/>
    <cellStyle name="Millares 2 43" xfId="2126" xr:uid="{00000000-0005-0000-0000-0000F1450000}"/>
    <cellStyle name="Millares 2 44" xfId="2127" xr:uid="{00000000-0005-0000-0000-0000F2450000}"/>
    <cellStyle name="Millares 2 45" xfId="2128" xr:uid="{00000000-0005-0000-0000-0000F3450000}"/>
    <cellStyle name="Millares 2 46" xfId="2129" xr:uid="{00000000-0005-0000-0000-0000F4450000}"/>
    <cellStyle name="Millares 2 47" xfId="2130" xr:uid="{00000000-0005-0000-0000-0000F5450000}"/>
    <cellStyle name="Millares 2 48" xfId="2280" xr:uid="{00000000-0005-0000-0000-0000F6450000}"/>
    <cellStyle name="Millares 2 49" xfId="2281" xr:uid="{00000000-0005-0000-0000-0000F7450000}"/>
    <cellStyle name="Millares 2 5" xfId="401" xr:uid="{00000000-0005-0000-0000-0000F8450000}"/>
    <cellStyle name="Millares 2 50" xfId="2282" xr:uid="{00000000-0005-0000-0000-0000F9450000}"/>
    <cellStyle name="Millares 2 51" xfId="2283" xr:uid="{00000000-0005-0000-0000-0000FA450000}"/>
    <cellStyle name="Millares 2 52" xfId="2284" xr:uid="{00000000-0005-0000-0000-0000FB450000}"/>
    <cellStyle name="Millares 2 53" xfId="2382" xr:uid="{00000000-0005-0000-0000-0000FC450000}"/>
    <cellStyle name="Millares 2 54" xfId="5084" xr:uid="{00000000-0005-0000-0000-0000FD450000}"/>
    <cellStyle name="Millares 2 54 2" xfId="23863" xr:uid="{00000000-0005-0000-0000-0000FE450000}"/>
    <cellStyle name="Millares 2 54 3" xfId="23864" xr:uid="{00000000-0005-0000-0000-0000FF450000}"/>
    <cellStyle name="Millares 2 54 4" xfId="23865" xr:uid="{00000000-0005-0000-0000-000000460000}"/>
    <cellStyle name="Millares 2 54_Sales Schedule" xfId="23866" xr:uid="{00000000-0005-0000-0000-000001460000}"/>
    <cellStyle name="Millares 2 55" xfId="5085" xr:uid="{00000000-0005-0000-0000-000002460000}"/>
    <cellStyle name="Millares 2 55 2" xfId="23867" xr:uid="{00000000-0005-0000-0000-000003460000}"/>
    <cellStyle name="Millares 2 55 3" xfId="23868" xr:uid="{00000000-0005-0000-0000-000004460000}"/>
    <cellStyle name="Millares 2 55_Sales Schedule" xfId="23869" xr:uid="{00000000-0005-0000-0000-000005460000}"/>
    <cellStyle name="Millares 2 56" xfId="5086" xr:uid="{00000000-0005-0000-0000-000006460000}"/>
    <cellStyle name="Millares 2 56 2" xfId="23870" xr:uid="{00000000-0005-0000-0000-000007460000}"/>
    <cellStyle name="Millares 2 56 3" xfId="23871" xr:uid="{00000000-0005-0000-0000-000008460000}"/>
    <cellStyle name="Millares 2 56_Sales Schedule" xfId="23872" xr:uid="{00000000-0005-0000-0000-000009460000}"/>
    <cellStyle name="Millares 2 57" xfId="5087" xr:uid="{00000000-0005-0000-0000-00000A460000}"/>
    <cellStyle name="Millares 2 57 2" xfId="23873" xr:uid="{00000000-0005-0000-0000-00000B460000}"/>
    <cellStyle name="Millares 2 57 3" xfId="23874" xr:uid="{00000000-0005-0000-0000-00000C460000}"/>
    <cellStyle name="Millares 2 57_Sales Schedule" xfId="23875" xr:uid="{00000000-0005-0000-0000-00000D460000}"/>
    <cellStyle name="Millares 2 58" xfId="5088" xr:uid="{00000000-0005-0000-0000-00000E460000}"/>
    <cellStyle name="Millares 2 58 2" xfId="23876" xr:uid="{00000000-0005-0000-0000-00000F460000}"/>
    <cellStyle name="Millares 2 58 3" xfId="23877" xr:uid="{00000000-0005-0000-0000-000010460000}"/>
    <cellStyle name="Millares 2 58_Sales Schedule" xfId="23878" xr:uid="{00000000-0005-0000-0000-000011460000}"/>
    <cellStyle name="Millares 2 59" xfId="5089" xr:uid="{00000000-0005-0000-0000-000012460000}"/>
    <cellStyle name="Millares 2 59 2" xfId="23879" xr:uid="{00000000-0005-0000-0000-000013460000}"/>
    <cellStyle name="Millares 2 59 3" xfId="23880" xr:uid="{00000000-0005-0000-0000-000014460000}"/>
    <cellStyle name="Millares 2 59_Sales Schedule" xfId="23881" xr:uid="{00000000-0005-0000-0000-000015460000}"/>
    <cellStyle name="Millares 2 6" xfId="378" xr:uid="{00000000-0005-0000-0000-000016460000}"/>
    <cellStyle name="Millares 2 60" xfId="5090" xr:uid="{00000000-0005-0000-0000-000017460000}"/>
    <cellStyle name="Millares 2 60 2" xfId="23882" xr:uid="{00000000-0005-0000-0000-000018460000}"/>
    <cellStyle name="Millares 2 60 3" xfId="23883" xr:uid="{00000000-0005-0000-0000-000019460000}"/>
    <cellStyle name="Millares 2 60_Sales Schedule" xfId="23884" xr:uid="{00000000-0005-0000-0000-00001A460000}"/>
    <cellStyle name="Millares 2 61" xfId="5091" xr:uid="{00000000-0005-0000-0000-00001B460000}"/>
    <cellStyle name="Millares 2 61 2" xfId="23885" xr:uid="{00000000-0005-0000-0000-00001C460000}"/>
    <cellStyle name="Millares 2 61 3" xfId="23886" xr:uid="{00000000-0005-0000-0000-00001D460000}"/>
    <cellStyle name="Millares 2 61_Sales Schedule" xfId="23887" xr:uid="{00000000-0005-0000-0000-00001E460000}"/>
    <cellStyle name="Millares 2 62" xfId="5092" xr:uid="{00000000-0005-0000-0000-00001F460000}"/>
    <cellStyle name="Millares 2 62 2" xfId="23888" xr:uid="{00000000-0005-0000-0000-000020460000}"/>
    <cellStyle name="Millares 2 62 3" xfId="23889" xr:uid="{00000000-0005-0000-0000-000021460000}"/>
    <cellStyle name="Millares 2 62_Sales Schedule" xfId="23890" xr:uid="{00000000-0005-0000-0000-000022460000}"/>
    <cellStyle name="Millares 2 63" xfId="5093" xr:uid="{00000000-0005-0000-0000-000023460000}"/>
    <cellStyle name="Millares 2 63 2" xfId="23891" xr:uid="{00000000-0005-0000-0000-000024460000}"/>
    <cellStyle name="Millares 2 63 3" xfId="23892" xr:uid="{00000000-0005-0000-0000-000025460000}"/>
    <cellStyle name="Millares 2 63_Sales Schedule" xfId="23893" xr:uid="{00000000-0005-0000-0000-000026460000}"/>
    <cellStyle name="Millares 2 64" xfId="5094" xr:uid="{00000000-0005-0000-0000-000027460000}"/>
    <cellStyle name="Millares 2 64 2" xfId="23894" xr:uid="{00000000-0005-0000-0000-000028460000}"/>
    <cellStyle name="Millares 2 64 3" xfId="23895" xr:uid="{00000000-0005-0000-0000-000029460000}"/>
    <cellStyle name="Millares 2 64_Sales Schedule" xfId="23896" xr:uid="{00000000-0005-0000-0000-00002A460000}"/>
    <cellStyle name="Millares 2 65" xfId="5095" xr:uid="{00000000-0005-0000-0000-00002B460000}"/>
    <cellStyle name="Millares 2 65 2" xfId="23897" xr:uid="{00000000-0005-0000-0000-00002C460000}"/>
    <cellStyle name="Millares 2 65 3" xfId="23898" xr:uid="{00000000-0005-0000-0000-00002D460000}"/>
    <cellStyle name="Millares 2 65_Sales Schedule" xfId="23899" xr:uid="{00000000-0005-0000-0000-00002E460000}"/>
    <cellStyle name="Millares 2 66" xfId="5096" xr:uid="{00000000-0005-0000-0000-00002F460000}"/>
    <cellStyle name="Millares 2 66 2" xfId="23900" xr:uid="{00000000-0005-0000-0000-000030460000}"/>
    <cellStyle name="Millares 2 66 3" xfId="23901" xr:uid="{00000000-0005-0000-0000-000031460000}"/>
    <cellStyle name="Millares 2 66_Sales Schedule" xfId="23902" xr:uid="{00000000-0005-0000-0000-000032460000}"/>
    <cellStyle name="Millares 2 67" xfId="5097" xr:uid="{00000000-0005-0000-0000-000033460000}"/>
    <cellStyle name="Millares 2 67 2" xfId="23903" xr:uid="{00000000-0005-0000-0000-000034460000}"/>
    <cellStyle name="Millares 2 67 3" xfId="23904" xr:uid="{00000000-0005-0000-0000-000035460000}"/>
    <cellStyle name="Millares 2 67_Sales Schedule" xfId="23905" xr:uid="{00000000-0005-0000-0000-000036460000}"/>
    <cellStyle name="Millares 2 68" xfId="5098" xr:uid="{00000000-0005-0000-0000-000037460000}"/>
    <cellStyle name="Millares 2 68 2" xfId="23906" xr:uid="{00000000-0005-0000-0000-000038460000}"/>
    <cellStyle name="Millares 2 68 3" xfId="23907" xr:uid="{00000000-0005-0000-0000-000039460000}"/>
    <cellStyle name="Millares 2 68_Sales Schedule" xfId="23908" xr:uid="{00000000-0005-0000-0000-00003A460000}"/>
    <cellStyle name="Millares 2 69" xfId="5099" xr:uid="{00000000-0005-0000-0000-00003B460000}"/>
    <cellStyle name="Millares 2 69 2" xfId="23909" xr:uid="{00000000-0005-0000-0000-00003C460000}"/>
    <cellStyle name="Millares 2 69 3" xfId="23910" xr:uid="{00000000-0005-0000-0000-00003D460000}"/>
    <cellStyle name="Millares 2 69_Sales Schedule" xfId="23911" xr:uid="{00000000-0005-0000-0000-00003E460000}"/>
    <cellStyle name="Millares 2 7" xfId="410" xr:uid="{00000000-0005-0000-0000-00003F460000}"/>
    <cellStyle name="Millares 2 70" xfId="5100" xr:uid="{00000000-0005-0000-0000-000040460000}"/>
    <cellStyle name="Millares 2 70 2" xfId="23912" xr:uid="{00000000-0005-0000-0000-000041460000}"/>
    <cellStyle name="Millares 2 70 3" xfId="23913" xr:uid="{00000000-0005-0000-0000-000042460000}"/>
    <cellStyle name="Millares 2 70_Sales Schedule" xfId="23914" xr:uid="{00000000-0005-0000-0000-000043460000}"/>
    <cellStyle name="Millares 2 71" xfId="5101" xr:uid="{00000000-0005-0000-0000-000044460000}"/>
    <cellStyle name="Millares 2 71 2" xfId="23915" xr:uid="{00000000-0005-0000-0000-000045460000}"/>
    <cellStyle name="Millares 2 71 3" xfId="23916" xr:uid="{00000000-0005-0000-0000-000046460000}"/>
    <cellStyle name="Millares 2 71_Sales Schedule" xfId="23917" xr:uid="{00000000-0005-0000-0000-000047460000}"/>
    <cellStyle name="Millares 2 72" xfId="5102" xr:uid="{00000000-0005-0000-0000-000048460000}"/>
    <cellStyle name="Millares 2 72 2" xfId="23918" xr:uid="{00000000-0005-0000-0000-000049460000}"/>
    <cellStyle name="Millares 2 72 3" xfId="23919" xr:uid="{00000000-0005-0000-0000-00004A460000}"/>
    <cellStyle name="Millares 2 72_Sales Schedule" xfId="23920" xr:uid="{00000000-0005-0000-0000-00004B460000}"/>
    <cellStyle name="Millares 2 73" xfId="5103" xr:uid="{00000000-0005-0000-0000-00004C460000}"/>
    <cellStyle name="Millares 2 73 2" xfId="23921" xr:uid="{00000000-0005-0000-0000-00004D460000}"/>
    <cellStyle name="Millares 2 73 3" xfId="23922" xr:uid="{00000000-0005-0000-0000-00004E460000}"/>
    <cellStyle name="Millares 2 73_Sales Schedule" xfId="23923" xr:uid="{00000000-0005-0000-0000-00004F460000}"/>
    <cellStyle name="Millares 2 74" xfId="5104" xr:uid="{00000000-0005-0000-0000-000050460000}"/>
    <cellStyle name="Millares 2 74 2" xfId="23924" xr:uid="{00000000-0005-0000-0000-000051460000}"/>
    <cellStyle name="Millares 2 74 3" xfId="23925" xr:uid="{00000000-0005-0000-0000-000052460000}"/>
    <cellStyle name="Millares 2 74_Sales Schedule" xfId="23926" xr:uid="{00000000-0005-0000-0000-000053460000}"/>
    <cellStyle name="Millares 2 75" xfId="5105" xr:uid="{00000000-0005-0000-0000-000054460000}"/>
    <cellStyle name="Millares 2 75 2" xfId="23927" xr:uid="{00000000-0005-0000-0000-000055460000}"/>
    <cellStyle name="Millares 2 75 3" xfId="23928" xr:uid="{00000000-0005-0000-0000-000056460000}"/>
    <cellStyle name="Millares 2 75_Sales Schedule" xfId="23929" xr:uid="{00000000-0005-0000-0000-000057460000}"/>
    <cellStyle name="Millares 2 76" xfId="5106" xr:uid="{00000000-0005-0000-0000-000058460000}"/>
    <cellStyle name="Millares 2 76 2" xfId="23930" xr:uid="{00000000-0005-0000-0000-000059460000}"/>
    <cellStyle name="Millares 2 76 3" xfId="23931" xr:uid="{00000000-0005-0000-0000-00005A460000}"/>
    <cellStyle name="Millares 2 76_Sales Schedule" xfId="23932" xr:uid="{00000000-0005-0000-0000-00005B460000}"/>
    <cellStyle name="Millares 2 77" xfId="5107" xr:uid="{00000000-0005-0000-0000-00005C460000}"/>
    <cellStyle name="Millares 2 77 2" xfId="23933" xr:uid="{00000000-0005-0000-0000-00005D460000}"/>
    <cellStyle name="Millares 2 77 3" xfId="23934" xr:uid="{00000000-0005-0000-0000-00005E460000}"/>
    <cellStyle name="Millares 2 77_Sales Schedule" xfId="23935" xr:uid="{00000000-0005-0000-0000-00005F460000}"/>
    <cellStyle name="Millares 2 78" xfId="5108" xr:uid="{00000000-0005-0000-0000-000060460000}"/>
    <cellStyle name="Millares 2 78 2" xfId="23936" xr:uid="{00000000-0005-0000-0000-000061460000}"/>
    <cellStyle name="Millares 2 78 3" xfId="23937" xr:uid="{00000000-0005-0000-0000-000062460000}"/>
    <cellStyle name="Millares 2 78_Sales Schedule" xfId="23938" xr:uid="{00000000-0005-0000-0000-000063460000}"/>
    <cellStyle name="Millares 2 79" xfId="5109" xr:uid="{00000000-0005-0000-0000-000064460000}"/>
    <cellStyle name="Millares 2 79 2" xfId="23939" xr:uid="{00000000-0005-0000-0000-000065460000}"/>
    <cellStyle name="Millares 2 79 3" xfId="23940" xr:uid="{00000000-0005-0000-0000-000066460000}"/>
    <cellStyle name="Millares 2 79_Sales Schedule" xfId="23941" xr:uid="{00000000-0005-0000-0000-000067460000}"/>
    <cellStyle name="Millares 2 8" xfId="368" xr:uid="{00000000-0005-0000-0000-000068460000}"/>
    <cellStyle name="Millares 2 80" xfId="5110" xr:uid="{00000000-0005-0000-0000-000069460000}"/>
    <cellStyle name="Millares 2 80 2" xfId="23942" xr:uid="{00000000-0005-0000-0000-00006A460000}"/>
    <cellStyle name="Millares 2 80 3" xfId="23943" xr:uid="{00000000-0005-0000-0000-00006B460000}"/>
    <cellStyle name="Millares 2 80_Sales Schedule" xfId="23944" xr:uid="{00000000-0005-0000-0000-00006C460000}"/>
    <cellStyle name="Millares 2 81" xfId="5111" xr:uid="{00000000-0005-0000-0000-00006D460000}"/>
    <cellStyle name="Millares 2 81 2" xfId="23945" xr:uid="{00000000-0005-0000-0000-00006E460000}"/>
    <cellStyle name="Millares 2 81 3" xfId="23946" xr:uid="{00000000-0005-0000-0000-00006F460000}"/>
    <cellStyle name="Millares 2 81_Sales Schedule" xfId="23947" xr:uid="{00000000-0005-0000-0000-000070460000}"/>
    <cellStyle name="Millares 2 82" xfId="5112" xr:uid="{00000000-0005-0000-0000-000071460000}"/>
    <cellStyle name="Millares 2 82 2" xfId="23948" xr:uid="{00000000-0005-0000-0000-000072460000}"/>
    <cellStyle name="Millares 2 82 3" xfId="23949" xr:uid="{00000000-0005-0000-0000-000073460000}"/>
    <cellStyle name="Millares 2 82_Sales Schedule" xfId="23950" xr:uid="{00000000-0005-0000-0000-000074460000}"/>
    <cellStyle name="Millares 2 83" xfId="5113" xr:uid="{00000000-0005-0000-0000-000075460000}"/>
    <cellStyle name="Millares 2 83 2" xfId="23951" xr:uid="{00000000-0005-0000-0000-000076460000}"/>
    <cellStyle name="Millares 2 83 3" xfId="23952" xr:uid="{00000000-0005-0000-0000-000077460000}"/>
    <cellStyle name="Millares 2 83_Sales Schedule" xfId="23953" xr:uid="{00000000-0005-0000-0000-000078460000}"/>
    <cellStyle name="Millares 2 84" xfId="5114" xr:uid="{00000000-0005-0000-0000-000079460000}"/>
    <cellStyle name="Millares 2 84 2" xfId="23954" xr:uid="{00000000-0005-0000-0000-00007A460000}"/>
    <cellStyle name="Millares 2 84 3" xfId="23955" xr:uid="{00000000-0005-0000-0000-00007B460000}"/>
    <cellStyle name="Millares 2 84_Sales Schedule" xfId="23956" xr:uid="{00000000-0005-0000-0000-00007C460000}"/>
    <cellStyle name="Millares 2 85" xfId="5115" xr:uid="{00000000-0005-0000-0000-00007D460000}"/>
    <cellStyle name="Millares 2 85 2" xfId="23957" xr:uid="{00000000-0005-0000-0000-00007E460000}"/>
    <cellStyle name="Millares 2 85 3" xfId="23958" xr:uid="{00000000-0005-0000-0000-00007F460000}"/>
    <cellStyle name="Millares 2 85_Sales Schedule" xfId="23959" xr:uid="{00000000-0005-0000-0000-000080460000}"/>
    <cellStyle name="Millares 2 86" xfId="5116" xr:uid="{00000000-0005-0000-0000-000081460000}"/>
    <cellStyle name="Millares 2 86 2" xfId="23960" xr:uid="{00000000-0005-0000-0000-000082460000}"/>
    <cellStyle name="Millares 2 86 3" xfId="23961" xr:uid="{00000000-0005-0000-0000-000083460000}"/>
    <cellStyle name="Millares 2 86_Sales Schedule" xfId="23962" xr:uid="{00000000-0005-0000-0000-000084460000}"/>
    <cellStyle name="Millares 2 87" xfId="5117" xr:uid="{00000000-0005-0000-0000-000085460000}"/>
    <cellStyle name="Millares 2 87 2" xfId="23963" xr:uid="{00000000-0005-0000-0000-000086460000}"/>
    <cellStyle name="Millares 2 87 3" xfId="23964" xr:uid="{00000000-0005-0000-0000-000087460000}"/>
    <cellStyle name="Millares 2 87_Sales Schedule" xfId="23965" xr:uid="{00000000-0005-0000-0000-000088460000}"/>
    <cellStyle name="Millares 2 88" xfId="5118" xr:uid="{00000000-0005-0000-0000-000089460000}"/>
    <cellStyle name="Millares 2 88 2" xfId="23966" xr:uid="{00000000-0005-0000-0000-00008A460000}"/>
    <cellStyle name="Millares 2 88 3" xfId="23967" xr:uid="{00000000-0005-0000-0000-00008B460000}"/>
    <cellStyle name="Millares 2 88_Sales Schedule" xfId="23968" xr:uid="{00000000-0005-0000-0000-00008C460000}"/>
    <cellStyle name="Millares 2 89" xfId="5119" xr:uid="{00000000-0005-0000-0000-00008D460000}"/>
    <cellStyle name="Millares 2 89 2" xfId="23969" xr:uid="{00000000-0005-0000-0000-00008E460000}"/>
    <cellStyle name="Millares 2 89 3" xfId="23970" xr:uid="{00000000-0005-0000-0000-00008F460000}"/>
    <cellStyle name="Millares 2 89_Sales Schedule" xfId="23971" xr:uid="{00000000-0005-0000-0000-000090460000}"/>
    <cellStyle name="Millares 2 9" xfId="421" xr:uid="{00000000-0005-0000-0000-000091460000}"/>
    <cellStyle name="Millares 2 90" xfId="5120" xr:uid="{00000000-0005-0000-0000-000092460000}"/>
    <cellStyle name="Millares 2 90 2" xfId="23972" xr:uid="{00000000-0005-0000-0000-000093460000}"/>
    <cellStyle name="Millares 2 90 3" xfId="23973" xr:uid="{00000000-0005-0000-0000-000094460000}"/>
    <cellStyle name="Millares 2 90_Sales Schedule" xfId="23974" xr:uid="{00000000-0005-0000-0000-000095460000}"/>
    <cellStyle name="Millares 2 91" xfId="5121" xr:uid="{00000000-0005-0000-0000-000096460000}"/>
    <cellStyle name="Millares 2 91 2" xfId="23975" xr:uid="{00000000-0005-0000-0000-000097460000}"/>
    <cellStyle name="Millares 2 91 3" xfId="23976" xr:uid="{00000000-0005-0000-0000-000098460000}"/>
    <cellStyle name="Millares 2 91_Sales Schedule" xfId="23977" xr:uid="{00000000-0005-0000-0000-000099460000}"/>
    <cellStyle name="Millares 2 92" xfId="12432" xr:uid="{00000000-0005-0000-0000-00009A460000}"/>
    <cellStyle name="Millares 2 93" xfId="12433" xr:uid="{00000000-0005-0000-0000-00009B460000}"/>
    <cellStyle name="Millares 2 94" xfId="12434" xr:uid="{00000000-0005-0000-0000-00009C460000}"/>
    <cellStyle name="Millares 2 95" xfId="12435" xr:uid="{00000000-0005-0000-0000-00009D460000}"/>
    <cellStyle name="Millares 2 96" xfId="12436" xr:uid="{00000000-0005-0000-0000-00009E460000}"/>
    <cellStyle name="Millares 2 97" xfId="12437" xr:uid="{00000000-0005-0000-0000-00009F460000}"/>
    <cellStyle name="Millares 2 98" xfId="12438" xr:uid="{00000000-0005-0000-0000-0000A0460000}"/>
    <cellStyle name="Millares 2 99" xfId="23978" xr:uid="{00000000-0005-0000-0000-0000A1460000}"/>
    <cellStyle name="Millares 2 99 2" xfId="23979" xr:uid="{00000000-0005-0000-0000-0000A2460000}"/>
    <cellStyle name="Millares 2_PPTO  URBA SOLARES II 13 jul 2010" xfId="12439" xr:uid="{00000000-0005-0000-0000-0000A3460000}"/>
    <cellStyle name="Millares 20" xfId="23980" xr:uid="{00000000-0005-0000-0000-0000A4460000}"/>
    <cellStyle name="Millares 20 2" xfId="23981" xr:uid="{00000000-0005-0000-0000-0000A5460000}"/>
    <cellStyle name="Millares 20 2 2" xfId="23982" xr:uid="{00000000-0005-0000-0000-0000A6460000}"/>
    <cellStyle name="Millares 21" xfId="23983" xr:uid="{00000000-0005-0000-0000-0000A7460000}"/>
    <cellStyle name="Millares 21 2" xfId="23984" xr:uid="{00000000-0005-0000-0000-0000A8460000}"/>
    <cellStyle name="Millares 21 2 2" xfId="23985" xr:uid="{00000000-0005-0000-0000-0000A9460000}"/>
    <cellStyle name="Millares 22 2" xfId="23986" xr:uid="{00000000-0005-0000-0000-0000AA460000}"/>
    <cellStyle name="Millares 22 2 2" xfId="23987" xr:uid="{00000000-0005-0000-0000-0000AB460000}"/>
    <cellStyle name="Millares 23 2" xfId="23988" xr:uid="{00000000-0005-0000-0000-0000AC460000}"/>
    <cellStyle name="Millares 23 2 2" xfId="23989" xr:uid="{00000000-0005-0000-0000-0000AD460000}"/>
    <cellStyle name="Millares 23 3" xfId="23990" xr:uid="{00000000-0005-0000-0000-0000AE460000}"/>
    <cellStyle name="Millares 23 3 2" xfId="23991" xr:uid="{00000000-0005-0000-0000-0000AF460000}"/>
    <cellStyle name="Millares 23 4" xfId="23992" xr:uid="{00000000-0005-0000-0000-0000B0460000}"/>
    <cellStyle name="Millares 23 4 2" xfId="23993" xr:uid="{00000000-0005-0000-0000-0000B1460000}"/>
    <cellStyle name="Millares 23 5" xfId="23994" xr:uid="{00000000-0005-0000-0000-0000B2460000}"/>
    <cellStyle name="Millares 23 5 2" xfId="23995" xr:uid="{00000000-0005-0000-0000-0000B3460000}"/>
    <cellStyle name="Millares 24 2" xfId="23996" xr:uid="{00000000-0005-0000-0000-0000B4460000}"/>
    <cellStyle name="Millares 24 2 2" xfId="23997" xr:uid="{00000000-0005-0000-0000-0000B5460000}"/>
    <cellStyle name="Millares 24 3" xfId="23998" xr:uid="{00000000-0005-0000-0000-0000B6460000}"/>
    <cellStyle name="Millares 24 3 2" xfId="23999" xr:uid="{00000000-0005-0000-0000-0000B7460000}"/>
    <cellStyle name="Millares 24 4" xfId="24000" xr:uid="{00000000-0005-0000-0000-0000B8460000}"/>
    <cellStyle name="Millares 24 4 2" xfId="24001" xr:uid="{00000000-0005-0000-0000-0000B9460000}"/>
    <cellStyle name="Millares 24 5" xfId="24002" xr:uid="{00000000-0005-0000-0000-0000BA460000}"/>
    <cellStyle name="Millares 24 5 2" xfId="24003" xr:uid="{00000000-0005-0000-0000-0000BB460000}"/>
    <cellStyle name="Millares 27 10" xfId="24004" xr:uid="{00000000-0005-0000-0000-0000BC460000}"/>
    <cellStyle name="Millares 27 10 2" xfId="24005" xr:uid="{00000000-0005-0000-0000-0000BD460000}"/>
    <cellStyle name="Millares 27 100" xfId="24006" xr:uid="{00000000-0005-0000-0000-0000BE460000}"/>
    <cellStyle name="Millares 27 100 2" xfId="24007" xr:uid="{00000000-0005-0000-0000-0000BF460000}"/>
    <cellStyle name="Millares 27 101" xfId="24008" xr:uid="{00000000-0005-0000-0000-0000C0460000}"/>
    <cellStyle name="Millares 27 101 2" xfId="24009" xr:uid="{00000000-0005-0000-0000-0000C1460000}"/>
    <cellStyle name="Millares 27 102" xfId="24010" xr:uid="{00000000-0005-0000-0000-0000C2460000}"/>
    <cellStyle name="Millares 27 102 2" xfId="24011" xr:uid="{00000000-0005-0000-0000-0000C3460000}"/>
    <cellStyle name="Millares 27 103" xfId="24012" xr:uid="{00000000-0005-0000-0000-0000C4460000}"/>
    <cellStyle name="Millares 27 103 2" xfId="24013" xr:uid="{00000000-0005-0000-0000-0000C5460000}"/>
    <cellStyle name="Millares 27 104" xfId="24014" xr:uid="{00000000-0005-0000-0000-0000C6460000}"/>
    <cellStyle name="Millares 27 104 2" xfId="24015" xr:uid="{00000000-0005-0000-0000-0000C7460000}"/>
    <cellStyle name="Millares 27 105" xfId="24016" xr:uid="{00000000-0005-0000-0000-0000C8460000}"/>
    <cellStyle name="Millares 27 105 2" xfId="24017" xr:uid="{00000000-0005-0000-0000-0000C9460000}"/>
    <cellStyle name="Millares 27 106" xfId="24018" xr:uid="{00000000-0005-0000-0000-0000CA460000}"/>
    <cellStyle name="Millares 27 106 2" xfId="24019" xr:uid="{00000000-0005-0000-0000-0000CB460000}"/>
    <cellStyle name="Millares 27 107" xfId="24020" xr:uid="{00000000-0005-0000-0000-0000CC460000}"/>
    <cellStyle name="Millares 27 107 2" xfId="24021" xr:uid="{00000000-0005-0000-0000-0000CD460000}"/>
    <cellStyle name="Millares 27 108" xfId="24022" xr:uid="{00000000-0005-0000-0000-0000CE460000}"/>
    <cellStyle name="Millares 27 108 2" xfId="24023" xr:uid="{00000000-0005-0000-0000-0000CF460000}"/>
    <cellStyle name="Millares 27 109" xfId="24024" xr:uid="{00000000-0005-0000-0000-0000D0460000}"/>
    <cellStyle name="Millares 27 109 2" xfId="24025" xr:uid="{00000000-0005-0000-0000-0000D1460000}"/>
    <cellStyle name="Millares 27 11" xfId="24026" xr:uid="{00000000-0005-0000-0000-0000D2460000}"/>
    <cellStyle name="Millares 27 11 2" xfId="24027" xr:uid="{00000000-0005-0000-0000-0000D3460000}"/>
    <cellStyle name="Millares 27 110" xfId="24028" xr:uid="{00000000-0005-0000-0000-0000D4460000}"/>
    <cellStyle name="Millares 27 110 2" xfId="24029" xr:uid="{00000000-0005-0000-0000-0000D5460000}"/>
    <cellStyle name="Millares 27 111" xfId="24030" xr:uid="{00000000-0005-0000-0000-0000D6460000}"/>
    <cellStyle name="Millares 27 111 2" xfId="24031" xr:uid="{00000000-0005-0000-0000-0000D7460000}"/>
    <cellStyle name="Millares 27 112" xfId="24032" xr:uid="{00000000-0005-0000-0000-0000D8460000}"/>
    <cellStyle name="Millares 27 112 2" xfId="24033" xr:uid="{00000000-0005-0000-0000-0000D9460000}"/>
    <cellStyle name="Millares 27 113" xfId="24034" xr:uid="{00000000-0005-0000-0000-0000DA460000}"/>
    <cellStyle name="Millares 27 113 2" xfId="24035" xr:uid="{00000000-0005-0000-0000-0000DB460000}"/>
    <cellStyle name="Millares 27 12" xfId="24036" xr:uid="{00000000-0005-0000-0000-0000DC460000}"/>
    <cellStyle name="Millares 27 12 2" xfId="24037" xr:uid="{00000000-0005-0000-0000-0000DD460000}"/>
    <cellStyle name="Millares 27 13" xfId="24038" xr:uid="{00000000-0005-0000-0000-0000DE460000}"/>
    <cellStyle name="Millares 27 13 2" xfId="24039" xr:uid="{00000000-0005-0000-0000-0000DF460000}"/>
    <cellStyle name="Millares 27 14" xfId="24040" xr:uid="{00000000-0005-0000-0000-0000E0460000}"/>
    <cellStyle name="Millares 27 14 2" xfId="24041" xr:uid="{00000000-0005-0000-0000-0000E1460000}"/>
    <cellStyle name="Millares 27 15" xfId="24042" xr:uid="{00000000-0005-0000-0000-0000E2460000}"/>
    <cellStyle name="Millares 27 15 2" xfId="24043" xr:uid="{00000000-0005-0000-0000-0000E3460000}"/>
    <cellStyle name="Millares 27 16" xfId="24044" xr:uid="{00000000-0005-0000-0000-0000E4460000}"/>
    <cellStyle name="Millares 27 16 2" xfId="24045" xr:uid="{00000000-0005-0000-0000-0000E5460000}"/>
    <cellStyle name="Millares 27 17" xfId="24046" xr:uid="{00000000-0005-0000-0000-0000E6460000}"/>
    <cellStyle name="Millares 27 17 2" xfId="24047" xr:uid="{00000000-0005-0000-0000-0000E7460000}"/>
    <cellStyle name="Millares 27 18" xfId="24048" xr:uid="{00000000-0005-0000-0000-0000E8460000}"/>
    <cellStyle name="Millares 27 18 2" xfId="24049" xr:uid="{00000000-0005-0000-0000-0000E9460000}"/>
    <cellStyle name="Millares 27 19" xfId="24050" xr:uid="{00000000-0005-0000-0000-0000EA460000}"/>
    <cellStyle name="Millares 27 19 2" xfId="24051" xr:uid="{00000000-0005-0000-0000-0000EB460000}"/>
    <cellStyle name="Millares 27 2" xfId="24052" xr:uid="{00000000-0005-0000-0000-0000EC460000}"/>
    <cellStyle name="Millares 27 2 2" xfId="24053" xr:uid="{00000000-0005-0000-0000-0000ED460000}"/>
    <cellStyle name="Millares 27 20" xfId="24054" xr:uid="{00000000-0005-0000-0000-0000EE460000}"/>
    <cellStyle name="Millares 27 20 2" xfId="24055" xr:uid="{00000000-0005-0000-0000-0000EF460000}"/>
    <cellStyle name="Millares 27 21" xfId="24056" xr:uid="{00000000-0005-0000-0000-0000F0460000}"/>
    <cellStyle name="Millares 27 21 2" xfId="24057" xr:uid="{00000000-0005-0000-0000-0000F1460000}"/>
    <cellStyle name="Millares 27 22" xfId="24058" xr:uid="{00000000-0005-0000-0000-0000F2460000}"/>
    <cellStyle name="Millares 27 22 2" xfId="24059" xr:uid="{00000000-0005-0000-0000-0000F3460000}"/>
    <cellStyle name="Millares 27 23" xfId="24060" xr:uid="{00000000-0005-0000-0000-0000F4460000}"/>
    <cellStyle name="Millares 27 23 2" xfId="24061" xr:uid="{00000000-0005-0000-0000-0000F5460000}"/>
    <cellStyle name="Millares 27 24" xfId="24062" xr:uid="{00000000-0005-0000-0000-0000F6460000}"/>
    <cellStyle name="Millares 27 24 2" xfId="24063" xr:uid="{00000000-0005-0000-0000-0000F7460000}"/>
    <cellStyle name="Millares 27 25" xfId="24064" xr:uid="{00000000-0005-0000-0000-0000F8460000}"/>
    <cellStyle name="Millares 27 25 2" xfId="24065" xr:uid="{00000000-0005-0000-0000-0000F9460000}"/>
    <cellStyle name="Millares 27 26" xfId="24066" xr:uid="{00000000-0005-0000-0000-0000FA460000}"/>
    <cellStyle name="Millares 27 26 2" xfId="24067" xr:uid="{00000000-0005-0000-0000-0000FB460000}"/>
    <cellStyle name="Millares 27 27" xfId="24068" xr:uid="{00000000-0005-0000-0000-0000FC460000}"/>
    <cellStyle name="Millares 27 27 2" xfId="24069" xr:uid="{00000000-0005-0000-0000-0000FD460000}"/>
    <cellStyle name="Millares 27 28" xfId="24070" xr:uid="{00000000-0005-0000-0000-0000FE460000}"/>
    <cellStyle name="Millares 27 28 2" xfId="24071" xr:uid="{00000000-0005-0000-0000-0000FF460000}"/>
    <cellStyle name="Millares 27 29" xfId="24072" xr:uid="{00000000-0005-0000-0000-000000470000}"/>
    <cellStyle name="Millares 27 29 2" xfId="24073" xr:uid="{00000000-0005-0000-0000-000001470000}"/>
    <cellStyle name="Millares 27 3" xfId="24074" xr:uid="{00000000-0005-0000-0000-000002470000}"/>
    <cellStyle name="Millares 27 3 2" xfId="24075" xr:uid="{00000000-0005-0000-0000-000003470000}"/>
    <cellStyle name="Millares 27 30" xfId="24076" xr:uid="{00000000-0005-0000-0000-000004470000}"/>
    <cellStyle name="Millares 27 30 2" xfId="24077" xr:uid="{00000000-0005-0000-0000-000005470000}"/>
    <cellStyle name="Millares 27 31" xfId="24078" xr:uid="{00000000-0005-0000-0000-000006470000}"/>
    <cellStyle name="Millares 27 31 2" xfId="24079" xr:uid="{00000000-0005-0000-0000-000007470000}"/>
    <cellStyle name="Millares 27 32" xfId="24080" xr:uid="{00000000-0005-0000-0000-000008470000}"/>
    <cellStyle name="Millares 27 32 2" xfId="24081" xr:uid="{00000000-0005-0000-0000-000009470000}"/>
    <cellStyle name="Millares 27 33" xfId="24082" xr:uid="{00000000-0005-0000-0000-00000A470000}"/>
    <cellStyle name="Millares 27 33 2" xfId="24083" xr:uid="{00000000-0005-0000-0000-00000B470000}"/>
    <cellStyle name="Millares 27 34" xfId="24084" xr:uid="{00000000-0005-0000-0000-00000C470000}"/>
    <cellStyle name="Millares 27 34 2" xfId="24085" xr:uid="{00000000-0005-0000-0000-00000D470000}"/>
    <cellStyle name="Millares 27 35" xfId="24086" xr:uid="{00000000-0005-0000-0000-00000E470000}"/>
    <cellStyle name="Millares 27 35 2" xfId="24087" xr:uid="{00000000-0005-0000-0000-00000F470000}"/>
    <cellStyle name="Millares 27 36" xfId="24088" xr:uid="{00000000-0005-0000-0000-000010470000}"/>
    <cellStyle name="Millares 27 36 2" xfId="24089" xr:uid="{00000000-0005-0000-0000-000011470000}"/>
    <cellStyle name="Millares 27 37" xfId="24090" xr:uid="{00000000-0005-0000-0000-000012470000}"/>
    <cellStyle name="Millares 27 37 2" xfId="24091" xr:uid="{00000000-0005-0000-0000-000013470000}"/>
    <cellStyle name="Millares 27 38" xfId="24092" xr:uid="{00000000-0005-0000-0000-000014470000}"/>
    <cellStyle name="Millares 27 38 2" xfId="24093" xr:uid="{00000000-0005-0000-0000-000015470000}"/>
    <cellStyle name="Millares 27 39" xfId="24094" xr:uid="{00000000-0005-0000-0000-000016470000}"/>
    <cellStyle name="Millares 27 39 2" xfId="24095" xr:uid="{00000000-0005-0000-0000-000017470000}"/>
    <cellStyle name="Millares 27 4" xfId="24096" xr:uid="{00000000-0005-0000-0000-000018470000}"/>
    <cellStyle name="Millares 27 4 2" xfId="24097" xr:uid="{00000000-0005-0000-0000-000019470000}"/>
    <cellStyle name="Millares 27 40" xfId="24098" xr:uid="{00000000-0005-0000-0000-00001A470000}"/>
    <cellStyle name="Millares 27 40 2" xfId="24099" xr:uid="{00000000-0005-0000-0000-00001B470000}"/>
    <cellStyle name="Millares 27 41" xfId="24100" xr:uid="{00000000-0005-0000-0000-00001C470000}"/>
    <cellStyle name="Millares 27 41 2" xfId="24101" xr:uid="{00000000-0005-0000-0000-00001D470000}"/>
    <cellStyle name="Millares 27 42" xfId="24102" xr:uid="{00000000-0005-0000-0000-00001E470000}"/>
    <cellStyle name="Millares 27 42 2" xfId="24103" xr:uid="{00000000-0005-0000-0000-00001F470000}"/>
    <cellStyle name="Millares 27 43" xfId="24104" xr:uid="{00000000-0005-0000-0000-000020470000}"/>
    <cellStyle name="Millares 27 43 2" xfId="24105" xr:uid="{00000000-0005-0000-0000-000021470000}"/>
    <cellStyle name="Millares 27 44" xfId="24106" xr:uid="{00000000-0005-0000-0000-000022470000}"/>
    <cellStyle name="Millares 27 44 2" xfId="24107" xr:uid="{00000000-0005-0000-0000-000023470000}"/>
    <cellStyle name="Millares 27 45" xfId="24108" xr:uid="{00000000-0005-0000-0000-000024470000}"/>
    <cellStyle name="Millares 27 45 2" xfId="24109" xr:uid="{00000000-0005-0000-0000-000025470000}"/>
    <cellStyle name="Millares 27 46" xfId="24110" xr:uid="{00000000-0005-0000-0000-000026470000}"/>
    <cellStyle name="Millares 27 46 2" xfId="24111" xr:uid="{00000000-0005-0000-0000-000027470000}"/>
    <cellStyle name="Millares 27 47" xfId="24112" xr:uid="{00000000-0005-0000-0000-000028470000}"/>
    <cellStyle name="Millares 27 47 2" xfId="24113" xr:uid="{00000000-0005-0000-0000-000029470000}"/>
    <cellStyle name="Millares 27 48" xfId="24114" xr:uid="{00000000-0005-0000-0000-00002A470000}"/>
    <cellStyle name="Millares 27 48 2" xfId="24115" xr:uid="{00000000-0005-0000-0000-00002B470000}"/>
    <cellStyle name="Millares 27 49" xfId="24116" xr:uid="{00000000-0005-0000-0000-00002C470000}"/>
    <cellStyle name="Millares 27 49 2" xfId="24117" xr:uid="{00000000-0005-0000-0000-00002D470000}"/>
    <cellStyle name="Millares 27 5" xfId="24118" xr:uid="{00000000-0005-0000-0000-00002E470000}"/>
    <cellStyle name="Millares 27 5 2" xfId="24119" xr:uid="{00000000-0005-0000-0000-00002F470000}"/>
    <cellStyle name="Millares 27 50" xfId="24120" xr:uid="{00000000-0005-0000-0000-000030470000}"/>
    <cellStyle name="Millares 27 50 2" xfId="24121" xr:uid="{00000000-0005-0000-0000-000031470000}"/>
    <cellStyle name="Millares 27 51" xfId="24122" xr:uid="{00000000-0005-0000-0000-000032470000}"/>
    <cellStyle name="Millares 27 51 2" xfId="24123" xr:uid="{00000000-0005-0000-0000-000033470000}"/>
    <cellStyle name="Millares 27 52" xfId="24124" xr:uid="{00000000-0005-0000-0000-000034470000}"/>
    <cellStyle name="Millares 27 52 2" xfId="24125" xr:uid="{00000000-0005-0000-0000-000035470000}"/>
    <cellStyle name="Millares 27 53" xfId="24126" xr:uid="{00000000-0005-0000-0000-000036470000}"/>
    <cellStyle name="Millares 27 53 2" xfId="24127" xr:uid="{00000000-0005-0000-0000-000037470000}"/>
    <cellStyle name="Millares 27 54" xfId="24128" xr:uid="{00000000-0005-0000-0000-000038470000}"/>
    <cellStyle name="Millares 27 54 2" xfId="24129" xr:uid="{00000000-0005-0000-0000-000039470000}"/>
    <cellStyle name="Millares 27 55" xfId="24130" xr:uid="{00000000-0005-0000-0000-00003A470000}"/>
    <cellStyle name="Millares 27 55 2" xfId="24131" xr:uid="{00000000-0005-0000-0000-00003B470000}"/>
    <cellStyle name="Millares 27 56" xfId="24132" xr:uid="{00000000-0005-0000-0000-00003C470000}"/>
    <cellStyle name="Millares 27 56 2" xfId="24133" xr:uid="{00000000-0005-0000-0000-00003D470000}"/>
    <cellStyle name="Millares 27 57" xfId="24134" xr:uid="{00000000-0005-0000-0000-00003E470000}"/>
    <cellStyle name="Millares 27 57 2" xfId="24135" xr:uid="{00000000-0005-0000-0000-00003F470000}"/>
    <cellStyle name="Millares 27 58" xfId="24136" xr:uid="{00000000-0005-0000-0000-000040470000}"/>
    <cellStyle name="Millares 27 58 2" xfId="24137" xr:uid="{00000000-0005-0000-0000-000041470000}"/>
    <cellStyle name="Millares 27 59" xfId="24138" xr:uid="{00000000-0005-0000-0000-000042470000}"/>
    <cellStyle name="Millares 27 59 2" xfId="24139" xr:uid="{00000000-0005-0000-0000-000043470000}"/>
    <cellStyle name="Millares 27 6" xfId="24140" xr:uid="{00000000-0005-0000-0000-000044470000}"/>
    <cellStyle name="Millares 27 6 2" xfId="24141" xr:uid="{00000000-0005-0000-0000-000045470000}"/>
    <cellStyle name="Millares 27 60" xfId="24142" xr:uid="{00000000-0005-0000-0000-000046470000}"/>
    <cellStyle name="Millares 27 60 2" xfId="24143" xr:uid="{00000000-0005-0000-0000-000047470000}"/>
    <cellStyle name="Millares 27 61" xfId="24144" xr:uid="{00000000-0005-0000-0000-000048470000}"/>
    <cellStyle name="Millares 27 61 2" xfId="24145" xr:uid="{00000000-0005-0000-0000-000049470000}"/>
    <cellStyle name="Millares 27 62" xfId="24146" xr:uid="{00000000-0005-0000-0000-00004A470000}"/>
    <cellStyle name="Millares 27 62 2" xfId="24147" xr:uid="{00000000-0005-0000-0000-00004B470000}"/>
    <cellStyle name="Millares 27 63" xfId="24148" xr:uid="{00000000-0005-0000-0000-00004C470000}"/>
    <cellStyle name="Millares 27 63 2" xfId="24149" xr:uid="{00000000-0005-0000-0000-00004D470000}"/>
    <cellStyle name="Millares 27 64" xfId="24150" xr:uid="{00000000-0005-0000-0000-00004E470000}"/>
    <cellStyle name="Millares 27 64 2" xfId="24151" xr:uid="{00000000-0005-0000-0000-00004F470000}"/>
    <cellStyle name="Millares 27 65" xfId="24152" xr:uid="{00000000-0005-0000-0000-000050470000}"/>
    <cellStyle name="Millares 27 65 2" xfId="24153" xr:uid="{00000000-0005-0000-0000-000051470000}"/>
    <cellStyle name="Millares 27 66" xfId="24154" xr:uid="{00000000-0005-0000-0000-000052470000}"/>
    <cellStyle name="Millares 27 66 2" xfId="24155" xr:uid="{00000000-0005-0000-0000-000053470000}"/>
    <cellStyle name="Millares 27 67" xfId="24156" xr:uid="{00000000-0005-0000-0000-000054470000}"/>
    <cellStyle name="Millares 27 67 2" xfId="24157" xr:uid="{00000000-0005-0000-0000-000055470000}"/>
    <cellStyle name="Millares 27 68" xfId="24158" xr:uid="{00000000-0005-0000-0000-000056470000}"/>
    <cellStyle name="Millares 27 68 2" xfId="24159" xr:uid="{00000000-0005-0000-0000-000057470000}"/>
    <cellStyle name="Millares 27 69" xfId="24160" xr:uid="{00000000-0005-0000-0000-000058470000}"/>
    <cellStyle name="Millares 27 69 2" xfId="24161" xr:uid="{00000000-0005-0000-0000-000059470000}"/>
    <cellStyle name="Millares 27 7" xfId="24162" xr:uid="{00000000-0005-0000-0000-00005A470000}"/>
    <cellStyle name="Millares 27 7 2" xfId="24163" xr:uid="{00000000-0005-0000-0000-00005B470000}"/>
    <cellStyle name="Millares 27 70" xfId="24164" xr:uid="{00000000-0005-0000-0000-00005C470000}"/>
    <cellStyle name="Millares 27 70 2" xfId="24165" xr:uid="{00000000-0005-0000-0000-00005D470000}"/>
    <cellStyle name="Millares 27 71" xfId="24166" xr:uid="{00000000-0005-0000-0000-00005E470000}"/>
    <cellStyle name="Millares 27 71 2" xfId="24167" xr:uid="{00000000-0005-0000-0000-00005F470000}"/>
    <cellStyle name="Millares 27 72" xfId="24168" xr:uid="{00000000-0005-0000-0000-000060470000}"/>
    <cellStyle name="Millares 27 72 2" xfId="24169" xr:uid="{00000000-0005-0000-0000-000061470000}"/>
    <cellStyle name="Millares 27 73" xfId="24170" xr:uid="{00000000-0005-0000-0000-000062470000}"/>
    <cellStyle name="Millares 27 73 2" xfId="24171" xr:uid="{00000000-0005-0000-0000-000063470000}"/>
    <cellStyle name="Millares 27 74" xfId="24172" xr:uid="{00000000-0005-0000-0000-000064470000}"/>
    <cellStyle name="Millares 27 74 2" xfId="24173" xr:uid="{00000000-0005-0000-0000-000065470000}"/>
    <cellStyle name="Millares 27 75" xfId="24174" xr:uid="{00000000-0005-0000-0000-000066470000}"/>
    <cellStyle name="Millares 27 75 2" xfId="24175" xr:uid="{00000000-0005-0000-0000-000067470000}"/>
    <cellStyle name="Millares 27 76" xfId="24176" xr:uid="{00000000-0005-0000-0000-000068470000}"/>
    <cellStyle name="Millares 27 76 2" xfId="24177" xr:uid="{00000000-0005-0000-0000-000069470000}"/>
    <cellStyle name="Millares 27 77" xfId="24178" xr:uid="{00000000-0005-0000-0000-00006A470000}"/>
    <cellStyle name="Millares 27 77 2" xfId="24179" xr:uid="{00000000-0005-0000-0000-00006B470000}"/>
    <cellStyle name="Millares 27 78" xfId="24180" xr:uid="{00000000-0005-0000-0000-00006C470000}"/>
    <cellStyle name="Millares 27 78 2" xfId="24181" xr:uid="{00000000-0005-0000-0000-00006D470000}"/>
    <cellStyle name="Millares 27 79" xfId="24182" xr:uid="{00000000-0005-0000-0000-00006E470000}"/>
    <cellStyle name="Millares 27 79 2" xfId="24183" xr:uid="{00000000-0005-0000-0000-00006F470000}"/>
    <cellStyle name="Millares 27 8" xfId="24184" xr:uid="{00000000-0005-0000-0000-000070470000}"/>
    <cellStyle name="Millares 27 8 2" xfId="24185" xr:uid="{00000000-0005-0000-0000-000071470000}"/>
    <cellStyle name="Millares 27 80" xfId="24186" xr:uid="{00000000-0005-0000-0000-000072470000}"/>
    <cellStyle name="Millares 27 80 2" xfId="24187" xr:uid="{00000000-0005-0000-0000-000073470000}"/>
    <cellStyle name="Millares 27 81" xfId="24188" xr:uid="{00000000-0005-0000-0000-000074470000}"/>
    <cellStyle name="Millares 27 81 2" xfId="24189" xr:uid="{00000000-0005-0000-0000-000075470000}"/>
    <cellStyle name="Millares 27 82" xfId="24190" xr:uid="{00000000-0005-0000-0000-000076470000}"/>
    <cellStyle name="Millares 27 82 2" xfId="24191" xr:uid="{00000000-0005-0000-0000-000077470000}"/>
    <cellStyle name="Millares 27 83" xfId="24192" xr:uid="{00000000-0005-0000-0000-000078470000}"/>
    <cellStyle name="Millares 27 83 2" xfId="24193" xr:uid="{00000000-0005-0000-0000-000079470000}"/>
    <cellStyle name="Millares 27 84" xfId="24194" xr:uid="{00000000-0005-0000-0000-00007A470000}"/>
    <cellStyle name="Millares 27 84 2" xfId="24195" xr:uid="{00000000-0005-0000-0000-00007B470000}"/>
    <cellStyle name="Millares 27 85" xfId="24196" xr:uid="{00000000-0005-0000-0000-00007C470000}"/>
    <cellStyle name="Millares 27 85 2" xfId="24197" xr:uid="{00000000-0005-0000-0000-00007D470000}"/>
    <cellStyle name="Millares 27 86" xfId="24198" xr:uid="{00000000-0005-0000-0000-00007E470000}"/>
    <cellStyle name="Millares 27 86 2" xfId="24199" xr:uid="{00000000-0005-0000-0000-00007F470000}"/>
    <cellStyle name="Millares 27 87" xfId="24200" xr:uid="{00000000-0005-0000-0000-000080470000}"/>
    <cellStyle name="Millares 27 87 2" xfId="24201" xr:uid="{00000000-0005-0000-0000-000081470000}"/>
    <cellStyle name="Millares 27 88" xfId="24202" xr:uid="{00000000-0005-0000-0000-000082470000}"/>
    <cellStyle name="Millares 27 88 2" xfId="24203" xr:uid="{00000000-0005-0000-0000-000083470000}"/>
    <cellStyle name="Millares 27 89" xfId="24204" xr:uid="{00000000-0005-0000-0000-000084470000}"/>
    <cellStyle name="Millares 27 89 2" xfId="24205" xr:uid="{00000000-0005-0000-0000-000085470000}"/>
    <cellStyle name="Millares 27 9" xfId="24206" xr:uid="{00000000-0005-0000-0000-000086470000}"/>
    <cellStyle name="Millares 27 9 2" xfId="24207" xr:uid="{00000000-0005-0000-0000-000087470000}"/>
    <cellStyle name="Millares 27 90" xfId="24208" xr:uid="{00000000-0005-0000-0000-000088470000}"/>
    <cellStyle name="Millares 27 90 2" xfId="24209" xr:uid="{00000000-0005-0000-0000-000089470000}"/>
    <cellStyle name="Millares 27 91" xfId="24210" xr:uid="{00000000-0005-0000-0000-00008A470000}"/>
    <cellStyle name="Millares 27 91 2" xfId="24211" xr:uid="{00000000-0005-0000-0000-00008B470000}"/>
    <cellStyle name="Millares 27 92" xfId="24212" xr:uid="{00000000-0005-0000-0000-00008C470000}"/>
    <cellStyle name="Millares 27 92 2" xfId="24213" xr:uid="{00000000-0005-0000-0000-00008D470000}"/>
    <cellStyle name="Millares 27 93" xfId="24214" xr:uid="{00000000-0005-0000-0000-00008E470000}"/>
    <cellStyle name="Millares 27 93 2" xfId="24215" xr:uid="{00000000-0005-0000-0000-00008F470000}"/>
    <cellStyle name="Millares 27 94" xfId="24216" xr:uid="{00000000-0005-0000-0000-000090470000}"/>
    <cellStyle name="Millares 27 94 2" xfId="24217" xr:uid="{00000000-0005-0000-0000-000091470000}"/>
    <cellStyle name="Millares 27 95" xfId="24218" xr:uid="{00000000-0005-0000-0000-000092470000}"/>
    <cellStyle name="Millares 27 95 2" xfId="24219" xr:uid="{00000000-0005-0000-0000-000093470000}"/>
    <cellStyle name="Millares 27 96" xfId="24220" xr:uid="{00000000-0005-0000-0000-000094470000}"/>
    <cellStyle name="Millares 27 96 2" xfId="24221" xr:uid="{00000000-0005-0000-0000-000095470000}"/>
    <cellStyle name="Millares 27 97" xfId="24222" xr:uid="{00000000-0005-0000-0000-000096470000}"/>
    <cellStyle name="Millares 27 97 2" xfId="24223" xr:uid="{00000000-0005-0000-0000-000097470000}"/>
    <cellStyle name="Millares 27 98" xfId="24224" xr:uid="{00000000-0005-0000-0000-000098470000}"/>
    <cellStyle name="Millares 27 98 2" xfId="24225" xr:uid="{00000000-0005-0000-0000-000099470000}"/>
    <cellStyle name="Millares 27 99" xfId="24226" xr:uid="{00000000-0005-0000-0000-00009A470000}"/>
    <cellStyle name="Millares 27 99 2" xfId="24227" xr:uid="{00000000-0005-0000-0000-00009B470000}"/>
    <cellStyle name="Millares 28" xfId="24228" xr:uid="{00000000-0005-0000-0000-00009C470000}"/>
    <cellStyle name="Millares 28 10" xfId="24229" xr:uid="{00000000-0005-0000-0000-00009D470000}"/>
    <cellStyle name="Millares 28 10 2" xfId="24230" xr:uid="{00000000-0005-0000-0000-00009E470000}"/>
    <cellStyle name="Millares 28 100" xfId="24231" xr:uid="{00000000-0005-0000-0000-00009F470000}"/>
    <cellStyle name="Millares 28 100 2" xfId="24232" xr:uid="{00000000-0005-0000-0000-0000A0470000}"/>
    <cellStyle name="Millares 28 101" xfId="24233" xr:uid="{00000000-0005-0000-0000-0000A1470000}"/>
    <cellStyle name="Millares 28 101 2" xfId="24234" xr:uid="{00000000-0005-0000-0000-0000A2470000}"/>
    <cellStyle name="Millares 28 102" xfId="24235" xr:uid="{00000000-0005-0000-0000-0000A3470000}"/>
    <cellStyle name="Millares 28 102 2" xfId="24236" xr:uid="{00000000-0005-0000-0000-0000A4470000}"/>
    <cellStyle name="Millares 28 103" xfId="24237" xr:uid="{00000000-0005-0000-0000-0000A5470000}"/>
    <cellStyle name="Millares 28 103 2" xfId="24238" xr:uid="{00000000-0005-0000-0000-0000A6470000}"/>
    <cellStyle name="Millares 28 104" xfId="24239" xr:uid="{00000000-0005-0000-0000-0000A7470000}"/>
    <cellStyle name="Millares 28 104 2" xfId="24240" xr:uid="{00000000-0005-0000-0000-0000A8470000}"/>
    <cellStyle name="Millares 28 105" xfId="24241" xr:uid="{00000000-0005-0000-0000-0000A9470000}"/>
    <cellStyle name="Millares 28 105 2" xfId="24242" xr:uid="{00000000-0005-0000-0000-0000AA470000}"/>
    <cellStyle name="Millares 28 106" xfId="24243" xr:uid="{00000000-0005-0000-0000-0000AB470000}"/>
    <cellStyle name="Millares 28 106 2" xfId="24244" xr:uid="{00000000-0005-0000-0000-0000AC470000}"/>
    <cellStyle name="Millares 28 107" xfId="24245" xr:uid="{00000000-0005-0000-0000-0000AD470000}"/>
    <cellStyle name="Millares 28 107 2" xfId="24246" xr:uid="{00000000-0005-0000-0000-0000AE470000}"/>
    <cellStyle name="Millares 28 108" xfId="24247" xr:uid="{00000000-0005-0000-0000-0000AF470000}"/>
    <cellStyle name="Millares 28 108 2" xfId="24248" xr:uid="{00000000-0005-0000-0000-0000B0470000}"/>
    <cellStyle name="Millares 28 109" xfId="24249" xr:uid="{00000000-0005-0000-0000-0000B1470000}"/>
    <cellStyle name="Millares 28 109 2" xfId="24250" xr:uid="{00000000-0005-0000-0000-0000B2470000}"/>
    <cellStyle name="Millares 28 11" xfId="24251" xr:uid="{00000000-0005-0000-0000-0000B3470000}"/>
    <cellStyle name="Millares 28 11 2" xfId="24252" xr:uid="{00000000-0005-0000-0000-0000B4470000}"/>
    <cellStyle name="Millares 28 110" xfId="24253" xr:uid="{00000000-0005-0000-0000-0000B5470000}"/>
    <cellStyle name="Millares 28 110 2" xfId="24254" xr:uid="{00000000-0005-0000-0000-0000B6470000}"/>
    <cellStyle name="Millares 28 111" xfId="24255" xr:uid="{00000000-0005-0000-0000-0000B7470000}"/>
    <cellStyle name="Millares 28 111 2" xfId="24256" xr:uid="{00000000-0005-0000-0000-0000B8470000}"/>
    <cellStyle name="Millares 28 112" xfId="24257" xr:uid="{00000000-0005-0000-0000-0000B9470000}"/>
    <cellStyle name="Millares 28 112 2" xfId="24258" xr:uid="{00000000-0005-0000-0000-0000BA470000}"/>
    <cellStyle name="Millares 28 113" xfId="24259" xr:uid="{00000000-0005-0000-0000-0000BB470000}"/>
    <cellStyle name="Millares 28 113 2" xfId="24260" xr:uid="{00000000-0005-0000-0000-0000BC470000}"/>
    <cellStyle name="Millares 28 114" xfId="24261" xr:uid="{00000000-0005-0000-0000-0000BD470000}"/>
    <cellStyle name="Millares 28 12" xfId="24262" xr:uid="{00000000-0005-0000-0000-0000BE470000}"/>
    <cellStyle name="Millares 28 12 2" xfId="24263" xr:uid="{00000000-0005-0000-0000-0000BF470000}"/>
    <cellStyle name="Millares 28 13" xfId="24264" xr:uid="{00000000-0005-0000-0000-0000C0470000}"/>
    <cellStyle name="Millares 28 13 2" xfId="24265" xr:uid="{00000000-0005-0000-0000-0000C1470000}"/>
    <cellStyle name="Millares 28 14" xfId="24266" xr:uid="{00000000-0005-0000-0000-0000C2470000}"/>
    <cellStyle name="Millares 28 14 2" xfId="24267" xr:uid="{00000000-0005-0000-0000-0000C3470000}"/>
    <cellStyle name="Millares 28 15" xfId="24268" xr:uid="{00000000-0005-0000-0000-0000C4470000}"/>
    <cellStyle name="Millares 28 15 2" xfId="24269" xr:uid="{00000000-0005-0000-0000-0000C5470000}"/>
    <cellStyle name="Millares 28 16" xfId="24270" xr:uid="{00000000-0005-0000-0000-0000C6470000}"/>
    <cellStyle name="Millares 28 16 2" xfId="24271" xr:uid="{00000000-0005-0000-0000-0000C7470000}"/>
    <cellStyle name="Millares 28 17" xfId="24272" xr:uid="{00000000-0005-0000-0000-0000C8470000}"/>
    <cellStyle name="Millares 28 17 2" xfId="24273" xr:uid="{00000000-0005-0000-0000-0000C9470000}"/>
    <cellStyle name="Millares 28 18" xfId="24274" xr:uid="{00000000-0005-0000-0000-0000CA470000}"/>
    <cellStyle name="Millares 28 18 2" xfId="24275" xr:uid="{00000000-0005-0000-0000-0000CB470000}"/>
    <cellStyle name="Millares 28 19" xfId="24276" xr:uid="{00000000-0005-0000-0000-0000CC470000}"/>
    <cellStyle name="Millares 28 19 2" xfId="24277" xr:uid="{00000000-0005-0000-0000-0000CD470000}"/>
    <cellStyle name="Millares 28 2" xfId="24278" xr:uid="{00000000-0005-0000-0000-0000CE470000}"/>
    <cellStyle name="Millares 28 2 2" xfId="24279" xr:uid="{00000000-0005-0000-0000-0000CF470000}"/>
    <cellStyle name="Millares 28 20" xfId="24280" xr:uid="{00000000-0005-0000-0000-0000D0470000}"/>
    <cellStyle name="Millares 28 20 2" xfId="24281" xr:uid="{00000000-0005-0000-0000-0000D1470000}"/>
    <cellStyle name="Millares 28 21" xfId="24282" xr:uid="{00000000-0005-0000-0000-0000D2470000}"/>
    <cellStyle name="Millares 28 21 2" xfId="24283" xr:uid="{00000000-0005-0000-0000-0000D3470000}"/>
    <cellStyle name="Millares 28 22" xfId="24284" xr:uid="{00000000-0005-0000-0000-0000D4470000}"/>
    <cellStyle name="Millares 28 22 2" xfId="24285" xr:uid="{00000000-0005-0000-0000-0000D5470000}"/>
    <cellStyle name="Millares 28 23" xfId="24286" xr:uid="{00000000-0005-0000-0000-0000D6470000}"/>
    <cellStyle name="Millares 28 23 2" xfId="24287" xr:uid="{00000000-0005-0000-0000-0000D7470000}"/>
    <cellStyle name="Millares 28 24" xfId="24288" xr:uid="{00000000-0005-0000-0000-0000D8470000}"/>
    <cellStyle name="Millares 28 24 2" xfId="24289" xr:uid="{00000000-0005-0000-0000-0000D9470000}"/>
    <cellStyle name="Millares 28 25" xfId="24290" xr:uid="{00000000-0005-0000-0000-0000DA470000}"/>
    <cellStyle name="Millares 28 25 2" xfId="24291" xr:uid="{00000000-0005-0000-0000-0000DB470000}"/>
    <cellStyle name="Millares 28 26" xfId="24292" xr:uid="{00000000-0005-0000-0000-0000DC470000}"/>
    <cellStyle name="Millares 28 26 2" xfId="24293" xr:uid="{00000000-0005-0000-0000-0000DD470000}"/>
    <cellStyle name="Millares 28 27" xfId="24294" xr:uid="{00000000-0005-0000-0000-0000DE470000}"/>
    <cellStyle name="Millares 28 27 2" xfId="24295" xr:uid="{00000000-0005-0000-0000-0000DF470000}"/>
    <cellStyle name="Millares 28 28" xfId="24296" xr:uid="{00000000-0005-0000-0000-0000E0470000}"/>
    <cellStyle name="Millares 28 28 2" xfId="24297" xr:uid="{00000000-0005-0000-0000-0000E1470000}"/>
    <cellStyle name="Millares 28 29" xfId="24298" xr:uid="{00000000-0005-0000-0000-0000E2470000}"/>
    <cellStyle name="Millares 28 29 2" xfId="24299" xr:uid="{00000000-0005-0000-0000-0000E3470000}"/>
    <cellStyle name="Millares 28 3" xfId="24300" xr:uid="{00000000-0005-0000-0000-0000E4470000}"/>
    <cellStyle name="Millares 28 3 2" xfId="24301" xr:uid="{00000000-0005-0000-0000-0000E5470000}"/>
    <cellStyle name="Millares 28 30" xfId="24302" xr:uid="{00000000-0005-0000-0000-0000E6470000}"/>
    <cellStyle name="Millares 28 30 2" xfId="24303" xr:uid="{00000000-0005-0000-0000-0000E7470000}"/>
    <cellStyle name="Millares 28 31" xfId="24304" xr:uid="{00000000-0005-0000-0000-0000E8470000}"/>
    <cellStyle name="Millares 28 31 2" xfId="24305" xr:uid="{00000000-0005-0000-0000-0000E9470000}"/>
    <cellStyle name="Millares 28 32" xfId="24306" xr:uid="{00000000-0005-0000-0000-0000EA470000}"/>
    <cellStyle name="Millares 28 32 2" xfId="24307" xr:uid="{00000000-0005-0000-0000-0000EB470000}"/>
    <cellStyle name="Millares 28 33" xfId="24308" xr:uid="{00000000-0005-0000-0000-0000EC470000}"/>
    <cellStyle name="Millares 28 33 2" xfId="24309" xr:uid="{00000000-0005-0000-0000-0000ED470000}"/>
    <cellStyle name="Millares 28 34" xfId="24310" xr:uid="{00000000-0005-0000-0000-0000EE470000}"/>
    <cellStyle name="Millares 28 34 2" xfId="24311" xr:uid="{00000000-0005-0000-0000-0000EF470000}"/>
    <cellStyle name="Millares 28 35" xfId="24312" xr:uid="{00000000-0005-0000-0000-0000F0470000}"/>
    <cellStyle name="Millares 28 35 2" xfId="24313" xr:uid="{00000000-0005-0000-0000-0000F1470000}"/>
    <cellStyle name="Millares 28 36" xfId="24314" xr:uid="{00000000-0005-0000-0000-0000F2470000}"/>
    <cellStyle name="Millares 28 36 2" xfId="24315" xr:uid="{00000000-0005-0000-0000-0000F3470000}"/>
    <cellStyle name="Millares 28 37" xfId="24316" xr:uid="{00000000-0005-0000-0000-0000F4470000}"/>
    <cellStyle name="Millares 28 37 2" xfId="24317" xr:uid="{00000000-0005-0000-0000-0000F5470000}"/>
    <cellStyle name="Millares 28 38" xfId="24318" xr:uid="{00000000-0005-0000-0000-0000F6470000}"/>
    <cellStyle name="Millares 28 38 2" xfId="24319" xr:uid="{00000000-0005-0000-0000-0000F7470000}"/>
    <cellStyle name="Millares 28 39" xfId="24320" xr:uid="{00000000-0005-0000-0000-0000F8470000}"/>
    <cellStyle name="Millares 28 39 2" xfId="24321" xr:uid="{00000000-0005-0000-0000-0000F9470000}"/>
    <cellStyle name="Millares 28 4" xfId="24322" xr:uid="{00000000-0005-0000-0000-0000FA470000}"/>
    <cellStyle name="Millares 28 4 2" xfId="24323" xr:uid="{00000000-0005-0000-0000-0000FB470000}"/>
    <cellStyle name="Millares 28 40" xfId="24324" xr:uid="{00000000-0005-0000-0000-0000FC470000}"/>
    <cellStyle name="Millares 28 40 2" xfId="24325" xr:uid="{00000000-0005-0000-0000-0000FD470000}"/>
    <cellStyle name="Millares 28 41" xfId="24326" xr:uid="{00000000-0005-0000-0000-0000FE470000}"/>
    <cellStyle name="Millares 28 41 2" xfId="24327" xr:uid="{00000000-0005-0000-0000-0000FF470000}"/>
    <cellStyle name="Millares 28 42" xfId="24328" xr:uid="{00000000-0005-0000-0000-000000480000}"/>
    <cellStyle name="Millares 28 42 2" xfId="24329" xr:uid="{00000000-0005-0000-0000-000001480000}"/>
    <cellStyle name="Millares 28 43" xfId="24330" xr:uid="{00000000-0005-0000-0000-000002480000}"/>
    <cellStyle name="Millares 28 43 2" xfId="24331" xr:uid="{00000000-0005-0000-0000-000003480000}"/>
    <cellStyle name="Millares 28 44" xfId="24332" xr:uid="{00000000-0005-0000-0000-000004480000}"/>
    <cellStyle name="Millares 28 44 2" xfId="24333" xr:uid="{00000000-0005-0000-0000-000005480000}"/>
    <cellStyle name="Millares 28 45" xfId="24334" xr:uid="{00000000-0005-0000-0000-000006480000}"/>
    <cellStyle name="Millares 28 45 2" xfId="24335" xr:uid="{00000000-0005-0000-0000-000007480000}"/>
    <cellStyle name="Millares 28 46" xfId="24336" xr:uid="{00000000-0005-0000-0000-000008480000}"/>
    <cellStyle name="Millares 28 46 2" xfId="24337" xr:uid="{00000000-0005-0000-0000-000009480000}"/>
    <cellStyle name="Millares 28 47" xfId="24338" xr:uid="{00000000-0005-0000-0000-00000A480000}"/>
    <cellStyle name="Millares 28 47 2" xfId="24339" xr:uid="{00000000-0005-0000-0000-00000B480000}"/>
    <cellStyle name="Millares 28 48" xfId="24340" xr:uid="{00000000-0005-0000-0000-00000C480000}"/>
    <cellStyle name="Millares 28 48 2" xfId="24341" xr:uid="{00000000-0005-0000-0000-00000D480000}"/>
    <cellStyle name="Millares 28 49" xfId="24342" xr:uid="{00000000-0005-0000-0000-00000E480000}"/>
    <cellStyle name="Millares 28 49 2" xfId="24343" xr:uid="{00000000-0005-0000-0000-00000F480000}"/>
    <cellStyle name="Millares 28 5" xfId="24344" xr:uid="{00000000-0005-0000-0000-000010480000}"/>
    <cellStyle name="Millares 28 5 2" xfId="24345" xr:uid="{00000000-0005-0000-0000-000011480000}"/>
    <cellStyle name="Millares 28 50" xfId="24346" xr:uid="{00000000-0005-0000-0000-000012480000}"/>
    <cellStyle name="Millares 28 50 2" xfId="24347" xr:uid="{00000000-0005-0000-0000-000013480000}"/>
    <cellStyle name="Millares 28 51" xfId="24348" xr:uid="{00000000-0005-0000-0000-000014480000}"/>
    <cellStyle name="Millares 28 51 2" xfId="24349" xr:uid="{00000000-0005-0000-0000-000015480000}"/>
    <cellStyle name="Millares 28 52" xfId="24350" xr:uid="{00000000-0005-0000-0000-000016480000}"/>
    <cellStyle name="Millares 28 52 2" xfId="24351" xr:uid="{00000000-0005-0000-0000-000017480000}"/>
    <cellStyle name="Millares 28 53" xfId="24352" xr:uid="{00000000-0005-0000-0000-000018480000}"/>
    <cellStyle name="Millares 28 53 2" xfId="24353" xr:uid="{00000000-0005-0000-0000-000019480000}"/>
    <cellStyle name="Millares 28 54" xfId="24354" xr:uid="{00000000-0005-0000-0000-00001A480000}"/>
    <cellStyle name="Millares 28 54 2" xfId="24355" xr:uid="{00000000-0005-0000-0000-00001B480000}"/>
    <cellStyle name="Millares 28 55" xfId="24356" xr:uid="{00000000-0005-0000-0000-00001C480000}"/>
    <cellStyle name="Millares 28 55 2" xfId="24357" xr:uid="{00000000-0005-0000-0000-00001D480000}"/>
    <cellStyle name="Millares 28 56" xfId="24358" xr:uid="{00000000-0005-0000-0000-00001E480000}"/>
    <cellStyle name="Millares 28 56 2" xfId="24359" xr:uid="{00000000-0005-0000-0000-00001F480000}"/>
    <cellStyle name="Millares 28 57" xfId="24360" xr:uid="{00000000-0005-0000-0000-000020480000}"/>
    <cellStyle name="Millares 28 57 2" xfId="24361" xr:uid="{00000000-0005-0000-0000-000021480000}"/>
    <cellStyle name="Millares 28 58" xfId="24362" xr:uid="{00000000-0005-0000-0000-000022480000}"/>
    <cellStyle name="Millares 28 58 2" xfId="24363" xr:uid="{00000000-0005-0000-0000-000023480000}"/>
    <cellStyle name="Millares 28 59" xfId="24364" xr:uid="{00000000-0005-0000-0000-000024480000}"/>
    <cellStyle name="Millares 28 59 2" xfId="24365" xr:uid="{00000000-0005-0000-0000-000025480000}"/>
    <cellStyle name="Millares 28 6" xfId="24366" xr:uid="{00000000-0005-0000-0000-000026480000}"/>
    <cellStyle name="Millares 28 6 2" xfId="24367" xr:uid="{00000000-0005-0000-0000-000027480000}"/>
    <cellStyle name="Millares 28 60" xfId="24368" xr:uid="{00000000-0005-0000-0000-000028480000}"/>
    <cellStyle name="Millares 28 60 2" xfId="24369" xr:uid="{00000000-0005-0000-0000-000029480000}"/>
    <cellStyle name="Millares 28 61" xfId="24370" xr:uid="{00000000-0005-0000-0000-00002A480000}"/>
    <cellStyle name="Millares 28 61 2" xfId="24371" xr:uid="{00000000-0005-0000-0000-00002B480000}"/>
    <cellStyle name="Millares 28 62" xfId="24372" xr:uid="{00000000-0005-0000-0000-00002C480000}"/>
    <cellStyle name="Millares 28 62 2" xfId="24373" xr:uid="{00000000-0005-0000-0000-00002D480000}"/>
    <cellStyle name="Millares 28 63" xfId="24374" xr:uid="{00000000-0005-0000-0000-00002E480000}"/>
    <cellStyle name="Millares 28 63 2" xfId="24375" xr:uid="{00000000-0005-0000-0000-00002F480000}"/>
    <cellStyle name="Millares 28 64" xfId="24376" xr:uid="{00000000-0005-0000-0000-000030480000}"/>
    <cellStyle name="Millares 28 64 2" xfId="24377" xr:uid="{00000000-0005-0000-0000-000031480000}"/>
    <cellStyle name="Millares 28 65" xfId="24378" xr:uid="{00000000-0005-0000-0000-000032480000}"/>
    <cellStyle name="Millares 28 65 2" xfId="24379" xr:uid="{00000000-0005-0000-0000-000033480000}"/>
    <cellStyle name="Millares 28 66" xfId="24380" xr:uid="{00000000-0005-0000-0000-000034480000}"/>
    <cellStyle name="Millares 28 66 2" xfId="24381" xr:uid="{00000000-0005-0000-0000-000035480000}"/>
    <cellStyle name="Millares 28 67" xfId="24382" xr:uid="{00000000-0005-0000-0000-000036480000}"/>
    <cellStyle name="Millares 28 67 2" xfId="24383" xr:uid="{00000000-0005-0000-0000-000037480000}"/>
    <cellStyle name="Millares 28 68" xfId="24384" xr:uid="{00000000-0005-0000-0000-000038480000}"/>
    <cellStyle name="Millares 28 68 2" xfId="24385" xr:uid="{00000000-0005-0000-0000-000039480000}"/>
    <cellStyle name="Millares 28 69" xfId="24386" xr:uid="{00000000-0005-0000-0000-00003A480000}"/>
    <cellStyle name="Millares 28 69 2" xfId="24387" xr:uid="{00000000-0005-0000-0000-00003B480000}"/>
    <cellStyle name="Millares 28 7" xfId="24388" xr:uid="{00000000-0005-0000-0000-00003C480000}"/>
    <cellStyle name="Millares 28 7 2" xfId="24389" xr:uid="{00000000-0005-0000-0000-00003D480000}"/>
    <cellStyle name="Millares 28 70" xfId="24390" xr:uid="{00000000-0005-0000-0000-00003E480000}"/>
    <cellStyle name="Millares 28 70 2" xfId="24391" xr:uid="{00000000-0005-0000-0000-00003F480000}"/>
    <cellStyle name="Millares 28 71" xfId="24392" xr:uid="{00000000-0005-0000-0000-000040480000}"/>
    <cellStyle name="Millares 28 71 2" xfId="24393" xr:uid="{00000000-0005-0000-0000-000041480000}"/>
    <cellStyle name="Millares 28 72" xfId="24394" xr:uid="{00000000-0005-0000-0000-000042480000}"/>
    <cellStyle name="Millares 28 72 2" xfId="24395" xr:uid="{00000000-0005-0000-0000-000043480000}"/>
    <cellStyle name="Millares 28 73" xfId="24396" xr:uid="{00000000-0005-0000-0000-000044480000}"/>
    <cellStyle name="Millares 28 73 2" xfId="24397" xr:uid="{00000000-0005-0000-0000-000045480000}"/>
    <cellStyle name="Millares 28 74" xfId="24398" xr:uid="{00000000-0005-0000-0000-000046480000}"/>
    <cellStyle name="Millares 28 74 2" xfId="24399" xr:uid="{00000000-0005-0000-0000-000047480000}"/>
    <cellStyle name="Millares 28 75" xfId="24400" xr:uid="{00000000-0005-0000-0000-000048480000}"/>
    <cellStyle name="Millares 28 75 2" xfId="24401" xr:uid="{00000000-0005-0000-0000-000049480000}"/>
    <cellStyle name="Millares 28 76" xfId="24402" xr:uid="{00000000-0005-0000-0000-00004A480000}"/>
    <cellStyle name="Millares 28 76 2" xfId="24403" xr:uid="{00000000-0005-0000-0000-00004B480000}"/>
    <cellStyle name="Millares 28 77" xfId="24404" xr:uid="{00000000-0005-0000-0000-00004C480000}"/>
    <cellStyle name="Millares 28 77 2" xfId="24405" xr:uid="{00000000-0005-0000-0000-00004D480000}"/>
    <cellStyle name="Millares 28 78" xfId="24406" xr:uid="{00000000-0005-0000-0000-00004E480000}"/>
    <cellStyle name="Millares 28 78 2" xfId="24407" xr:uid="{00000000-0005-0000-0000-00004F480000}"/>
    <cellStyle name="Millares 28 79" xfId="24408" xr:uid="{00000000-0005-0000-0000-000050480000}"/>
    <cellStyle name="Millares 28 79 2" xfId="24409" xr:uid="{00000000-0005-0000-0000-000051480000}"/>
    <cellStyle name="Millares 28 8" xfId="24410" xr:uid="{00000000-0005-0000-0000-000052480000}"/>
    <cellStyle name="Millares 28 8 2" xfId="24411" xr:uid="{00000000-0005-0000-0000-000053480000}"/>
    <cellStyle name="Millares 28 80" xfId="24412" xr:uid="{00000000-0005-0000-0000-000054480000}"/>
    <cellStyle name="Millares 28 80 2" xfId="24413" xr:uid="{00000000-0005-0000-0000-000055480000}"/>
    <cellStyle name="Millares 28 81" xfId="24414" xr:uid="{00000000-0005-0000-0000-000056480000}"/>
    <cellStyle name="Millares 28 81 2" xfId="24415" xr:uid="{00000000-0005-0000-0000-000057480000}"/>
    <cellStyle name="Millares 28 82" xfId="24416" xr:uid="{00000000-0005-0000-0000-000058480000}"/>
    <cellStyle name="Millares 28 82 2" xfId="24417" xr:uid="{00000000-0005-0000-0000-000059480000}"/>
    <cellStyle name="Millares 28 83" xfId="24418" xr:uid="{00000000-0005-0000-0000-00005A480000}"/>
    <cellStyle name="Millares 28 83 2" xfId="24419" xr:uid="{00000000-0005-0000-0000-00005B480000}"/>
    <cellStyle name="Millares 28 84" xfId="24420" xr:uid="{00000000-0005-0000-0000-00005C480000}"/>
    <cellStyle name="Millares 28 84 2" xfId="24421" xr:uid="{00000000-0005-0000-0000-00005D480000}"/>
    <cellStyle name="Millares 28 85" xfId="24422" xr:uid="{00000000-0005-0000-0000-00005E480000}"/>
    <cellStyle name="Millares 28 85 2" xfId="24423" xr:uid="{00000000-0005-0000-0000-00005F480000}"/>
    <cellStyle name="Millares 28 86" xfId="24424" xr:uid="{00000000-0005-0000-0000-000060480000}"/>
    <cellStyle name="Millares 28 86 2" xfId="24425" xr:uid="{00000000-0005-0000-0000-000061480000}"/>
    <cellStyle name="Millares 28 87" xfId="24426" xr:uid="{00000000-0005-0000-0000-000062480000}"/>
    <cellStyle name="Millares 28 87 2" xfId="24427" xr:uid="{00000000-0005-0000-0000-000063480000}"/>
    <cellStyle name="Millares 28 88" xfId="24428" xr:uid="{00000000-0005-0000-0000-000064480000}"/>
    <cellStyle name="Millares 28 88 2" xfId="24429" xr:uid="{00000000-0005-0000-0000-000065480000}"/>
    <cellStyle name="Millares 28 89" xfId="24430" xr:uid="{00000000-0005-0000-0000-000066480000}"/>
    <cellStyle name="Millares 28 89 2" xfId="24431" xr:uid="{00000000-0005-0000-0000-000067480000}"/>
    <cellStyle name="Millares 28 9" xfId="24432" xr:uid="{00000000-0005-0000-0000-000068480000}"/>
    <cellStyle name="Millares 28 9 2" xfId="24433" xr:uid="{00000000-0005-0000-0000-000069480000}"/>
    <cellStyle name="Millares 28 90" xfId="24434" xr:uid="{00000000-0005-0000-0000-00006A480000}"/>
    <cellStyle name="Millares 28 90 2" xfId="24435" xr:uid="{00000000-0005-0000-0000-00006B480000}"/>
    <cellStyle name="Millares 28 91" xfId="24436" xr:uid="{00000000-0005-0000-0000-00006C480000}"/>
    <cellStyle name="Millares 28 91 2" xfId="24437" xr:uid="{00000000-0005-0000-0000-00006D480000}"/>
    <cellStyle name="Millares 28 92" xfId="24438" xr:uid="{00000000-0005-0000-0000-00006E480000}"/>
    <cellStyle name="Millares 28 92 2" xfId="24439" xr:uid="{00000000-0005-0000-0000-00006F480000}"/>
    <cellStyle name="Millares 28 93" xfId="24440" xr:uid="{00000000-0005-0000-0000-000070480000}"/>
    <cellStyle name="Millares 28 93 2" xfId="24441" xr:uid="{00000000-0005-0000-0000-000071480000}"/>
    <cellStyle name="Millares 28 94" xfId="24442" xr:uid="{00000000-0005-0000-0000-000072480000}"/>
    <cellStyle name="Millares 28 94 2" xfId="24443" xr:uid="{00000000-0005-0000-0000-000073480000}"/>
    <cellStyle name="Millares 28 95" xfId="24444" xr:uid="{00000000-0005-0000-0000-000074480000}"/>
    <cellStyle name="Millares 28 95 2" xfId="24445" xr:uid="{00000000-0005-0000-0000-000075480000}"/>
    <cellStyle name="Millares 28 96" xfId="24446" xr:uid="{00000000-0005-0000-0000-000076480000}"/>
    <cellStyle name="Millares 28 96 2" xfId="24447" xr:uid="{00000000-0005-0000-0000-000077480000}"/>
    <cellStyle name="Millares 28 97" xfId="24448" xr:uid="{00000000-0005-0000-0000-000078480000}"/>
    <cellStyle name="Millares 28 97 2" xfId="24449" xr:uid="{00000000-0005-0000-0000-000079480000}"/>
    <cellStyle name="Millares 28 98" xfId="24450" xr:uid="{00000000-0005-0000-0000-00007A480000}"/>
    <cellStyle name="Millares 28 98 2" xfId="24451" xr:uid="{00000000-0005-0000-0000-00007B480000}"/>
    <cellStyle name="Millares 28 99" xfId="24452" xr:uid="{00000000-0005-0000-0000-00007C480000}"/>
    <cellStyle name="Millares 28 99 2" xfId="24453" xr:uid="{00000000-0005-0000-0000-00007D480000}"/>
    <cellStyle name="Millares 3" xfId="209" xr:uid="{00000000-0005-0000-0000-00007E480000}"/>
    <cellStyle name="Millares 3 10" xfId="24454" xr:uid="{00000000-0005-0000-0000-00007F480000}"/>
    <cellStyle name="Millares 3 11" xfId="24455" xr:uid="{00000000-0005-0000-0000-000080480000}"/>
    <cellStyle name="Millares 3 12" xfId="24456" xr:uid="{00000000-0005-0000-0000-000081480000}"/>
    <cellStyle name="Millares 3 13" xfId="24457" xr:uid="{00000000-0005-0000-0000-000082480000}"/>
    <cellStyle name="Millares 3 14" xfId="24458" xr:uid="{00000000-0005-0000-0000-000083480000}"/>
    <cellStyle name="Millares 3 15" xfId="24459" xr:uid="{00000000-0005-0000-0000-000084480000}"/>
    <cellStyle name="Millares 3 16" xfId="24460" xr:uid="{00000000-0005-0000-0000-000085480000}"/>
    <cellStyle name="Millares 3 17" xfId="24461" xr:uid="{00000000-0005-0000-0000-000086480000}"/>
    <cellStyle name="Millares 3 18" xfId="24462" xr:uid="{00000000-0005-0000-0000-000087480000}"/>
    <cellStyle name="Millares 3 19" xfId="24463" xr:uid="{00000000-0005-0000-0000-000088480000}"/>
    <cellStyle name="Millares 3 2" xfId="12440" xr:uid="{00000000-0005-0000-0000-000089480000}"/>
    <cellStyle name="Millares 3 2 2" xfId="24464" xr:uid="{00000000-0005-0000-0000-00008A480000}"/>
    <cellStyle name="Millares 3 2 2 2" xfId="24465" xr:uid="{00000000-0005-0000-0000-00008B480000}"/>
    <cellStyle name="Millares 3 2 2 2 2" xfId="24466" xr:uid="{00000000-0005-0000-0000-00008C480000}"/>
    <cellStyle name="Millares 3 2 2 3" xfId="24467" xr:uid="{00000000-0005-0000-0000-00008D480000}"/>
    <cellStyle name="Millares 3 2 3" xfId="24468" xr:uid="{00000000-0005-0000-0000-00008E480000}"/>
    <cellStyle name="Millares 3 2 3 2" xfId="24469" xr:uid="{00000000-0005-0000-0000-00008F480000}"/>
    <cellStyle name="Millares 3 2 4" xfId="24470" xr:uid="{00000000-0005-0000-0000-000090480000}"/>
    <cellStyle name="Millares 3 20" xfId="24471" xr:uid="{00000000-0005-0000-0000-000091480000}"/>
    <cellStyle name="Millares 3 21" xfId="24472" xr:uid="{00000000-0005-0000-0000-000092480000}"/>
    <cellStyle name="Millares 3 22" xfId="24473" xr:uid="{00000000-0005-0000-0000-000093480000}"/>
    <cellStyle name="Millares 3 23" xfId="24474" xr:uid="{00000000-0005-0000-0000-000094480000}"/>
    <cellStyle name="Millares 3 24" xfId="24475" xr:uid="{00000000-0005-0000-0000-000095480000}"/>
    <cellStyle name="Millares 3 25" xfId="24476" xr:uid="{00000000-0005-0000-0000-000096480000}"/>
    <cellStyle name="Millares 3 26" xfId="24477" xr:uid="{00000000-0005-0000-0000-000097480000}"/>
    <cellStyle name="Millares 3 27" xfId="24478" xr:uid="{00000000-0005-0000-0000-000098480000}"/>
    <cellStyle name="Millares 3 28" xfId="24479" xr:uid="{00000000-0005-0000-0000-000099480000}"/>
    <cellStyle name="Millares 3 29" xfId="24480" xr:uid="{00000000-0005-0000-0000-00009A480000}"/>
    <cellStyle name="Millares 3 3" xfId="24481" xr:uid="{00000000-0005-0000-0000-00009B480000}"/>
    <cellStyle name="Millares 3 3 2" xfId="24482" xr:uid="{00000000-0005-0000-0000-00009C480000}"/>
    <cellStyle name="Millares 3 3 2 2" xfId="24483" xr:uid="{00000000-0005-0000-0000-00009D480000}"/>
    <cellStyle name="Millares 3 30" xfId="24484" xr:uid="{00000000-0005-0000-0000-00009E480000}"/>
    <cellStyle name="Millares 3 31" xfId="24485" xr:uid="{00000000-0005-0000-0000-00009F480000}"/>
    <cellStyle name="Millares 3 32" xfId="24486" xr:uid="{00000000-0005-0000-0000-0000A0480000}"/>
    <cellStyle name="Millares 3 33" xfId="24487" xr:uid="{00000000-0005-0000-0000-0000A1480000}"/>
    <cellStyle name="Millares 3 34" xfId="24488" xr:uid="{00000000-0005-0000-0000-0000A2480000}"/>
    <cellStyle name="Millares 3 35" xfId="24489" xr:uid="{00000000-0005-0000-0000-0000A3480000}"/>
    <cellStyle name="Millares 3 36" xfId="24490" xr:uid="{00000000-0005-0000-0000-0000A4480000}"/>
    <cellStyle name="Millares 3 37" xfId="24491" xr:uid="{00000000-0005-0000-0000-0000A5480000}"/>
    <cellStyle name="Millares 3 38" xfId="24492" xr:uid="{00000000-0005-0000-0000-0000A6480000}"/>
    <cellStyle name="Millares 3 39" xfId="24493" xr:uid="{00000000-0005-0000-0000-0000A7480000}"/>
    <cellStyle name="Millares 3 4" xfId="24494" xr:uid="{00000000-0005-0000-0000-0000A8480000}"/>
    <cellStyle name="Millares 3 4 2" xfId="24495" xr:uid="{00000000-0005-0000-0000-0000A9480000}"/>
    <cellStyle name="Millares 3 4 2 2" xfId="24496" xr:uid="{00000000-0005-0000-0000-0000AA480000}"/>
    <cellStyle name="Millares 3 4 3" xfId="24497" xr:uid="{00000000-0005-0000-0000-0000AB480000}"/>
    <cellStyle name="Millares 3 4 3 2" xfId="24498" xr:uid="{00000000-0005-0000-0000-0000AC480000}"/>
    <cellStyle name="Millares 3 4 4" xfId="24499" xr:uid="{00000000-0005-0000-0000-0000AD480000}"/>
    <cellStyle name="Millares 3 40" xfId="24500" xr:uid="{00000000-0005-0000-0000-0000AE480000}"/>
    <cellStyle name="Millares 3 40 2" xfId="24501" xr:uid="{00000000-0005-0000-0000-0000AF480000}"/>
    <cellStyle name="Millares 3 41" xfId="24502" xr:uid="{00000000-0005-0000-0000-0000B0480000}"/>
    <cellStyle name="Millares 3 42" xfId="24503" xr:uid="{00000000-0005-0000-0000-0000B1480000}"/>
    <cellStyle name="Millares 3 43" xfId="24504" xr:uid="{00000000-0005-0000-0000-0000B2480000}"/>
    <cellStyle name="Millares 3 44" xfId="24505" xr:uid="{00000000-0005-0000-0000-0000B3480000}"/>
    <cellStyle name="Millares 3 45" xfId="24506" xr:uid="{00000000-0005-0000-0000-0000B4480000}"/>
    <cellStyle name="Millares 3 46" xfId="24507" xr:uid="{00000000-0005-0000-0000-0000B5480000}"/>
    <cellStyle name="Millares 3 47" xfId="24508" xr:uid="{00000000-0005-0000-0000-0000B6480000}"/>
    <cellStyle name="Millares 3 48" xfId="24509" xr:uid="{00000000-0005-0000-0000-0000B7480000}"/>
    <cellStyle name="Millares 3 49" xfId="24510" xr:uid="{00000000-0005-0000-0000-0000B8480000}"/>
    <cellStyle name="Millares 3 5" xfId="24511" xr:uid="{00000000-0005-0000-0000-0000B9480000}"/>
    <cellStyle name="Millares 3 50" xfId="24512" xr:uid="{00000000-0005-0000-0000-0000BA480000}"/>
    <cellStyle name="Millares 3 51" xfId="24513" xr:uid="{00000000-0005-0000-0000-0000BB480000}"/>
    <cellStyle name="Millares 3 52" xfId="24514" xr:uid="{00000000-0005-0000-0000-0000BC480000}"/>
    <cellStyle name="Millares 3 53" xfId="24515" xr:uid="{00000000-0005-0000-0000-0000BD480000}"/>
    <cellStyle name="Millares 3 54" xfId="24516" xr:uid="{00000000-0005-0000-0000-0000BE480000}"/>
    <cellStyle name="Millares 3 55" xfId="24517" xr:uid="{00000000-0005-0000-0000-0000BF480000}"/>
    <cellStyle name="Millares 3 56" xfId="24518" xr:uid="{00000000-0005-0000-0000-0000C0480000}"/>
    <cellStyle name="Millares 3 57" xfId="24519" xr:uid="{00000000-0005-0000-0000-0000C1480000}"/>
    <cellStyle name="Millares 3 58" xfId="24520" xr:uid="{00000000-0005-0000-0000-0000C2480000}"/>
    <cellStyle name="Millares 3 59" xfId="24521" xr:uid="{00000000-0005-0000-0000-0000C3480000}"/>
    <cellStyle name="Millares 3 6" xfId="24522" xr:uid="{00000000-0005-0000-0000-0000C4480000}"/>
    <cellStyle name="Millares 3 60" xfId="24523" xr:uid="{00000000-0005-0000-0000-0000C5480000}"/>
    <cellStyle name="Millares 3 61" xfId="24524" xr:uid="{00000000-0005-0000-0000-0000C6480000}"/>
    <cellStyle name="Millares 3 62" xfId="24525" xr:uid="{00000000-0005-0000-0000-0000C7480000}"/>
    <cellStyle name="Millares 3 63" xfId="24526" xr:uid="{00000000-0005-0000-0000-0000C8480000}"/>
    <cellStyle name="Millares 3 64" xfId="24527" xr:uid="{00000000-0005-0000-0000-0000C9480000}"/>
    <cellStyle name="Millares 3 65" xfId="24528" xr:uid="{00000000-0005-0000-0000-0000CA480000}"/>
    <cellStyle name="Millares 3 66" xfId="24529" xr:uid="{00000000-0005-0000-0000-0000CB480000}"/>
    <cellStyle name="Millares 3 67" xfId="24530" xr:uid="{00000000-0005-0000-0000-0000CC480000}"/>
    <cellStyle name="Millares 3 68" xfId="24531" xr:uid="{00000000-0005-0000-0000-0000CD480000}"/>
    <cellStyle name="Millares 3 69" xfId="24532" xr:uid="{00000000-0005-0000-0000-0000CE480000}"/>
    <cellStyle name="Millares 3 7" xfId="24533" xr:uid="{00000000-0005-0000-0000-0000CF480000}"/>
    <cellStyle name="Millares 3 70" xfId="24534" xr:uid="{00000000-0005-0000-0000-0000D0480000}"/>
    <cellStyle name="Millares 3 71" xfId="24535" xr:uid="{00000000-0005-0000-0000-0000D1480000}"/>
    <cellStyle name="Millares 3 72" xfId="24536" xr:uid="{00000000-0005-0000-0000-0000D2480000}"/>
    <cellStyle name="Millares 3 73" xfId="24537" xr:uid="{00000000-0005-0000-0000-0000D3480000}"/>
    <cellStyle name="Millares 3 74" xfId="24538" xr:uid="{00000000-0005-0000-0000-0000D4480000}"/>
    <cellStyle name="Millares 3 75" xfId="24539" xr:uid="{00000000-0005-0000-0000-0000D5480000}"/>
    <cellStyle name="Millares 3 76" xfId="24540" xr:uid="{00000000-0005-0000-0000-0000D6480000}"/>
    <cellStyle name="Millares 3 77" xfId="24541" xr:uid="{00000000-0005-0000-0000-0000D7480000}"/>
    <cellStyle name="Millares 3 78" xfId="24542" xr:uid="{00000000-0005-0000-0000-0000D8480000}"/>
    <cellStyle name="Millares 3 79" xfId="24543" xr:uid="{00000000-0005-0000-0000-0000D9480000}"/>
    <cellStyle name="Millares 3 8" xfId="24544" xr:uid="{00000000-0005-0000-0000-0000DA480000}"/>
    <cellStyle name="Millares 3 80" xfId="24545" xr:uid="{00000000-0005-0000-0000-0000DB480000}"/>
    <cellStyle name="Millares 3 81" xfId="24546" xr:uid="{00000000-0005-0000-0000-0000DC480000}"/>
    <cellStyle name="Millares 3 82" xfId="24547" xr:uid="{00000000-0005-0000-0000-0000DD480000}"/>
    <cellStyle name="Millares 3 83" xfId="24548" xr:uid="{00000000-0005-0000-0000-0000DE480000}"/>
    <cellStyle name="Millares 3 84" xfId="24549" xr:uid="{00000000-0005-0000-0000-0000DF480000}"/>
    <cellStyle name="Millares 3 85" xfId="24550" xr:uid="{00000000-0005-0000-0000-0000E0480000}"/>
    <cellStyle name="Millares 3 86" xfId="24551" xr:uid="{00000000-0005-0000-0000-0000E1480000}"/>
    <cellStyle name="Millares 3 87" xfId="24552" xr:uid="{00000000-0005-0000-0000-0000E2480000}"/>
    <cellStyle name="Millares 3 88" xfId="24553" xr:uid="{00000000-0005-0000-0000-0000E3480000}"/>
    <cellStyle name="Millares 3 89" xfId="24554" xr:uid="{00000000-0005-0000-0000-0000E4480000}"/>
    <cellStyle name="Millares 3 9" xfId="24555" xr:uid="{00000000-0005-0000-0000-0000E5480000}"/>
    <cellStyle name="Millares 3 90" xfId="24556" xr:uid="{00000000-0005-0000-0000-0000E6480000}"/>
    <cellStyle name="Millares 3 91" xfId="24557" xr:uid="{00000000-0005-0000-0000-0000E7480000}"/>
    <cellStyle name="Millares 3 92" xfId="24558" xr:uid="{00000000-0005-0000-0000-0000E8480000}"/>
    <cellStyle name="Millares 3 93" xfId="24559" xr:uid="{00000000-0005-0000-0000-0000E9480000}"/>
    <cellStyle name="Millares 3 94" xfId="24560" xr:uid="{00000000-0005-0000-0000-0000EA480000}"/>
    <cellStyle name="Millares 3 95" xfId="24561" xr:uid="{00000000-0005-0000-0000-0000EB480000}"/>
    <cellStyle name="Millares 3 96" xfId="24562" xr:uid="{00000000-0005-0000-0000-0000EC480000}"/>
    <cellStyle name="Millares 3 97" xfId="24563" xr:uid="{00000000-0005-0000-0000-0000ED480000}"/>
    <cellStyle name="Millares 3_Sales Schedule" xfId="24564" xr:uid="{00000000-0005-0000-0000-0000EE480000}"/>
    <cellStyle name="Millares 30" xfId="24565" xr:uid="{00000000-0005-0000-0000-0000EF480000}"/>
    <cellStyle name="Millares 30 2" xfId="24566" xr:uid="{00000000-0005-0000-0000-0000F0480000}"/>
    <cellStyle name="Millares 32" xfId="24567" xr:uid="{00000000-0005-0000-0000-0000F1480000}"/>
    <cellStyle name="Millares 32 2" xfId="24568" xr:uid="{00000000-0005-0000-0000-0000F2480000}"/>
    <cellStyle name="Millares 36 10" xfId="24569" xr:uid="{00000000-0005-0000-0000-0000F3480000}"/>
    <cellStyle name="Millares 36 10 2" xfId="24570" xr:uid="{00000000-0005-0000-0000-0000F4480000}"/>
    <cellStyle name="Millares 36 100" xfId="24571" xr:uid="{00000000-0005-0000-0000-0000F5480000}"/>
    <cellStyle name="Millares 36 100 2" xfId="24572" xr:uid="{00000000-0005-0000-0000-0000F6480000}"/>
    <cellStyle name="Millares 36 101" xfId="24573" xr:uid="{00000000-0005-0000-0000-0000F7480000}"/>
    <cellStyle name="Millares 36 101 2" xfId="24574" xr:uid="{00000000-0005-0000-0000-0000F8480000}"/>
    <cellStyle name="Millares 36 102" xfId="24575" xr:uid="{00000000-0005-0000-0000-0000F9480000}"/>
    <cellStyle name="Millares 36 102 2" xfId="24576" xr:uid="{00000000-0005-0000-0000-0000FA480000}"/>
    <cellStyle name="Millares 36 103" xfId="24577" xr:uid="{00000000-0005-0000-0000-0000FB480000}"/>
    <cellStyle name="Millares 36 103 2" xfId="24578" xr:uid="{00000000-0005-0000-0000-0000FC480000}"/>
    <cellStyle name="Millares 36 104" xfId="24579" xr:uid="{00000000-0005-0000-0000-0000FD480000}"/>
    <cellStyle name="Millares 36 104 2" xfId="24580" xr:uid="{00000000-0005-0000-0000-0000FE480000}"/>
    <cellStyle name="Millares 36 105" xfId="24581" xr:uid="{00000000-0005-0000-0000-0000FF480000}"/>
    <cellStyle name="Millares 36 105 2" xfId="24582" xr:uid="{00000000-0005-0000-0000-000000490000}"/>
    <cellStyle name="Millares 36 106" xfId="24583" xr:uid="{00000000-0005-0000-0000-000001490000}"/>
    <cellStyle name="Millares 36 106 2" xfId="24584" xr:uid="{00000000-0005-0000-0000-000002490000}"/>
    <cellStyle name="Millares 36 107" xfId="24585" xr:uid="{00000000-0005-0000-0000-000003490000}"/>
    <cellStyle name="Millares 36 107 2" xfId="24586" xr:uid="{00000000-0005-0000-0000-000004490000}"/>
    <cellStyle name="Millares 36 108" xfId="24587" xr:uid="{00000000-0005-0000-0000-000005490000}"/>
    <cellStyle name="Millares 36 108 2" xfId="24588" xr:uid="{00000000-0005-0000-0000-000006490000}"/>
    <cellStyle name="Millares 36 109" xfId="24589" xr:uid="{00000000-0005-0000-0000-000007490000}"/>
    <cellStyle name="Millares 36 109 2" xfId="24590" xr:uid="{00000000-0005-0000-0000-000008490000}"/>
    <cellStyle name="Millares 36 11" xfId="24591" xr:uid="{00000000-0005-0000-0000-000009490000}"/>
    <cellStyle name="Millares 36 11 2" xfId="24592" xr:uid="{00000000-0005-0000-0000-00000A490000}"/>
    <cellStyle name="Millares 36 12" xfId="24593" xr:uid="{00000000-0005-0000-0000-00000B490000}"/>
    <cellStyle name="Millares 36 12 2" xfId="24594" xr:uid="{00000000-0005-0000-0000-00000C490000}"/>
    <cellStyle name="Millares 36 13" xfId="24595" xr:uid="{00000000-0005-0000-0000-00000D490000}"/>
    <cellStyle name="Millares 36 13 2" xfId="24596" xr:uid="{00000000-0005-0000-0000-00000E490000}"/>
    <cellStyle name="Millares 36 14" xfId="24597" xr:uid="{00000000-0005-0000-0000-00000F490000}"/>
    <cellStyle name="Millares 36 14 2" xfId="24598" xr:uid="{00000000-0005-0000-0000-000010490000}"/>
    <cellStyle name="Millares 36 15" xfId="24599" xr:uid="{00000000-0005-0000-0000-000011490000}"/>
    <cellStyle name="Millares 36 15 2" xfId="24600" xr:uid="{00000000-0005-0000-0000-000012490000}"/>
    <cellStyle name="Millares 36 16" xfId="24601" xr:uid="{00000000-0005-0000-0000-000013490000}"/>
    <cellStyle name="Millares 36 16 2" xfId="24602" xr:uid="{00000000-0005-0000-0000-000014490000}"/>
    <cellStyle name="Millares 36 17" xfId="24603" xr:uid="{00000000-0005-0000-0000-000015490000}"/>
    <cellStyle name="Millares 36 17 2" xfId="24604" xr:uid="{00000000-0005-0000-0000-000016490000}"/>
    <cellStyle name="Millares 36 18" xfId="24605" xr:uid="{00000000-0005-0000-0000-000017490000}"/>
    <cellStyle name="Millares 36 18 2" xfId="24606" xr:uid="{00000000-0005-0000-0000-000018490000}"/>
    <cellStyle name="Millares 36 19" xfId="24607" xr:uid="{00000000-0005-0000-0000-000019490000}"/>
    <cellStyle name="Millares 36 19 2" xfId="24608" xr:uid="{00000000-0005-0000-0000-00001A490000}"/>
    <cellStyle name="Millares 36 2" xfId="24609" xr:uid="{00000000-0005-0000-0000-00001B490000}"/>
    <cellStyle name="Millares 36 2 2" xfId="24610" xr:uid="{00000000-0005-0000-0000-00001C490000}"/>
    <cellStyle name="Millares 36 20" xfId="24611" xr:uid="{00000000-0005-0000-0000-00001D490000}"/>
    <cellStyle name="Millares 36 20 2" xfId="24612" xr:uid="{00000000-0005-0000-0000-00001E490000}"/>
    <cellStyle name="Millares 36 21" xfId="24613" xr:uid="{00000000-0005-0000-0000-00001F490000}"/>
    <cellStyle name="Millares 36 21 2" xfId="24614" xr:uid="{00000000-0005-0000-0000-000020490000}"/>
    <cellStyle name="Millares 36 22" xfId="24615" xr:uid="{00000000-0005-0000-0000-000021490000}"/>
    <cellStyle name="Millares 36 22 2" xfId="24616" xr:uid="{00000000-0005-0000-0000-000022490000}"/>
    <cellStyle name="Millares 36 23" xfId="24617" xr:uid="{00000000-0005-0000-0000-000023490000}"/>
    <cellStyle name="Millares 36 23 2" xfId="24618" xr:uid="{00000000-0005-0000-0000-000024490000}"/>
    <cellStyle name="Millares 36 24" xfId="24619" xr:uid="{00000000-0005-0000-0000-000025490000}"/>
    <cellStyle name="Millares 36 24 2" xfId="24620" xr:uid="{00000000-0005-0000-0000-000026490000}"/>
    <cellStyle name="Millares 36 25" xfId="24621" xr:uid="{00000000-0005-0000-0000-000027490000}"/>
    <cellStyle name="Millares 36 25 2" xfId="24622" xr:uid="{00000000-0005-0000-0000-000028490000}"/>
    <cellStyle name="Millares 36 26" xfId="24623" xr:uid="{00000000-0005-0000-0000-000029490000}"/>
    <cellStyle name="Millares 36 26 2" xfId="24624" xr:uid="{00000000-0005-0000-0000-00002A490000}"/>
    <cellStyle name="Millares 36 27" xfId="24625" xr:uid="{00000000-0005-0000-0000-00002B490000}"/>
    <cellStyle name="Millares 36 27 2" xfId="24626" xr:uid="{00000000-0005-0000-0000-00002C490000}"/>
    <cellStyle name="Millares 36 28" xfId="24627" xr:uid="{00000000-0005-0000-0000-00002D490000}"/>
    <cellStyle name="Millares 36 28 2" xfId="24628" xr:uid="{00000000-0005-0000-0000-00002E490000}"/>
    <cellStyle name="Millares 36 29" xfId="24629" xr:uid="{00000000-0005-0000-0000-00002F490000}"/>
    <cellStyle name="Millares 36 29 2" xfId="24630" xr:uid="{00000000-0005-0000-0000-000030490000}"/>
    <cellStyle name="Millares 36 3" xfId="24631" xr:uid="{00000000-0005-0000-0000-000031490000}"/>
    <cellStyle name="Millares 36 3 2" xfId="24632" xr:uid="{00000000-0005-0000-0000-000032490000}"/>
    <cellStyle name="Millares 36 30" xfId="24633" xr:uid="{00000000-0005-0000-0000-000033490000}"/>
    <cellStyle name="Millares 36 30 2" xfId="24634" xr:uid="{00000000-0005-0000-0000-000034490000}"/>
    <cellStyle name="Millares 36 31" xfId="24635" xr:uid="{00000000-0005-0000-0000-000035490000}"/>
    <cellStyle name="Millares 36 31 2" xfId="24636" xr:uid="{00000000-0005-0000-0000-000036490000}"/>
    <cellStyle name="Millares 36 32" xfId="24637" xr:uid="{00000000-0005-0000-0000-000037490000}"/>
    <cellStyle name="Millares 36 32 2" xfId="24638" xr:uid="{00000000-0005-0000-0000-000038490000}"/>
    <cellStyle name="Millares 36 33" xfId="24639" xr:uid="{00000000-0005-0000-0000-000039490000}"/>
    <cellStyle name="Millares 36 33 2" xfId="24640" xr:uid="{00000000-0005-0000-0000-00003A490000}"/>
    <cellStyle name="Millares 36 34" xfId="24641" xr:uid="{00000000-0005-0000-0000-00003B490000}"/>
    <cellStyle name="Millares 36 34 2" xfId="24642" xr:uid="{00000000-0005-0000-0000-00003C490000}"/>
    <cellStyle name="Millares 36 35" xfId="24643" xr:uid="{00000000-0005-0000-0000-00003D490000}"/>
    <cellStyle name="Millares 36 35 2" xfId="24644" xr:uid="{00000000-0005-0000-0000-00003E490000}"/>
    <cellStyle name="Millares 36 36" xfId="24645" xr:uid="{00000000-0005-0000-0000-00003F490000}"/>
    <cellStyle name="Millares 36 36 2" xfId="24646" xr:uid="{00000000-0005-0000-0000-000040490000}"/>
    <cellStyle name="Millares 36 37" xfId="24647" xr:uid="{00000000-0005-0000-0000-000041490000}"/>
    <cellStyle name="Millares 36 37 2" xfId="24648" xr:uid="{00000000-0005-0000-0000-000042490000}"/>
    <cellStyle name="Millares 36 38" xfId="24649" xr:uid="{00000000-0005-0000-0000-000043490000}"/>
    <cellStyle name="Millares 36 38 2" xfId="24650" xr:uid="{00000000-0005-0000-0000-000044490000}"/>
    <cellStyle name="Millares 36 39" xfId="24651" xr:uid="{00000000-0005-0000-0000-000045490000}"/>
    <cellStyle name="Millares 36 39 2" xfId="24652" xr:uid="{00000000-0005-0000-0000-000046490000}"/>
    <cellStyle name="Millares 36 4" xfId="24653" xr:uid="{00000000-0005-0000-0000-000047490000}"/>
    <cellStyle name="Millares 36 4 2" xfId="24654" xr:uid="{00000000-0005-0000-0000-000048490000}"/>
    <cellStyle name="Millares 36 40" xfId="24655" xr:uid="{00000000-0005-0000-0000-000049490000}"/>
    <cellStyle name="Millares 36 40 2" xfId="24656" xr:uid="{00000000-0005-0000-0000-00004A490000}"/>
    <cellStyle name="Millares 36 41" xfId="24657" xr:uid="{00000000-0005-0000-0000-00004B490000}"/>
    <cellStyle name="Millares 36 41 2" xfId="24658" xr:uid="{00000000-0005-0000-0000-00004C490000}"/>
    <cellStyle name="Millares 36 42" xfId="24659" xr:uid="{00000000-0005-0000-0000-00004D490000}"/>
    <cellStyle name="Millares 36 42 2" xfId="24660" xr:uid="{00000000-0005-0000-0000-00004E490000}"/>
    <cellStyle name="Millares 36 43" xfId="24661" xr:uid="{00000000-0005-0000-0000-00004F490000}"/>
    <cellStyle name="Millares 36 43 2" xfId="24662" xr:uid="{00000000-0005-0000-0000-000050490000}"/>
    <cellStyle name="Millares 36 44" xfId="24663" xr:uid="{00000000-0005-0000-0000-000051490000}"/>
    <cellStyle name="Millares 36 44 2" xfId="24664" xr:uid="{00000000-0005-0000-0000-000052490000}"/>
    <cellStyle name="Millares 36 45" xfId="24665" xr:uid="{00000000-0005-0000-0000-000053490000}"/>
    <cellStyle name="Millares 36 45 2" xfId="24666" xr:uid="{00000000-0005-0000-0000-000054490000}"/>
    <cellStyle name="Millares 36 46" xfId="24667" xr:uid="{00000000-0005-0000-0000-000055490000}"/>
    <cellStyle name="Millares 36 46 2" xfId="24668" xr:uid="{00000000-0005-0000-0000-000056490000}"/>
    <cellStyle name="Millares 36 47" xfId="24669" xr:uid="{00000000-0005-0000-0000-000057490000}"/>
    <cellStyle name="Millares 36 47 2" xfId="24670" xr:uid="{00000000-0005-0000-0000-000058490000}"/>
    <cellStyle name="Millares 36 48" xfId="24671" xr:uid="{00000000-0005-0000-0000-000059490000}"/>
    <cellStyle name="Millares 36 48 2" xfId="24672" xr:uid="{00000000-0005-0000-0000-00005A490000}"/>
    <cellStyle name="Millares 36 49" xfId="24673" xr:uid="{00000000-0005-0000-0000-00005B490000}"/>
    <cellStyle name="Millares 36 49 2" xfId="24674" xr:uid="{00000000-0005-0000-0000-00005C490000}"/>
    <cellStyle name="Millares 36 5" xfId="24675" xr:uid="{00000000-0005-0000-0000-00005D490000}"/>
    <cellStyle name="Millares 36 5 2" xfId="24676" xr:uid="{00000000-0005-0000-0000-00005E490000}"/>
    <cellStyle name="Millares 36 50" xfId="24677" xr:uid="{00000000-0005-0000-0000-00005F490000}"/>
    <cellStyle name="Millares 36 50 2" xfId="24678" xr:uid="{00000000-0005-0000-0000-000060490000}"/>
    <cellStyle name="Millares 36 51" xfId="24679" xr:uid="{00000000-0005-0000-0000-000061490000}"/>
    <cellStyle name="Millares 36 51 2" xfId="24680" xr:uid="{00000000-0005-0000-0000-000062490000}"/>
    <cellStyle name="Millares 36 52" xfId="24681" xr:uid="{00000000-0005-0000-0000-000063490000}"/>
    <cellStyle name="Millares 36 52 2" xfId="24682" xr:uid="{00000000-0005-0000-0000-000064490000}"/>
    <cellStyle name="Millares 36 53" xfId="24683" xr:uid="{00000000-0005-0000-0000-000065490000}"/>
    <cellStyle name="Millares 36 53 2" xfId="24684" xr:uid="{00000000-0005-0000-0000-000066490000}"/>
    <cellStyle name="Millares 36 54" xfId="24685" xr:uid="{00000000-0005-0000-0000-000067490000}"/>
    <cellStyle name="Millares 36 54 2" xfId="24686" xr:uid="{00000000-0005-0000-0000-000068490000}"/>
    <cellStyle name="Millares 36 55" xfId="24687" xr:uid="{00000000-0005-0000-0000-000069490000}"/>
    <cellStyle name="Millares 36 55 2" xfId="24688" xr:uid="{00000000-0005-0000-0000-00006A490000}"/>
    <cellStyle name="Millares 36 56" xfId="24689" xr:uid="{00000000-0005-0000-0000-00006B490000}"/>
    <cellStyle name="Millares 36 56 2" xfId="24690" xr:uid="{00000000-0005-0000-0000-00006C490000}"/>
    <cellStyle name="Millares 36 57" xfId="24691" xr:uid="{00000000-0005-0000-0000-00006D490000}"/>
    <cellStyle name="Millares 36 57 2" xfId="24692" xr:uid="{00000000-0005-0000-0000-00006E490000}"/>
    <cellStyle name="Millares 36 58" xfId="24693" xr:uid="{00000000-0005-0000-0000-00006F490000}"/>
    <cellStyle name="Millares 36 58 2" xfId="24694" xr:uid="{00000000-0005-0000-0000-000070490000}"/>
    <cellStyle name="Millares 36 59" xfId="24695" xr:uid="{00000000-0005-0000-0000-000071490000}"/>
    <cellStyle name="Millares 36 59 2" xfId="24696" xr:uid="{00000000-0005-0000-0000-000072490000}"/>
    <cellStyle name="Millares 36 6" xfId="24697" xr:uid="{00000000-0005-0000-0000-000073490000}"/>
    <cellStyle name="Millares 36 6 2" xfId="24698" xr:uid="{00000000-0005-0000-0000-000074490000}"/>
    <cellStyle name="Millares 36 60" xfId="24699" xr:uid="{00000000-0005-0000-0000-000075490000}"/>
    <cellStyle name="Millares 36 60 2" xfId="24700" xr:uid="{00000000-0005-0000-0000-000076490000}"/>
    <cellStyle name="Millares 36 61" xfId="24701" xr:uid="{00000000-0005-0000-0000-000077490000}"/>
    <cellStyle name="Millares 36 61 2" xfId="24702" xr:uid="{00000000-0005-0000-0000-000078490000}"/>
    <cellStyle name="Millares 36 62" xfId="24703" xr:uid="{00000000-0005-0000-0000-000079490000}"/>
    <cellStyle name="Millares 36 62 2" xfId="24704" xr:uid="{00000000-0005-0000-0000-00007A490000}"/>
    <cellStyle name="Millares 36 63" xfId="24705" xr:uid="{00000000-0005-0000-0000-00007B490000}"/>
    <cellStyle name="Millares 36 63 2" xfId="24706" xr:uid="{00000000-0005-0000-0000-00007C490000}"/>
    <cellStyle name="Millares 36 64" xfId="24707" xr:uid="{00000000-0005-0000-0000-00007D490000}"/>
    <cellStyle name="Millares 36 64 2" xfId="24708" xr:uid="{00000000-0005-0000-0000-00007E490000}"/>
    <cellStyle name="Millares 36 65" xfId="24709" xr:uid="{00000000-0005-0000-0000-00007F490000}"/>
    <cellStyle name="Millares 36 65 2" xfId="24710" xr:uid="{00000000-0005-0000-0000-000080490000}"/>
    <cellStyle name="Millares 36 66" xfId="24711" xr:uid="{00000000-0005-0000-0000-000081490000}"/>
    <cellStyle name="Millares 36 66 2" xfId="24712" xr:uid="{00000000-0005-0000-0000-000082490000}"/>
    <cellStyle name="Millares 36 67" xfId="24713" xr:uid="{00000000-0005-0000-0000-000083490000}"/>
    <cellStyle name="Millares 36 67 2" xfId="24714" xr:uid="{00000000-0005-0000-0000-000084490000}"/>
    <cellStyle name="Millares 36 68" xfId="24715" xr:uid="{00000000-0005-0000-0000-000085490000}"/>
    <cellStyle name="Millares 36 68 2" xfId="24716" xr:uid="{00000000-0005-0000-0000-000086490000}"/>
    <cellStyle name="Millares 36 69" xfId="24717" xr:uid="{00000000-0005-0000-0000-000087490000}"/>
    <cellStyle name="Millares 36 69 2" xfId="24718" xr:uid="{00000000-0005-0000-0000-000088490000}"/>
    <cellStyle name="Millares 36 7" xfId="24719" xr:uid="{00000000-0005-0000-0000-000089490000}"/>
    <cellStyle name="Millares 36 7 2" xfId="24720" xr:uid="{00000000-0005-0000-0000-00008A490000}"/>
    <cellStyle name="Millares 36 70" xfId="24721" xr:uid="{00000000-0005-0000-0000-00008B490000}"/>
    <cellStyle name="Millares 36 70 2" xfId="24722" xr:uid="{00000000-0005-0000-0000-00008C490000}"/>
    <cellStyle name="Millares 36 71" xfId="24723" xr:uid="{00000000-0005-0000-0000-00008D490000}"/>
    <cellStyle name="Millares 36 71 2" xfId="24724" xr:uid="{00000000-0005-0000-0000-00008E490000}"/>
    <cellStyle name="Millares 36 72" xfId="24725" xr:uid="{00000000-0005-0000-0000-00008F490000}"/>
    <cellStyle name="Millares 36 72 2" xfId="24726" xr:uid="{00000000-0005-0000-0000-000090490000}"/>
    <cellStyle name="Millares 36 73" xfId="24727" xr:uid="{00000000-0005-0000-0000-000091490000}"/>
    <cellStyle name="Millares 36 73 2" xfId="24728" xr:uid="{00000000-0005-0000-0000-000092490000}"/>
    <cellStyle name="Millares 36 74" xfId="24729" xr:uid="{00000000-0005-0000-0000-000093490000}"/>
    <cellStyle name="Millares 36 74 2" xfId="24730" xr:uid="{00000000-0005-0000-0000-000094490000}"/>
    <cellStyle name="Millares 36 75" xfId="24731" xr:uid="{00000000-0005-0000-0000-000095490000}"/>
    <cellStyle name="Millares 36 75 2" xfId="24732" xr:uid="{00000000-0005-0000-0000-000096490000}"/>
    <cellStyle name="Millares 36 76" xfId="24733" xr:uid="{00000000-0005-0000-0000-000097490000}"/>
    <cellStyle name="Millares 36 76 2" xfId="24734" xr:uid="{00000000-0005-0000-0000-000098490000}"/>
    <cellStyle name="Millares 36 77" xfId="24735" xr:uid="{00000000-0005-0000-0000-000099490000}"/>
    <cellStyle name="Millares 36 77 2" xfId="24736" xr:uid="{00000000-0005-0000-0000-00009A490000}"/>
    <cellStyle name="Millares 36 78" xfId="24737" xr:uid="{00000000-0005-0000-0000-00009B490000}"/>
    <cellStyle name="Millares 36 78 2" xfId="24738" xr:uid="{00000000-0005-0000-0000-00009C490000}"/>
    <cellStyle name="Millares 36 79" xfId="24739" xr:uid="{00000000-0005-0000-0000-00009D490000}"/>
    <cellStyle name="Millares 36 79 2" xfId="24740" xr:uid="{00000000-0005-0000-0000-00009E490000}"/>
    <cellStyle name="Millares 36 8" xfId="24741" xr:uid="{00000000-0005-0000-0000-00009F490000}"/>
    <cellStyle name="Millares 36 8 2" xfId="24742" xr:uid="{00000000-0005-0000-0000-0000A0490000}"/>
    <cellStyle name="Millares 36 80" xfId="24743" xr:uid="{00000000-0005-0000-0000-0000A1490000}"/>
    <cellStyle name="Millares 36 80 2" xfId="24744" xr:uid="{00000000-0005-0000-0000-0000A2490000}"/>
    <cellStyle name="Millares 36 81" xfId="24745" xr:uid="{00000000-0005-0000-0000-0000A3490000}"/>
    <cellStyle name="Millares 36 81 2" xfId="24746" xr:uid="{00000000-0005-0000-0000-0000A4490000}"/>
    <cellStyle name="Millares 36 82" xfId="24747" xr:uid="{00000000-0005-0000-0000-0000A5490000}"/>
    <cellStyle name="Millares 36 82 2" xfId="24748" xr:uid="{00000000-0005-0000-0000-0000A6490000}"/>
    <cellStyle name="Millares 36 83" xfId="24749" xr:uid="{00000000-0005-0000-0000-0000A7490000}"/>
    <cellStyle name="Millares 36 83 2" xfId="24750" xr:uid="{00000000-0005-0000-0000-0000A8490000}"/>
    <cellStyle name="Millares 36 84" xfId="24751" xr:uid="{00000000-0005-0000-0000-0000A9490000}"/>
    <cellStyle name="Millares 36 84 2" xfId="24752" xr:uid="{00000000-0005-0000-0000-0000AA490000}"/>
    <cellStyle name="Millares 36 85" xfId="24753" xr:uid="{00000000-0005-0000-0000-0000AB490000}"/>
    <cellStyle name="Millares 36 85 2" xfId="24754" xr:uid="{00000000-0005-0000-0000-0000AC490000}"/>
    <cellStyle name="Millares 36 86" xfId="24755" xr:uid="{00000000-0005-0000-0000-0000AD490000}"/>
    <cellStyle name="Millares 36 86 2" xfId="24756" xr:uid="{00000000-0005-0000-0000-0000AE490000}"/>
    <cellStyle name="Millares 36 87" xfId="24757" xr:uid="{00000000-0005-0000-0000-0000AF490000}"/>
    <cellStyle name="Millares 36 87 2" xfId="24758" xr:uid="{00000000-0005-0000-0000-0000B0490000}"/>
    <cellStyle name="Millares 36 88" xfId="24759" xr:uid="{00000000-0005-0000-0000-0000B1490000}"/>
    <cellStyle name="Millares 36 88 2" xfId="24760" xr:uid="{00000000-0005-0000-0000-0000B2490000}"/>
    <cellStyle name="Millares 36 89" xfId="24761" xr:uid="{00000000-0005-0000-0000-0000B3490000}"/>
    <cellStyle name="Millares 36 89 2" xfId="24762" xr:uid="{00000000-0005-0000-0000-0000B4490000}"/>
    <cellStyle name="Millares 36 9" xfId="24763" xr:uid="{00000000-0005-0000-0000-0000B5490000}"/>
    <cellStyle name="Millares 36 9 2" xfId="24764" xr:uid="{00000000-0005-0000-0000-0000B6490000}"/>
    <cellStyle name="Millares 36 90" xfId="24765" xr:uid="{00000000-0005-0000-0000-0000B7490000}"/>
    <cellStyle name="Millares 36 90 2" xfId="24766" xr:uid="{00000000-0005-0000-0000-0000B8490000}"/>
    <cellStyle name="Millares 36 91" xfId="24767" xr:uid="{00000000-0005-0000-0000-0000B9490000}"/>
    <cellStyle name="Millares 36 91 2" xfId="24768" xr:uid="{00000000-0005-0000-0000-0000BA490000}"/>
    <cellStyle name="Millares 36 92" xfId="24769" xr:uid="{00000000-0005-0000-0000-0000BB490000}"/>
    <cellStyle name="Millares 36 92 2" xfId="24770" xr:uid="{00000000-0005-0000-0000-0000BC490000}"/>
    <cellStyle name="Millares 36 93" xfId="24771" xr:uid="{00000000-0005-0000-0000-0000BD490000}"/>
    <cellStyle name="Millares 36 93 2" xfId="24772" xr:uid="{00000000-0005-0000-0000-0000BE490000}"/>
    <cellStyle name="Millares 36 94" xfId="24773" xr:uid="{00000000-0005-0000-0000-0000BF490000}"/>
    <cellStyle name="Millares 36 94 2" xfId="24774" xr:uid="{00000000-0005-0000-0000-0000C0490000}"/>
    <cellStyle name="Millares 36 95" xfId="24775" xr:uid="{00000000-0005-0000-0000-0000C1490000}"/>
    <cellStyle name="Millares 36 95 2" xfId="24776" xr:uid="{00000000-0005-0000-0000-0000C2490000}"/>
    <cellStyle name="Millares 36 96" xfId="24777" xr:uid="{00000000-0005-0000-0000-0000C3490000}"/>
    <cellStyle name="Millares 36 96 2" xfId="24778" xr:uid="{00000000-0005-0000-0000-0000C4490000}"/>
    <cellStyle name="Millares 36 97" xfId="24779" xr:uid="{00000000-0005-0000-0000-0000C5490000}"/>
    <cellStyle name="Millares 36 97 2" xfId="24780" xr:uid="{00000000-0005-0000-0000-0000C6490000}"/>
    <cellStyle name="Millares 36 98" xfId="24781" xr:uid="{00000000-0005-0000-0000-0000C7490000}"/>
    <cellStyle name="Millares 36 98 2" xfId="24782" xr:uid="{00000000-0005-0000-0000-0000C8490000}"/>
    <cellStyle name="Millares 36 99" xfId="24783" xr:uid="{00000000-0005-0000-0000-0000C9490000}"/>
    <cellStyle name="Millares 36 99 2" xfId="24784" xr:uid="{00000000-0005-0000-0000-0000CA490000}"/>
    <cellStyle name="Millares 38 10" xfId="24785" xr:uid="{00000000-0005-0000-0000-0000CB490000}"/>
    <cellStyle name="Millares 38 10 2" xfId="24786" xr:uid="{00000000-0005-0000-0000-0000CC490000}"/>
    <cellStyle name="Millares 38 100" xfId="24787" xr:uid="{00000000-0005-0000-0000-0000CD490000}"/>
    <cellStyle name="Millares 38 100 2" xfId="24788" xr:uid="{00000000-0005-0000-0000-0000CE490000}"/>
    <cellStyle name="Millares 38 101" xfId="24789" xr:uid="{00000000-0005-0000-0000-0000CF490000}"/>
    <cellStyle name="Millares 38 101 2" xfId="24790" xr:uid="{00000000-0005-0000-0000-0000D0490000}"/>
    <cellStyle name="Millares 38 102" xfId="24791" xr:uid="{00000000-0005-0000-0000-0000D1490000}"/>
    <cellStyle name="Millares 38 102 2" xfId="24792" xr:uid="{00000000-0005-0000-0000-0000D2490000}"/>
    <cellStyle name="Millares 38 103" xfId="24793" xr:uid="{00000000-0005-0000-0000-0000D3490000}"/>
    <cellStyle name="Millares 38 103 2" xfId="24794" xr:uid="{00000000-0005-0000-0000-0000D4490000}"/>
    <cellStyle name="Millares 38 104" xfId="24795" xr:uid="{00000000-0005-0000-0000-0000D5490000}"/>
    <cellStyle name="Millares 38 104 2" xfId="24796" xr:uid="{00000000-0005-0000-0000-0000D6490000}"/>
    <cellStyle name="Millares 38 105" xfId="24797" xr:uid="{00000000-0005-0000-0000-0000D7490000}"/>
    <cellStyle name="Millares 38 105 2" xfId="24798" xr:uid="{00000000-0005-0000-0000-0000D8490000}"/>
    <cellStyle name="Millares 38 106" xfId="24799" xr:uid="{00000000-0005-0000-0000-0000D9490000}"/>
    <cellStyle name="Millares 38 106 2" xfId="24800" xr:uid="{00000000-0005-0000-0000-0000DA490000}"/>
    <cellStyle name="Millares 38 107" xfId="24801" xr:uid="{00000000-0005-0000-0000-0000DB490000}"/>
    <cellStyle name="Millares 38 107 2" xfId="24802" xr:uid="{00000000-0005-0000-0000-0000DC490000}"/>
    <cellStyle name="Millares 38 108" xfId="24803" xr:uid="{00000000-0005-0000-0000-0000DD490000}"/>
    <cellStyle name="Millares 38 108 2" xfId="24804" xr:uid="{00000000-0005-0000-0000-0000DE490000}"/>
    <cellStyle name="Millares 38 109" xfId="24805" xr:uid="{00000000-0005-0000-0000-0000DF490000}"/>
    <cellStyle name="Millares 38 109 2" xfId="24806" xr:uid="{00000000-0005-0000-0000-0000E0490000}"/>
    <cellStyle name="Millares 38 11" xfId="24807" xr:uid="{00000000-0005-0000-0000-0000E1490000}"/>
    <cellStyle name="Millares 38 11 2" xfId="24808" xr:uid="{00000000-0005-0000-0000-0000E2490000}"/>
    <cellStyle name="Millares 38 12" xfId="24809" xr:uid="{00000000-0005-0000-0000-0000E3490000}"/>
    <cellStyle name="Millares 38 12 2" xfId="24810" xr:uid="{00000000-0005-0000-0000-0000E4490000}"/>
    <cellStyle name="Millares 38 13" xfId="24811" xr:uid="{00000000-0005-0000-0000-0000E5490000}"/>
    <cellStyle name="Millares 38 13 2" xfId="24812" xr:uid="{00000000-0005-0000-0000-0000E6490000}"/>
    <cellStyle name="Millares 38 14" xfId="24813" xr:uid="{00000000-0005-0000-0000-0000E7490000}"/>
    <cellStyle name="Millares 38 14 2" xfId="24814" xr:uid="{00000000-0005-0000-0000-0000E8490000}"/>
    <cellStyle name="Millares 38 15" xfId="24815" xr:uid="{00000000-0005-0000-0000-0000E9490000}"/>
    <cellStyle name="Millares 38 15 2" xfId="24816" xr:uid="{00000000-0005-0000-0000-0000EA490000}"/>
    <cellStyle name="Millares 38 16" xfId="24817" xr:uid="{00000000-0005-0000-0000-0000EB490000}"/>
    <cellStyle name="Millares 38 16 2" xfId="24818" xr:uid="{00000000-0005-0000-0000-0000EC490000}"/>
    <cellStyle name="Millares 38 17" xfId="24819" xr:uid="{00000000-0005-0000-0000-0000ED490000}"/>
    <cellStyle name="Millares 38 17 2" xfId="24820" xr:uid="{00000000-0005-0000-0000-0000EE490000}"/>
    <cellStyle name="Millares 38 18" xfId="24821" xr:uid="{00000000-0005-0000-0000-0000EF490000}"/>
    <cellStyle name="Millares 38 18 2" xfId="24822" xr:uid="{00000000-0005-0000-0000-0000F0490000}"/>
    <cellStyle name="Millares 38 19" xfId="24823" xr:uid="{00000000-0005-0000-0000-0000F1490000}"/>
    <cellStyle name="Millares 38 19 2" xfId="24824" xr:uid="{00000000-0005-0000-0000-0000F2490000}"/>
    <cellStyle name="Millares 38 2" xfId="24825" xr:uid="{00000000-0005-0000-0000-0000F3490000}"/>
    <cellStyle name="Millares 38 2 2" xfId="24826" xr:uid="{00000000-0005-0000-0000-0000F4490000}"/>
    <cellStyle name="Millares 38 20" xfId="24827" xr:uid="{00000000-0005-0000-0000-0000F5490000}"/>
    <cellStyle name="Millares 38 20 2" xfId="24828" xr:uid="{00000000-0005-0000-0000-0000F6490000}"/>
    <cellStyle name="Millares 38 21" xfId="24829" xr:uid="{00000000-0005-0000-0000-0000F7490000}"/>
    <cellStyle name="Millares 38 21 2" xfId="24830" xr:uid="{00000000-0005-0000-0000-0000F8490000}"/>
    <cellStyle name="Millares 38 22" xfId="24831" xr:uid="{00000000-0005-0000-0000-0000F9490000}"/>
    <cellStyle name="Millares 38 22 2" xfId="24832" xr:uid="{00000000-0005-0000-0000-0000FA490000}"/>
    <cellStyle name="Millares 38 23" xfId="24833" xr:uid="{00000000-0005-0000-0000-0000FB490000}"/>
    <cellStyle name="Millares 38 23 2" xfId="24834" xr:uid="{00000000-0005-0000-0000-0000FC490000}"/>
    <cellStyle name="Millares 38 24" xfId="24835" xr:uid="{00000000-0005-0000-0000-0000FD490000}"/>
    <cellStyle name="Millares 38 24 2" xfId="24836" xr:uid="{00000000-0005-0000-0000-0000FE490000}"/>
    <cellStyle name="Millares 38 25" xfId="24837" xr:uid="{00000000-0005-0000-0000-0000FF490000}"/>
    <cellStyle name="Millares 38 25 2" xfId="24838" xr:uid="{00000000-0005-0000-0000-0000004A0000}"/>
    <cellStyle name="Millares 38 26" xfId="24839" xr:uid="{00000000-0005-0000-0000-0000014A0000}"/>
    <cellStyle name="Millares 38 26 2" xfId="24840" xr:uid="{00000000-0005-0000-0000-0000024A0000}"/>
    <cellStyle name="Millares 38 27" xfId="24841" xr:uid="{00000000-0005-0000-0000-0000034A0000}"/>
    <cellStyle name="Millares 38 27 2" xfId="24842" xr:uid="{00000000-0005-0000-0000-0000044A0000}"/>
    <cellStyle name="Millares 38 28" xfId="24843" xr:uid="{00000000-0005-0000-0000-0000054A0000}"/>
    <cellStyle name="Millares 38 28 2" xfId="24844" xr:uid="{00000000-0005-0000-0000-0000064A0000}"/>
    <cellStyle name="Millares 38 29" xfId="24845" xr:uid="{00000000-0005-0000-0000-0000074A0000}"/>
    <cellStyle name="Millares 38 29 2" xfId="24846" xr:uid="{00000000-0005-0000-0000-0000084A0000}"/>
    <cellStyle name="Millares 38 3" xfId="24847" xr:uid="{00000000-0005-0000-0000-0000094A0000}"/>
    <cellStyle name="Millares 38 3 2" xfId="24848" xr:uid="{00000000-0005-0000-0000-00000A4A0000}"/>
    <cellStyle name="Millares 38 30" xfId="24849" xr:uid="{00000000-0005-0000-0000-00000B4A0000}"/>
    <cellStyle name="Millares 38 30 2" xfId="24850" xr:uid="{00000000-0005-0000-0000-00000C4A0000}"/>
    <cellStyle name="Millares 38 31" xfId="24851" xr:uid="{00000000-0005-0000-0000-00000D4A0000}"/>
    <cellStyle name="Millares 38 31 2" xfId="24852" xr:uid="{00000000-0005-0000-0000-00000E4A0000}"/>
    <cellStyle name="Millares 38 32" xfId="24853" xr:uid="{00000000-0005-0000-0000-00000F4A0000}"/>
    <cellStyle name="Millares 38 32 2" xfId="24854" xr:uid="{00000000-0005-0000-0000-0000104A0000}"/>
    <cellStyle name="Millares 38 33" xfId="24855" xr:uid="{00000000-0005-0000-0000-0000114A0000}"/>
    <cellStyle name="Millares 38 33 2" xfId="24856" xr:uid="{00000000-0005-0000-0000-0000124A0000}"/>
    <cellStyle name="Millares 38 34" xfId="24857" xr:uid="{00000000-0005-0000-0000-0000134A0000}"/>
    <cellStyle name="Millares 38 34 2" xfId="24858" xr:uid="{00000000-0005-0000-0000-0000144A0000}"/>
    <cellStyle name="Millares 38 35" xfId="24859" xr:uid="{00000000-0005-0000-0000-0000154A0000}"/>
    <cellStyle name="Millares 38 35 2" xfId="24860" xr:uid="{00000000-0005-0000-0000-0000164A0000}"/>
    <cellStyle name="Millares 38 36" xfId="24861" xr:uid="{00000000-0005-0000-0000-0000174A0000}"/>
    <cellStyle name="Millares 38 36 2" xfId="24862" xr:uid="{00000000-0005-0000-0000-0000184A0000}"/>
    <cellStyle name="Millares 38 37" xfId="24863" xr:uid="{00000000-0005-0000-0000-0000194A0000}"/>
    <cellStyle name="Millares 38 37 2" xfId="24864" xr:uid="{00000000-0005-0000-0000-00001A4A0000}"/>
    <cellStyle name="Millares 38 38" xfId="24865" xr:uid="{00000000-0005-0000-0000-00001B4A0000}"/>
    <cellStyle name="Millares 38 38 2" xfId="24866" xr:uid="{00000000-0005-0000-0000-00001C4A0000}"/>
    <cellStyle name="Millares 38 39" xfId="24867" xr:uid="{00000000-0005-0000-0000-00001D4A0000}"/>
    <cellStyle name="Millares 38 39 2" xfId="24868" xr:uid="{00000000-0005-0000-0000-00001E4A0000}"/>
    <cellStyle name="Millares 38 4" xfId="24869" xr:uid="{00000000-0005-0000-0000-00001F4A0000}"/>
    <cellStyle name="Millares 38 4 2" xfId="24870" xr:uid="{00000000-0005-0000-0000-0000204A0000}"/>
    <cellStyle name="Millares 38 40" xfId="24871" xr:uid="{00000000-0005-0000-0000-0000214A0000}"/>
    <cellStyle name="Millares 38 40 2" xfId="24872" xr:uid="{00000000-0005-0000-0000-0000224A0000}"/>
    <cellStyle name="Millares 38 41" xfId="24873" xr:uid="{00000000-0005-0000-0000-0000234A0000}"/>
    <cellStyle name="Millares 38 41 2" xfId="24874" xr:uid="{00000000-0005-0000-0000-0000244A0000}"/>
    <cellStyle name="Millares 38 42" xfId="24875" xr:uid="{00000000-0005-0000-0000-0000254A0000}"/>
    <cellStyle name="Millares 38 42 2" xfId="24876" xr:uid="{00000000-0005-0000-0000-0000264A0000}"/>
    <cellStyle name="Millares 38 43" xfId="24877" xr:uid="{00000000-0005-0000-0000-0000274A0000}"/>
    <cellStyle name="Millares 38 43 2" xfId="24878" xr:uid="{00000000-0005-0000-0000-0000284A0000}"/>
    <cellStyle name="Millares 38 44" xfId="24879" xr:uid="{00000000-0005-0000-0000-0000294A0000}"/>
    <cellStyle name="Millares 38 44 2" xfId="24880" xr:uid="{00000000-0005-0000-0000-00002A4A0000}"/>
    <cellStyle name="Millares 38 45" xfId="24881" xr:uid="{00000000-0005-0000-0000-00002B4A0000}"/>
    <cellStyle name="Millares 38 45 2" xfId="24882" xr:uid="{00000000-0005-0000-0000-00002C4A0000}"/>
    <cellStyle name="Millares 38 46" xfId="24883" xr:uid="{00000000-0005-0000-0000-00002D4A0000}"/>
    <cellStyle name="Millares 38 46 2" xfId="24884" xr:uid="{00000000-0005-0000-0000-00002E4A0000}"/>
    <cellStyle name="Millares 38 47" xfId="24885" xr:uid="{00000000-0005-0000-0000-00002F4A0000}"/>
    <cellStyle name="Millares 38 47 2" xfId="24886" xr:uid="{00000000-0005-0000-0000-0000304A0000}"/>
    <cellStyle name="Millares 38 48" xfId="24887" xr:uid="{00000000-0005-0000-0000-0000314A0000}"/>
    <cellStyle name="Millares 38 48 2" xfId="24888" xr:uid="{00000000-0005-0000-0000-0000324A0000}"/>
    <cellStyle name="Millares 38 49" xfId="24889" xr:uid="{00000000-0005-0000-0000-0000334A0000}"/>
    <cellStyle name="Millares 38 49 2" xfId="24890" xr:uid="{00000000-0005-0000-0000-0000344A0000}"/>
    <cellStyle name="Millares 38 5" xfId="24891" xr:uid="{00000000-0005-0000-0000-0000354A0000}"/>
    <cellStyle name="Millares 38 5 2" xfId="24892" xr:uid="{00000000-0005-0000-0000-0000364A0000}"/>
    <cellStyle name="Millares 38 50" xfId="24893" xr:uid="{00000000-0005-0000-0000-0000374A0000}"/>
    <cellStyle name="Millares 38 50 2" xfId="24894" xr:uid="{00000000-0005-0000-0000-0000384A0000}"/>
    <cellStyle name="Millares 38 51" xfId="24895" xr:uid="{00000000-0005-0000-0000-0000394A0000}"/>
    <cellStyle name="Millares 38 51 2" xfId="24896" xr:uid="{00000000-0005-0000-0000-00003A4A0000}"/>
    <cellStyle name="Millares 38 52" xfId="24897" xr:uid="{00000000-0005-0000-0000-00003B4A0000}"/>
    <cellStyle name="Millares 38 52 2" xfId="24898" xr:uid="{00000000-0005-0000-0000-00003C4A0000}"/>
    <cellStyle name="Millares 38 53" xfId="24899" xr:uid="{00000000-0005-0000-0000-00003D4A0000}"/>
    <cellStyle name="Millares 38 53 2" xfId="24900" xr:uid="{00000000-0005-0000-0000-00003E4A0000}"/>
    <cellStyle name="Millares 38 54" xfId="24901" xr:uid="{00000000-0005-0000-0000-00003F4A0000}"/>
    <cellStyle name="Millares 38 54 2" xfId="24902" xr:uid="{00000000-0005-0000-0000-0000404A0000}"/>
    <cellStyle name="Millares 38 55" xfId="24903" xr:uid="{00000000-0005-0000-0000-0000414A0000}"/>
    <cellStyle name="Millares 38 55 2" xfId="24904" xr:uid="{00000000-0005-0000-0000-0000424A0000}"/>
    <cellStyle name="Millares 38 56" xfId="24905" xr:uid="{00000000-0005-0000-0000-0000434A0000}"/>
    <cellStyle name="Millares 38 56 2" xfId="24906" xr:uid="{00000000-0005-0000-0000-0000444A0000}"/>
    <cellStyle name="Millares 38 57" xfId="24907" xr:uid="{00000000-0005-0000-0000-0000454A0000}"/>
    <cellStyle name="Millares 38 57 2" xfId="24908" xr:uid="{00000000-0005-0000-0000-0000464A0000}"/>
    <cellStyle name="Millares 38 58" xfId="24909" xr:uid="{00000000-0005-0000-0000-0000474A0000}"/>
    <cellStyle name="Millares 38 58 2" xfId="24910" xr:uid="{00000000-0005-0000-0000-0000484A0000}"/>
    <cellStyle name="Millares 38 59" xfId="24911" xr:uid="{00000000-0005-0000-0000-0000494A0000}"/>
    <cellStyle name="Millares 38 59 2" xfId="24912" xr:uid="{00000000-0005-0000-0000-00004A4A0000}"/>
    <cellStyle name="Millares 38 6" xfId="24913" xr:uid="{00000000-0005-0000-0000-00004B4A0000}"/>
    <cellStyle name="Millares 38 6 2" xfId="24914" xr:uid="{00000000-0005-0000-0000-00004C4A0000}"/>
    <cellStyle name="Millares 38 60" xfId="24915" xr:uid="{00000000-0005-0000-0000-00004D4A0000}"/>
    <cellStyle name="Millares 38 60 2" xfId="24916" xr:uid="{00000000-0005-0000-0000-00004E4A0000}"/>
    <cellStyle name="Millares 38 61" xfId="24917" xr:uid="{00000000-0005-0000-0000-00004F4A0000}"/>
    <cellStyle name="Millares 38 61 2" xfId="24918" xr:uid="{00000000-0005-0000-0000-0000504A0000}"/>
    <cellStyle name="Millares 38 62" xfId="24919" xr:uid="{00000000-0005-0000-0000-0000514A0000}"/>
    <cellStyle name="Millares 38 62 2" xfId="24920" xr:uid="{00000000-0005-0000-0000-0000524A0000}"/>
    <cellStyle name="Millares 38 63" xfId="24921" xr:uid="{00000000-0005-0000-0000-0000534A0000}"/>
    <cellStyle name="Millares 38 63 2" xfId="24922" xr:uid="{00000000-0005-0000-0000-0000544A0000}"/>
    <cellStyle name="Millares 38 64" xfId="24923" xr:uid="{00000000-0005-0000-0000-0000554A0000}"/>
    <cellStyle name="Millares 38 64 2" xfId="24924" xr:uid="{00000000-0005-0000-0000-0000564A0000}"/>
    <cellStyle name="Millares 38 65" xfId="24925" xr:uid="{00000000-0005-0000-0000-0000574A0000}"/>
    <cellStyle name="Millares 38 65 2" xfId="24926" xr:uid="{00000000-0005-0000-0000-0000584A0000}"/>
    <cellStyle name="Millares 38 66" xfId="24927" xr:uid="{00000000-0005-0000-0000-0000594A0000}"/>
    <cellStyle name="Millares 38 66 2" xfId="24928" xr:uid="{00000000-0005-0000-0000-00005A4A0000}"/>
    <cellStyle name="Millares 38 67" xfId="24929" xr:uid="{00000000-0005-0000-0000-00005B4A0000}"/>
    <cellStyle name="Millares 38 67 2" xfId="24930" xr:uid="{00000000-0005-0000-0000-00005C4A0000}"/>
    <cellStyle name="Millares 38 68" xfId="24931" xr:uid="{00000000-0005-0000-0000-00005D4A0000}"/>
    <cellStyle name="Millares 38 68 2" xfId="24932" xr:uid="{00000000-0005-0000-0000-00005E4A0000}"/>
    <cellStyle name="Millares 38 69" xfId="24933" xr:uid="{00000000-0005-0000-0000-00005F4A0000}"/>
    <cellStyle name="Millares 38 69 2" xfId="24934" xr:uid="{00000000-0005-0000-0000-0000604A0000}"/>
    <cellStyle name="Millares 38 7" xfId="24935" xr:uid="{00000000-0005-0000-0000-0000614A0000}"/>
    <cellStyle name="Millares 38 7 2" xfId="24936" xr:uid="{00000000-0005-0000-0000-0000624A0000}"/>
    <cellStyle name="Millares 38 70" xfId="24937" xr:uid="{00000000-0005-0000-0000-0000634A0000}"/>
    <cellStyle name="Millares 38 70 2" xfId="24938" xr:uid="{00000000-0005-0000-0000-0000644A0000}"/>
    <cellStyle name="Millares 38 71" xfId="24939" xr:uid="{00000000-0005-0000-0000-0000654A0000}"/>
    <cellStyle name="Millares 38 71 2" xfId="24940" xr:uid="{00000000-0005-0000-0000-0000664A0000}"/>
    <cellStyle name="Millares 38 72" xfId="24941" xr:uid="{00000000-0005-0000-0000-0000674A0000}"/>
    <cellStyle name="Millares 38 72 2" xfId="24942" xr:uid="{00000000-0005-0000-0000-0000684A0000}"/>
    <cellStyle name="Millares 38 73" xfId="24943" xr:uid="{00000000-0005-0000-0000-0000694A0000}"/>
    <cellStyle name="Millares 38 73 2" xfId="24944" xr:uid="{00000000-0005-0000-0000-00006A4A0000}"/>
    <cellStyle name="Millares 38 74" xfId="24945" xr:uid="{00000000-0005-0000-0000-00006B4A0000}"/>
    <cellStyle name="Millares 38 74 2" xfId="24946" xr:uid="{00000000-0005-0000-0000-00006C4A0000}"/>
    <cellStyle name="Millares 38 75" xfId="24947" xr:uid="{00000000-0005-0000-0000-00006D4A0000}"/>
    <cellStyle name="Millares 38 75 2" xfId="24948" xr:uid="{00000000-0005-0000-0000-00006E4A0000}"/>
    <cellStyle name="Millares 38 76" xfId="24949" xr:uid="{00000000-0005-0000-0000-00006F4A0000}"/>
    <cellStyle name="Millares 38 76 2" xfId="24950" xr:uid="{00000000-0005-0000-0000-0000704A0000}"/>
    <cellStyle name="Millares 38 77" xfId="24951" xr:uid="{00000000-0005-0000-0000-0000714A0000}"/>
    <cellStyle name="Millares 38 77 2" xfId="24952" xr:uid="{00000000-0005-0000-0000-0000724A0000}"/>
    <cellStyle name="Millares 38 78" xfId="24953" xr:uid="{00000000-0005-0000-0000-0000734A0000}"/>
    <cellStyle name="Millares 38 78 2" xfId="24954" xr:uid="{00000000-0005-0000-0000-0000744A0000}"/>
    <cellStyle name="Millares 38 79" xfId="24955" xr:uid="{00000000-0005-0000-0000-0000754A0000}"/>
    <cellStyle name="Millares 38 79 2" xfId="24956" xr:uid="{00000000-0005-0000-0000-0000764A0000}"/>
    <cellStyle name="Millares 38 8" xfId="24957" xr:uid="{00000000-0005-0000-0000-0000774A0000}"/>
    <cellStyle name="Millares 38 8 2" xfId="24958" xr:uid="{00000000-0005-0000-0000-0000784A0000}"/>
    <cellStyle name="Millares 38 80" xfId="24959" xr:uid="{00000000-0005-0000-0000-0000794A0000}"/>
    <cellStyle name="Millares 38 80 2" xfId="24960" xr:uid="{00000000-0005-0000-0000-00007A4A0000}"/>
    <cellStyle name="Millares 38 81" xfId="24961" xr:uid="{00000000-0005-0000-0000-00007B4A0000}"/>
    <cellStyle name="Millares 38 81 2" xfId="24962" xr:uid="{00000000-0005-0000-0000-00007C4A0000}"/>
    <cellStyle name="Millares 38 82" xfId="24963" xr:uid="{00000000-0005-0000-0000-00007D4A0000}"/>
    <cellStyle name="Millares 38 82 2" xfId="24964" xr:uid="{00000000-0005-0000-0000-00007E4A0000}"/>
    <cellStyle name="Millares 38 83" xfId="24965" xr:uid="{00000000-0005-0000-0000-00007F4A0000}"/>
    <cellStyle name="Millares 38 83 2" xfId="24966" xr:uid="{00000000-0005-0000-0000-0000804A0000}"/>
    <cellStyle name="Millares 38 84" xfId="24967" xr:uid="{00000000-0005-0000-0000-0000814A0000}"/>
    <cellStyle name="Millares 38 84 2" xfId="24968" xr:uid="{00000000-0005-0000-0000-0000824A0000}"/>
    <cellStyle name="Millares 38 85" xfId="24969" xr:uid="{00000000-0005-0000-0000-0000834A0000}"/>
    <cellStyle name="Millares 38 85 2" xfId="24970" xr:uid="{00000000-0005-0000-0000-0000844A0000}"/>
    <cellStyle name="Millares 38 86" xfId="24971" xr:uid="{00000000-0005-0000-0000-0000854A0000}"/>
    <cellStyle name="Millares 38 86 2" xfId="24972" xr:uid="{00000000-0005-0000-0000-0000864A0000}"/>
    <cellStyle name="Millares 38 87" xfId="24973" xr:uid="{00000000-0005-0000-0000-0000874A0000}"/>
    <cellStyle name="Millares 38 87 2" xfId="24974" xr:uid="{00000000-0005-0000-0000-0000884A0000}"/>
    <cellStyle name="Millares 38 88" xfId="24975" xr:uid="{00000000-0005-0000-0000-0000894A0000}"/>
    <cellStyle name="Millares 38 88 2" xfId="24976" xr:uid="{00000000-0005-0000-0000-00008A4A0000}"/>
    <cellStyle name="Millares 38 89" xfId="24977" xr:uid="{00000000-0005-0000-0000-00008B4A0000}"/>
    <cellStyle name="Millares 38 89 2" xfId="24978" xr:uid="{00000000-0005-0000-0000-00008C4A0000}"/>
    <cellStyle name="Millares 38 9" xfId="24979" xr:uid="{00000000-0005-0000-0000-00008D4A0000}"/>
    <cellStyle name="Millares 38 9 2" xfId="24980" xr:uid="{00000000-0005-0000-0000-00008E4A0000}"/>
    <cellStyle name="Millares 38 90" xfId="24981" xr:uid="{00000000-0005-0000-0000-00008F4A0000}"/>
    <cellStyle name="Millares 38 90 2" xfId="24982" xr:uid="{00000000-0005-0000-0000-0000904A0000}"/>
    <cellStyle name="Millares 38 91" xfId="24983" xr:uid="{00000000-0005-0000-0000-0000914A0000}"/>
    <cellStyle name="Millares 38 91 2" xfId="24984" xr:uid="{00000000-0005-0000-0000-0000924A0000}"/>
    <cellStyle name="Millares 38 92" xfId="24985" xr:uid="{00000000-0005-0000-0000-0000934A0000}"/>
    <cellStyle name="Millares 38 92 2" xfId="24986" xr:uid="{00000000-0005-0000-0000-0000944A0000}"/>
    <cellStyle name="Millares 38 93" xfId="24987" xr:uid="{00000000-0005-0000-0000-0000954A0000}"/>
    <cellStyle name="Millares 38 93 2" xfId="24988" xr:uid="{00000000-0005-0000-0000-0000964A0000}"/>
    <cellStyle name="Millares 38 94" xfId="24989" xr:uid="{00000000-0005-0000-0000-0000974A0000}"/>
    <cellStyle name="Millares 38 94 2" xfId="24990" xr:uid="{00000000-0005-0000-0000-0000984A0000}"/>
    <cellStyle name="Millares 38 95" xfId="24991" xr:uid="{00000000-0005-0000-0000-0000994A0000}"/>
    <cellStyle name="Millares 38 95 2" xfId="24992" xr:uid="{00000000-0005-0000-0000-00009A4A0000}"/>
    <cellStyle name="Millares 38 96" xfId="24993" xr:uid="{00000000-0005-0000-0000-00009B4A0000}"/>
    <cellStyle name="Millares 38 96 2" xfId="24994" xr:uid="{00000000-0005-0000-0000-00009C4A0000}"/>
    <cellStyle name="Millares 38 97" xfId="24995" xr:uid="{00000000-0005-0000-0000-00009D4A0000}"/>
    <cellStyle name="Millares 38 97 2" xfId="24996" xr:uid="{00000000-0005-0000-0000-00009E4A0000}"/>
    <cellStyle name="Millares 38 98" xfId="24997" xr:uid="{00000000-0005-0000-0000-00009F4A0000}"/>
    <cellStyle name="Millares 38 98 2" xfId="24998" xr:uid="{00000000-0005-0000-0000-0000A04A0000}"/>
    <cellStyle name="Millares 38 99" xfId="24999" xr:uid="{00000000-0005-0000-0000-0000A14A0000}"/>
    <cellStyle name="Millares 38 99 2" xfId="25000" xr:uid="{00000000-0005-0000-0000-0000A24A0000}"/>
    <cellStyle name="Millares 4" xfId="210" xr:uid="{00000000-0005-0000-0000-0000A34A0000}"/>
    <cellStyle name="Millares 4 10" xfId="25001" xr:uid="{00000000-0005-0000-0000-0000A44A0000}"/>
    <cellStyle name="Millares 4 11" xfId="25002" xr:uid="{00000000-0005-0000-0000-0000A54A0000}"/>
    <cellStyle name="Millares 4 12" xfId="25003" xr:uid="{00000000-0005-0000-0000-0000A64A0000}"/>
    <cellStyle name="Millares 4 13" xfId="25004" xr:uid="{00000000-0005-0000-0000-0000A74A0000}"/>
    <cellStyle name="Millares 4 14" xfId="25005" xr:uid="{00000000-0005-0000-0000-0000A84A0000}"/>
    <cellStyle name="Millares 4 15" xfId="25006" xr:uid="{00000000-0005-0000-0000-0000A94A0000}"/>
    <cellStyle name="Millares 4 16" xfId="25007" xr:uid="{00000000-0005-0000-0000-0000AA4A0000}"/>
    <cellStyle name="Millares 4 17" xfId="25008" xr:uid="{00000000-0005-0000-0000-0000AB4A0000}"/>
    <cellStyle name="Millares 4 18" xfId="25009" xr:uid="{00000000-0005-0000-0000-0000AC4A0000}"/>
    <cellStyle name="Millares 4 19" xfId="25010" xr:uid="{00000000-0005-0000-0000-0000AD4A0000}"/>
    <cellStyle name="Millares 4 2" xfId="211" xr:uid="{00000000-0005-0000-0000-0000AE4A0000}"/>
    <cellStyle name="Millares 4 2 2" xfId="5122" xr:uid="{00000000-0005-0000-0000-0000AF4A0000}"/>
    <cellStyle name="Millares 4 2 2 2" xfId="5123" xr:uid="{00000000-0005-0000-0000-0000B04A0000}"/>
    <cellStyle name="Millares 4 2 2 2 2" xfId="25011" xr:uid="{00000000-0005-0000-0000-0000B14A0000}"/>
    <cellStyle name="Millares 4 2 2 3" xfId="25012" xr:uid="{00000000-0005-0000-0000-0000B24A0000}"/>
    <cellStyle name="Millares 4 2 2 4" xfId="25013" xr:uid="{00000000-0005-0000-0000-0000B34A0000}"/>
    <cellStyle name="Millares 4 2 2_Sales Schedule" xfId="25014" xr:uid="{00000000-0005-0000-0000-0000B44A0000}"/>
    <cellStyle name="Millares 4 2 3" xfId="5124" xr:uid="{00000000-0005-0000-0000-0000B54A0000}"/>
    <cellStyle name="Millares 4 2 3 2" xfId="5125" xr:uid="{00000000-0005-0000-0000-0000B64A0000}"/>
    <cellStyle name="Millares 4 2 3 2 2" xfId="25015" xr:uid="{00000000-0005-0000-0000-0000B74A0000}"/>
    <cellStyle name="Millares 4 2 3 3" xfId="25016" xr:uid="{00000000-0005-0000-0000-0000B84A0000}"/>
    <cellStyle name="Millares 4 2 3 4" xfId="25017" xr:uid="{00000000-0005-0000-0000-0000B94A0000}"/>
    <cellStyle name="Millares 4 2 3_Sales Schedule" xfId="25018" xr:uid="{00000000-0005-0000-0000-0000BA4A0000}"/>
    <cellStyle name="Millares 4 2 4" xfId="5126" xr:uid="{00000000-0005-0000-0000-0000BB4A0000}"/>
    <cellStyle name="Millares 4 2 4 2" xfId="5127" xr:uid="{00000000-0005-0000-0000-0000BC4A0000}"/>
    <cellStyle name="Millares 4 2 4 2 2" xfId="25019" xr:uid="{00000000-0005-0000-0000-0000BD4A0000}"/>
    <cellStyle name="Millares 4 2 4 3" xfId="25020" xr:uid="{00000000-0005-0000-0000-0000BE4A0000}"/>
    <cellStyle name="Millares 4 2 4 4" xfId="25021" xr:uid="{00000000-0005-0000-0000-0000BF4A0000}"/>
    <cellStyle name="Millares 4 2 4_Sales Schedule" xfId="25022" xr:uid="{00000000-0005-0000-0000-0000C04A0000}"/>
    <cellStyle name="Millares 4 2 5" xfId="5128" xr:uid="{00000000-0005-0000-0000-0000C14A0000}"/>
    <cellStyle name="Millares 4 2 5 2" xfId="5129" xr:uid="{00000000-0005-0000-0000-0000C24A0000}"/>
    <cellStyle name="Millares 4 2 5 2 2" xfId="25023" xr:uid="{00000000-0005-0000-0000-0000C34A0000}"/>
    <cellStyle name="Millares 4 2 5 3" xfId="25024" xr:uid="{00000000-0005-0000-0000-0000C44A0000}"/>
    <cellStyle name="Millares 4 2 5 4" xfId="25025" xr:uid="{00000000-0005-0000-0000-0000C54A0000}"/>
    <cellStyle name="Millares 4 2 5_Sales Schedule" xfId="25026" xr:uid="{00000000-0005-0000-0000-0000C64A0000}"/>
    <cellStyle name="Millares 4 2_Sales Schedule" xfId="25027" xr:uid="{00000000-0005-0000-0000-0000C74A0000}"/>
    <cellStyle name="Millares 4 20" xfId="25028" xr:uid="{00000000-0005-0000-0000-0000C84A0000}"/>
    <cellStyle name="Millares 4 21" xfId="25029" xr:uid="{00000000-0005-0000-0000-0000C94A0000}"/>
    <cellStyle name="Millares 4 22" xfId="25030" xr:uid="{00000000-0005-0000-0000-0000CA4A0000}"/>
    <cellStyle name="Millares 4 23" xfId="25031" xr:uid="{00000000-0005-0000-0000-0000CB4A0000}"/>
    <cellStyle name="Millares 4 24" xfId="25032" xr:uid="{00000000-0005-0000-0000-0000CC4A0000}"/>
    <cellStyle name="Millares 4 25" xfId="25033" xr:uid="{00000000-0005-0000-0000-0000CD4A0000}"/>
    <cellStyle name="Millares 4 26" xfId="25034" xr:uid="{00000000-0005-0000-0000-0000CE4A0000}"/>
    <cellStyle name="Millares 4 27" xfId="25035" xr:uid="{00000000-0005-0000-0000-0000CF4A0000}"/>
    <cellStyle name="Millares 4 28" xfId="25036" xr:uid="{00000000-0005-0000-0000-0000D04A0000}"/>
    <cellStyle name="Millares 4 29" xfId="25037" xr:uid="{00000000-0005-0000-0000-0000D14A0000}"/>
    <cellStyle name="Millares 4 3" xfId="5130" xr:uid="{00000000-0005-0000-0000-0000D24A0000}"/>
    <cellStyle name="Millares 4 3 2" xfId="5131" xr:uid="{00000000-0005-0000-0000-0000D34A0000}"/>
    <cellStyle name="Millares 4 3 2 2" xfId="25038" xr:uid="{00000000-0005-0000-0000-0000D44A0000}"/>
    <cellStyle name="Millares 4 3 3" xfId="25039" xr:uid="{00000000-0005-0000-0000-0000D54A0000}"/>
    <cellStyle name="Millares 4 3 4" xfId="25040" xr:uid="{00000000-0005-0000-0000-0000D64A0000}"/>
    <cellStyle name="Millares 4 3_Sales Schedule" xfId="25041" xr:uid="{00000000-0005-0000-0000-0000D74A0000}"/>
    <cellStyle name="Millares 4 30" xfId="25042" xr:uid="{00000000-0005-0000-0000-0000D84A0000}"/>
    <cellStyle name="Millares 4 31" xfId="25043" xr:uid="{00000000-0005-0000-0000-0000D94A0000}"/>
    <cellStyle name="Millares 4 32" xfId="25044" xr:uid="{00000000-0005-0000-0000-0000DA4A0000}"/>
    <cellStyle name="Millares 4 33" xfId="25045" xr:uid="{00000000-0005-0000-0000-0000DB4A0000}"/>
    <cellStyle name="Millares 4 34" xfId="25046" xr:uid="{00000000-0005-0000-0000-0000DC4A0000}"/>
    <cellStyle name="Millares 4 35" xfId="25047" xr:uid="{00000000-0005-0000-0000-0000DD4A0000}"/>
    <cellStyle name="Millares 4 36" xfId="25048" xr:uid="{00000000-0005-0000-0000-0000DE4A0000}"/>
    <cellStyle name="Millares 4 37" xfId="25049" xr:uid="{00000000-0005-0000-0000-0000DF4A0000}"/>
    <cellStyle name="Millares 4 38" xfId="25050" xr:uid="{00000000-0005-0000-0000-0000E04A0000}"/>
    <cellStyle name="Millares 4 39" xfId="25051" xr:uid="{00000000-0005-0000-0000-0000E14A0000}"/>
    <cellStyle name="Millares 4 4" xfId="5132" xr:uid="{00000000-0005-0000-0000-0000E24A0000}"/>
    <cellStyle name="Millares 4 4 2" xfId="5133" xr:uid="{00000000-0005-0000-0000-0000E34A0000}"/>
    <cellStyle name="Millares 4 4 2 2" xfId="25052" xr:uid="{00000000-0005-0000-0000-0000E44A0000}"/>
    <cellStyle name="Millares 4 4 3" xfId="25053" xr:uid="{00000000-0005-0000-0000-0000E54A0000}"/>
    <cellStyle name="Millares 4 4 4" xfId="25054" xr:uid="{00000000-0005-0000-0000-0000E64A0000}"/>
    <cellStyle name="Millares 4 4_Sales Schedule" xfId="25055" xr:uid="{00000000-0005-0000-0000-0000E74A0000}"/>
    <cellStyle name="Millares 4 40" xfId="25056" xr:uid="{00000000-0005-0000-0000-0000E84A0000}"/>
    <cellStyle name="Millares 4 41" xfId="25057" xr:uid="{00000000-0005-0000-0000-0000E94A0000}"/>
    <cellStyle name="Millares 4 42" xfId="25058" xr:uid="{00000000-0005-0000-0000-0000EA4A0000}"/>
    <cellStyle name="Millares 4 43" xfId="25059" xr:uid="{00000000-0005-0000-0000-0000EB4A0000}"/>
    <cellStyle name="Millares 4 44" xfId="25060" xr:uid="{00000000-0005-0000-0000-0000EC4A0000}"/>
    <cellStyle name="Millares 4 45" xfId="25061" xr:uid="{00000000-0005-0000-0000-0000ED4A0000}"/>
    <cellStyle name="Millares 4 46" xfId="25062" xr:uid="{00000000-0005-0000-0000-0000EE4A0000}"/>
    <cellStyle name="Millares 4 47" xfId="25063" xr:uid="{00000000-0005-0000-0000-0000EF4A0000}"/>
    <cellStyle name="Millares 4 48" xfId="25064" xr:uid="{00000000-0005-0000-0000-0000F04A0000}"/>
    <cellStyle name="Millares 4 49" xfId="25065" xr:uid="{00000000-0005-0000-0000-0000F14A0000}"/>
    <cellStyle name="Millares 4 5" xfId="5134" xr:uid="{00000000-0005-0000-0000-0000F24A0000}"/>
    <cellStyle name="Millares 4 5 2" xfId="5135" xr:uid="{00000000-0005-0000-0000-0000F34A0000}"/>
    <cellStyle name="Millares 4 5 2 2" xfId="25066" xr:uid="{00000000-0005-0000-0000-0000F44A0000}"/>
    <cellStyle name="Millares 4 5 3" xfId="25067" xr:uid="{00000000-0005-0000-0000-0000F54A0000}"/>
    <cellStyle name="Millares 4 5 4" xfId="25068" xr:uid="{00000000-0005-0000-0000-0000F64A0000}"/>
    <cellStyle name="Millares 4 5_Sales Schedule" xfId="25069" xr:uid="{00000000-0005-0000-0000-0000F74A0000}"/>
    <cellStyle name="Millares 4 50" xfId="25070" xr:uid="{00000000-0005-0000-0000-0000F84A0000}"/>
    <cellStyle name="Millares 4 51" xfId="25071" xr:uid="{00000000-0005-0000-0000-0000F94A0000}"/>
    <cellStyle name="Millares 4 52" xfId="25072" xr:uid="{00000000-0005-0000-0000-0000FA4A0000}"/>
    <cellStyle name="Millares 4 53" xfId="25073" xr:uid="{00000000-0005-0000-0000-0000FB4A0000}"/>
    <cellStyle name="Millares 4 54" xfId="25074" xr:uid="{00000000-0005-0000-0000-0000FC4A0000}"/>
    <cellStyle name="Millares 4 55" xfId="25075" xr:uid="{00000000-0005-0000-0000-0000FD4A0000}"/>
    <cellStyle name="Millares 4 56" xfId="25076" xr:uid="{00000000-0005-0000-0000-0000FE4A0000}"/>
    <cellStyle name="Millares 4 57" xfId="25077" xr:uid="{00000000-0005-0000-0000-0000FF4A0000}"/>
    <cellStyle name="Millares 4 58" xfId="25078" xr:uid="{00000000-0005-0000-0000-0000004B0000}"/>
    <cellStyle name="Millares 4 59" xfId="25079" xr:uid="{00000000-0005-0000-0000-0000014B0000}"/>
    <cellStyle name="Millares 4 6" xfId="5136" xr:uid="{00000000-0005-0000-0000-0000024B0000}"/>
    <cellStyle name="Millares 4 6 2" xfId="5137" xr:uid="{00000000-0005-0000-0000-0000034B0000}"/>
    <cellStyle name="Millares 4 6 2 2" xfId="25080" xr:uid="{00000000-0005-0000-0000-0000044B0000}"/>
    <cellStyle name="Millares 4 6 3" xfId="25081" xr:uid="{00000000-0005-0000-0000-0000054B0000}"/>
    <cellStyle name="Millares 4 6 4" xfId="25082" xr:uid="{00000000-0005-0000-0000-0000064B0000}"/>
    <cellStyle name="Millares 4 6_Sales Schedule" xfId="25083" xr:uid="{00000000-0005-0000-0000-0000074B0000}"/>
    <cellStyle name="Millares 4 60" xfId="25084" xr:uid="{00000000-0005-0000-0000-0000084B0000}"/>
    <cellStyle name="Millares 4 61" xfId="25085" xr:uid="{00000000-0005-0000-0000-0000094B0000}"/>
    <cellStyle name="Millares 4 62" xfId="25086" xr:uid="{00000000-0005-0000-0000-00000A4B0000}"/>
    <cellStyle name="Millares 4 63" xfId="25087" xr:uid="{00000000-0005-0000-0000-00000B4B0000}"/>
    <cellStyle name="Millares 4 64" xfId="25088" xr:uid="{00000000-0005-0000-0000-00000C4B0000}"/>
    <cellStyle name="Millares 4 65" xfId="25089" xr:uid="{00000000-0005-0000-0000-00000D4B0000}"/>
    <cellStyle name="Millares 4 66" xfId="25090" xr:uid="{00000000-0005-0000-0000-00000E4B0000}"/>
    <cellStyle name="Millares 4 67" xfId="25091" xr:uid="{00000000-0005-0000-0000-00000F4B0000}"/>
    <cellStyle name="Millares 4 68" xfId="25092" xr:uid="{00000000-0005-0000-0000-0000104B0000}"/>
    <cellStyle name="Millares 4 69" xfId="25093" xr:uid="{00000000-0005-0000-0000-0000114B0000}"/>
    <cellStyle name="Millares 4 7" xfId="25094" xr:uid="{00000000-0005-0000-0000-0000124B0000}"/>
    <cellStyle name="Millares 4 7 2" xfId="25095" xr:uid="{00000000-0005-0000-0000-0000134B0000}"/>
    <cellStyle name="Millares 4 70" xfId="25096" xr:uid="{00000000-0005-0000-0000-0000144B0000}"/>
    <cellStyle name="Millares 4 71" xfId="25097" xr:uid="{00000000-0005-0000-0000-0000154B0000}"/>
    <cellStyle name="Millares 4 72" xfId="25098" xr:uid="{00000000-0005-0000-0000-0000164B0000}"/>
    <cellStyle name="Millares 4 73" xfId="25099" xr:uid="{00000000-0005-0000-0000-0000174B0000}"/>
    <cellStyle name="Millares 4 74" xfId="25100" xr:uid="{00000000-0005-0000-0000-0000184B0000}"/>
    <cellStyle name="Millares 4 75" xfId="25101" xr:uid="{00000000-0005-0000-0000-0000194B0000}"/>
    <cellStyle name="Millares 4 76" xfId="25102" xr:uid="{00000000-0005-0000-0000-00001A4B0000}"/>
    <cellStyle name="Millares 4 77" xfId="25103" xr:uid="{00000000-0005-0000-0000-00001B4B0000}"/>
    <cellStyle name="Millares 4 78" xfId="25104" xr:uid="{00000000-0005-0000-0000-00001C4B0000}"/>
    <cellStyle name="Millares 4 79" xfId="25105" xr:uid="{00000000-0005-0000-0000-00001D4B0000}"/>
    <cellStyle name="Millares 4 8" xfId="25106" xr:uid="{00000000-0005-0000-0000-00001E4B0000}"/>
    <cellStyle name="Millares 4 80" xfId="25107" xr:uid="{00000000-0005-0000-0000-00001F4B0000}"/>
    <cellStyle name="Millares 4 81" xfId="25108" xr:uid="{00000000-0005-0000-0000-0000204B0000}"/>
    <cellStyle name="Millares 4 82" xfId="25109" xr:uid="{00000000-0005-0000-0000-0000214B0000}"/>
    <cellStyle name="Millares 4 83" xfId="25110" xr:uid="{00000000-0005-0000-0000-0000224B0000}"/>
    <cellStyle name="Millares 4 84" xfId="25111" xr:uid="{00000000-0005-0000-0000-0000234B0000}"/>
    <cellStyle name="Millares 4 85" xfId="25112" xr:uid="{00000000-0005-0000-0000-0000244B0000}"/>
    <cellStyle name="Millares 4 86" xfId="25113" xr:uid="{00000000-0005-0000-0000-0000254B0000}"/>
    <cellStyle name="Millares 4 87" xfId="25114" xr:uid="{00000000-0005-0000-0000-0000264B0000}"/>
    <cellStyle name="Millares 4 88" xfId="25115" xr:uid="{00000000-0005-0000-0000-0000274B0000}"/>
    <cellStyle name="Millares 4 89" xfId="25116" xr:uid="{00000000-0005-0000-0000-0000284B0000}"/>
    <cellStyle name="Millares 4 9" xfId="25117" xr:uid="{00000000-0005-0000-0000-0000294B0000}"/>
    <cellStyle name="Millares 4 90" xfId="25118" xr:uid="{00000000-0005-0000-0000-00002A4B0000}"/>
    <cellStyle name="Millares 4 91" xfId="25119" xr:uid="{00000000-0005-0000-0000-00002B4B0000}"/>
    <cellStyle name="Millares 4 92" xfId="25120" xr:uid="{00000000-0005-0000-0000-00002C4B0000}"/>
    <cellStyle name="Millares 4 93" xfId="25121" xr:uid="{00000000-0005-0000-0000-00002D4B0000}"/>
    <cellStyle name="Millares 4 94" xfId="25122" xr:uid="{00000000-0005-0000-0000-00002E4B0000}"/>
    <cellStyle name="Millares 4 95" xfId="25123" xr:uid="{00000000-0005-0000-0000-00002F4B0000}"/>
    <cellStyle name="Millares 4_Sales Schedule" xfId="25124" xr:uid="{00000000-0005-0000-0000-0000304B0000}"/>
    <cellStyle name="Millares 42 10" xfId="25125" xr:uid="{00000000-0005-0000-0000-0000314B0000}"/>
    <cellStyle name="Millares 42 10 2" xfId="25126" xr:uid="{00000000-0005-0000-0000-0000324B0000}"/>
    <cellStyle name="Millares 42 100" xfId="25127" xr:uid="{00000000-0005-0000-0000-0000334B0000}"/>
    <cellStyle name="Millares 42 100 2" xfId="25128" xr:uid="{00000000-0005-0000-0000-0000344B0000}"/>
    <cellStyle name="Millares 42 101" xfId="25129" xr:uid="{00000000-0005-0000-0000-0000354B0000}"/>
    <cellStyle name="Millares 42 101 2" xfId="25130" xr:uid="{00000000-0005-0000-0000-0000364B0000}"/>
    <cellStyle name="Millares 42 102" xfId="25131" xr:uid="{00000000-0005-0000-0000-0000374B0000}"/>
    <cellStyle name="Millares 42 102 2" xfId="25132" xr:uid="{00000000-0005-0000-0000-0000384B0000}"/>
    <cellStyle name="Millares 42 103" xfId="25133" xr:uid="{00000000-0005-0000-0000-0000394B0000}"/>
    <cellStyle name="Millares 42 103 2" xfId="25134" xr:uid="{00000000-0005-0000-0000-00003A4B0000}"/>
    <cellStyle name="Millares 42 104" xfId="25135" xr:uid="{00000000-0005-0000-0000-00003B4B0000}"/>
    <cellStyle name="Millares 42 104 2" xfId="25136" xr:uid="{00000000-0005-0000-0000-00003C4B0000}"/>
    <cellStyle name="Millares 42 105" xfId="25137" xr:uid="{00000000-0005-0000-0000-00003D4B0000}"/>
    <cellStyle name="Millares 42 105 2" xfId="25138" xr:uid="{00000000-0005-0000-0000-00003E4B0000}"/>
    <cellStyle name="Millares 42 106" xfId="25139" xr:uid="{00000000-0005-0000-0000-00003F4B0000}"/>
    <cellStyle name="Millares 42 106 2" xfId="25140" xr:uid="{00000000-0005-0000-0000-0000404B0000}"/>
    <cellStyle name="Millares 42 107" xfId="25141" xr:uid="{00000000-0005-0000-0000-0000414B0000}"/>
    <cellStyle name="Millares 42 107 2" xfId="25142" xr:uid="{00000000-0005-0000-0000-0000424B0000}"/>
    <cellStyle name="Millares 42 108" xfId="25143" xr:uid="{00000000-0005-0000-0000-0000434B0000}"/>
    <cellStyle name="Millares 42 108 2" xfId="25144" xr:uid="{00000000-0005-0000-0000-0000444B0000}"/>
    <cellStyle name="Millares 42 109" xfId="25145" xr:uid="{00000000-0005-0000-0000-0000454B0000}"/>
    <cellStyle name="Millares 42 109 2" xfId="25146" xr:uid="{00000000-0005-0000-0000-0000464B0000}"/>
    <cellStyle name="Millares 42 11" xfId="25147" xr:uid="{00000000-0005-0000-0000-0000474B0000}"/>
    <cellStyle name="Millares 42 11 2" xfId="25148" xr:uid="{00000000-0005-0000-0000-0000484B0000}"/>
    <cellStyle name="Millares 42 12" xfId="25149" xr:uid="{00000000-0005-0000-0000-0000494B0000}"/>
    <cellStyle name="Millares 42 12 2" xfId="25150" xr:uid="{00000000-0005-0000-0000-00004A4B0000}"/>
    <cellStyle name="Millares 42 13" xfId="25151" xr:uid="{00000000-0005-0000-0000-00004B4B0000}"/>
    <cellStyle name="Millares 42 13 2" xfId="25152" xr:uid="{00000000-0005-0000-0000-00004C4B0000}"/>
    <cellStyle name="Millares 42 14" xfId="25153" xr:uid="{00000000-0005-0000-0000-00004D4B0000}"/>
    <cellStyle name="Millares 42 14 2" xfId="25154" xr:uid="{00000000-0005-0000-0000-00004E4B0000}"/>
    <cellStyle name="Millares 42 15" xfId="25155" xr:uid="{00000000-0005-0000-0000-00004F4B0000}"/>
    <cellStyle name="Millares 42 15 2" xfId="25156" xr:uid="{00000000-0005-0000-0000-0000504B0000}"/>
    <cellStyle name="Millares 42 16" xfId="25157" xr:uid="{00000000-0005-0000-0000-0000514B0000}"/>
    <cellStyle name="Millares 42 16 2" xfId="25158" xr:uid="{00000000-0005-0000-0000-0000524B0000}"/>
    <cellStyle name="Millares 42 17" xfId="25159" xr:uid="{00000000-0005-0000-0000-0000534B0000}"/>
    <cellStyle name="Millares 42 17 2" xfId="25160" xr:uid="{00000000-0005-0000-0000-0000544B0000}"/>
    <cellStyle name="Millares 42 18" xfId="25161" xr:uid="{00000000-0005-0000-0000-0000554B0000}"/>
    <cellStyle name="Millares 42 18 2" xfId="25162" xr:uid="{00000000-0005-0000-0000-0000564B0000}"/>
    <cellStyle name="Millares 42 19" xfId="25163" xr:uid="{00000000-0005-0000-0000-0000574B0000}"/>
    <cellStyle name="Millares 42 19 2" xfId="25164" xr:uid="{00000000-0005-0000-0000-0000584B0000}"/>
    <cellStyle name="Millares 42 2" xfId="25165" xr:uid="{00000000-0005-0000-0000-0000594B0000}"/>
    <cellStyle name="Millares 42 2 2" xfId="25166" xr:uid="{00000000-0005-0000-0000-00005A4B0000}"/>
    <cellStyle name="Millares 42 20" xfId="25167" xr:uid="{00000000-0005-0000-0000-00005B4B0000}"/>
    <cellStyle name="Millares 42 20 2" xfId="25168" xr:uid="{00000000-0005-0000-0000-00005C4B0000}"/>
    <cellStyle name="Millares 42 21" xfId="25169" xr:uid="{00000000-0005-0000-0000-00005D4B0000}"/>
    <cellStyle name="Millares 42 21 2" xfId="25170" xr:uid="{00000000-0005-0000-0000-00005E4B0000}"/>
    <cellStyle name="Millares 42 22" xfId="25171" xr:uid="{00000000-0005-0000-0000-00005F4B0000}"/>
    <cellStyle name="Millares 42 22 2" xfId="25172" xr:uid="{00000000-0005-0000-0000-0000604B0000}"/>
    <cellStyle name="Millares 42 23" xfId="25173" xr:uid="{00000000-0005-0000-0000-0000614B0000}"/>
    <cellStyle name="Millares 42 23 2" xfId="25174" xr:uid="{00000000-0005-0000-0000-0000624B0000}"/>
    <cellStyle name="Millares 42 24" xfId="25175" xr:uid="{00000000-0005-0000-0000-0000634B0000}"/>
    <cellStyle name="Millares 42 24 2" xfId="25176" xr:uid="{00000000-0005-0000-0000-0000644B0000}"/>
    <cellStyle name="Millares 42 25" xfId="25177" xr:uid="{00000000-0005-0000-0000-0000654B0000}"/>
    <cellStyle name="Millares 42 25 2" xfId="25178" xr:uid="{00000000-0005-0000-0000-0000664B0000}"/>
    <cellStyle name="Millares 42 26" xfId="25179" xr:uid="{00000000-0005-0000-0000-0000674B0000}"/>
    <cellStyle name="Millares 42 26 2" xfId="25180" xr:uid="{00000000-0005-0000-0000-0000684B0000}"/>
    <cellStyle name="Millares 42 27" xfId="25181" xr:uid="{00000000-0005-0000-0000-0000694B0000}"/>
    <cellStyle name="Millares 42 27 2" xfId="25182" xr:uid="{00000000-0005-0000-0000-00006A4B0000}"/>
    <cellStyle name="Millares 42 28" xfId="25183" xr:uid="{00000000-0005-0000-0000-00006B4B0000}"/>
    <cellStyle name="Millares 42 28 2" xfId="25184" xr:uid="{00000000-0005-0000-0000-00006C4B0000}"/>
    <cellStyle name="Millares 42 29" xfId="25185" xr:uid="{00000000-0005-0000-0000-00006D4B0000}"/>
    <cellStyle name="Millares 42 29 2" xfId="25186" xr:uid="{00000000-0005-0000-0000-00006E4B0000}"/>
    <cellStyle name="Millares 42 3" xfId="25187" xr:uid="{00000000-0005-0000-0000-00006F4B0000}"/>
    <cellStyle name="Millares 42 3 2" xfId="25188" xr:uid="{00000000-0005-0000-0000-0000704B0000}"/>
    <cellStyle name="Millares 42 30" xfId="25189" xr:uid="{00000000-0005-0000-0000-0000714B0000}"/>
    <cellStyle name="Millares 42 30 2" xfId="25190" xr:uid="{00000000-0005-0000-0000-0000724B0000}"/>
    <cellStyle name="Millares 42 31" xfId="25191" xr:uid="{00000000-0005-0000-0000-0000734B0000}"/>
    <cellStyle name="Millares 42 31 2" xfId="25192" xr:uid="{00000000-0005-0000-0000-0000744B0000}"/>
    <cellStyle name="Millares 42 32" xfId="25193" xr:uid="{00000000-0005-0000-0000-0000754B0000}"/>
    <cellStyle name="Millares 42 32 2" xfId="25194" xr:uid="{00000000-0005-0000-0000-0000764B0000}"/>
    <cellStyle name="Millares 42 33" xfId="25195" xr:uid="{00000000-0005-0000-0000-0000774B0000}"/>
    <cellStyle name="Millares 42 33 2" xfId="25196" xr:uid="{00000000-0005-0000-0000-0000784B0000}"/>
    <cellStyle name="Millares 42 34" xfId="25197" xr:uid="{00000000-0005-0000-0000-0000794B0000}"/>
    <cellStyle name="Millares 42 34 2" xfId="25198" xr:uid="{00000000-0005-0000-0000-00007A4B0000}"/>
    <cellStyle name="Millares 42 35" xfId="25199" xr:uid="{00000000-0005-0000-0000-00007B4B0000}"/>
    <cellStyle name="Millares 42 35 2" xfId="25200" xr:uid="{00000000-0005-0000-0000-00007C4B0000}"/>
    <cellStyle name="Millares 42 36" xfId="25201" xr:uid="{00000000-0005-0000-0000-00007D4B0000}"/>
    <cellStyle name="Millares 42 36 2" xfId="25202" xr:uid="{00000000-0005-0000-0000-00007E4B0000}"/>
    <cellStyle name="Millares 42 37" xfId="25203" xr:uid="{00000000-0005-0000-0000-00007F4B0000}"/>
    <cellStyle name="Millares 42 37 2" xfId="25204" xr:uid="{00000000-0005-0000-0000-0000804B0000}"/>
    <cellStyle name="Millares 42 38" xfId="25205" xr:uid="{00000000-0005-0000-0000-0000814B0000}"/>
    <cellStyle name="Millares 42 38 2" xfId="25206" xr:uid="{00000000-0005-0000-0000-0000824B0000}"/>
    <cellStyle name="Millares 42 39" xfId="25207" xr:uid="{00000000-0005-0000-0000-0000834B0000}"/>
    <cellStyle name="Millares 42 39 2" xfId="25208" xr:uid="{00000000-0005-0000-0000-0000844B0000}"/>
    <cellStyle name="Millares 42 4" xfId="25209" xr:uid="{00000000-0005-0000-0000-0000854B0000}"/>
    <cellStyle name="Millares 42 4 2" xfId="25210" xr:uid="{00000000-0005-0000-0000-0000864B0000}"/>
    <cellStyle name="Millares 42 40" xfId="25211" xr:uid="{00000000-0005-0000-0000-0000874B0000}"/>
    <cellStyle name="Millares 42 40 2" xfId="25212" xr:uid="{00000000-0005-0000-0000-0000884B0000}"/>
    <cellStyle name="Millares 42 41" xfId="25213" xr:uid="{00000000-0005-0000-0000-0000894B0000}"/>
    <cellStyle name="Millares 42 41 2" xfId="25214" xr:uid="{00000000-0005-0000-0000-00008A4B0000}"/>
    <cellStyle name="Millares 42 42" xfId="25215" xr:uid="{00000000-0005-0000-0000-00008B4B0000}"/>
    <cellStyle name="Millares 42 42 2" xfId="25216" xr:uid="{00000000-0005-0000-0000-00008C4B0000}"/>
    <cellStyle name="Millares 42 43" xfId="25217" xr:uid="{00000000-0005-0000-0000-00008D4B0000}"/>
    <cellStyle name="Millares 42 43 2" xfId="25218" xr:uid="{00000000-0005-0000-0000-00008E4B0000}"/>
    <cellStyle name="Millares 42 44" xfId="25219" xr:uid="{00000000-0005-0000-0000-00008F4B0000}"/>
    <cellStyle name="Millares 42 44 2" xfId="25220" xr:uid="{00000000-0005-0000-0000-0000904B0000}"/>
    <cellStyle name="Millares 42 45" xfId="25221" xr:uid="{00000000-0005-0000-0000-0000914B0000}"/>
    <cellStyle name="Millares 42 45 2" xfId="25222" xr:uid="{00000000-0005-0000-0000-0000924B0000}"/>
    <cellStyle name="Millares 42 46" xfId="25223" xr:uid="{00000000-0005-0000-0000-0000934B0000}"/>
    <cellStyle name="Millares 42 46 2" xfId="25224" xr:uid="{00000000-0005-0000-0000-0000944B0000}"/>
    <cellStyle name="Millares 42 47" xfId="25225" xr:uid="{00000000-0005-0000-0000-0000954B0000}"/>
    <cellStyle name="Millares 42 47 2" xfId="25226" xr:uid="{00000000-0005-0000-0000-0000964B0000}"/>
    <cellStyle name="Millares 42 48" xfId="25227" xr:uid="{00000000-0005-0000-0000-0000974B0000}"/>
    <cellStyle name="Millares 42 48 2" xfId="25228" xr:uid="{00000000-0005-0000-0000-0000984B0000}"/>
    <cellStyle name="Millares 42 49" xfId="25229" xr:uid="{00000000-0005-0000-0000-0000994B0000}"/>
    <cellStyle name="Millares 42 49 2" xfId="25230" xr:uid="{00000000-0005-0000-0000-00009A4B0000}"/>
    <cellStyle name="Millares 42 5" xfId="25231" xr:uid="{00000000-0005-0000-0000-00009B4B0000}"/>
    <cellStyle name="Millares 42 5 2" xfId="25232" xr:uid="{00000000-0005-0000-0000-00009C4B0000}"/>
    <cellStyle name="Millares 42 50" xfId="25233" xr:uid="{00000000-0005-0000-0000-00009D4B0000}"/>
    <cellStyle name="Millares 42 50 2" xfId="25234" xr:uid="{00000000-0005-0000-0000-00009E4B0000}"/>
    <cellStyle name="Millares 42 51" xfId="25235" xr:uid="{00000000-0005-0000-0000-00009F4B0000}"/>
    <cellStyle name="Millares 42 51 2" xfId="25236" xr:uid="{00000000-0005-0000-0000-0000A04B0000}"/>
    <cellStyle name="Millares 42 52" xfId="25237" xr:uid="{00000000-0005-0000-0000-0000A14B0000}"/>
    <cellStyle name="Millares 42 52 2" xfId="25238" xr:uid="{00000000-0005-0000-0000-0000A24B0000}"/>
    <cellStyle name="Millares 42 53" xfId="25239" xr:uid="{00000000-0005-0000-0000-0000A34B0000}"/>
    <cellStyle name="Millares 42 53 2" xfId="25240" xr:uid="{00000000-0005-0000-0000-0000A44B0000}"/>
    <cellStyle name="Millares 42 54" xfId="25241" xr:uid="{00000000-0005-0000-0000-0000A54B0000}"/>
    <cellStyle name="Millares 42 54 2" xfId="25242" xr:uid="{00000000-0005-0000-0000-0000A64B0000}"/>
    <cellStyle name="Millares 42 55" xfId="25243" xr:uid="{00000000-0005-0000-0000-0000A74B0000}"/>
    <cellStyle name="Millares 42 55 2" xfId="25244" xr:uid="{00000000-0005-0000-0000-0000A84B0000}"/>
    <cellStyle name="Millares 42 56" xfId="25245" xr:uid="{00000000-0005-0000-0000-0000A94B0000}"/>
    <cellStyle name="Millares 42 56 2" xfId="25246" xr:uid="{00000000-0005-0000-0000-0000AA4B0000}"/>
    <cellStyle name="Millares 42 57" xfId="25247" xr:uid="{00000000-0005-0000-0000-0000AB4B0000}"/>
    <cellStyle name="Millares 42 57 2" xfId="25248" xr:uid="{00000000-0005-0000-0000-0000AC4B0000}"/>
    <cellStyle name="Millares 42 58" xfId="25249" xr:uid="{00000000-0005-0000-0000-0000AD4B0000}"/>
    <cellStyle name="Millares 42 58 2" xfId="25250" xr:uid="{00000000-0005-0000-0000-0000AE4B0000}"/>
    <cellStyle name="Millares 42 59" xfId="25251" xr:uid="{00000000-0005-0000-0000-0000AF4B0000}"/>
    <cellStyle name="Millares 42 59 2" xfId="25252" xr:uid="{00000000-0005-0000-0000-0000B04B0000}"/>
    <cellStyle name="Millares 42 6" xfId="25253" xr:uid="{00000000-0005-0000-0000-0000B14B0000}"/>
    <cellStyle name="Millares 42 6 2" xfId="25254" xr:uid="{00000000-0005-0000-0000-0000B24B0000}"/>
    <cellStyle name="Millares 42 60" xfId="25255" xr:uid="{00000000-0005-0000-0000-0000B34B0000}"/>
    <cellStyle name="Millares 42 60 2" xfId="25256" xr:uid="{00000000-0005-0000-0000-0000B44B0000}"/>
    <cellStyle name="Millares 42 61" xfId="25257" xr:uid="{00000000-0005-0000-0000-0000B54B0000}"/>
    <cellStyle name="Millares 42 61 2" xfId="25258" xr:uid="{00000000-0005-0000-0000-0000B64B0000}"/>
    <cellStyle name="Millares 42 62" xfId="25259" xr:uid="{00000000-0005-0000-0000-0000B74B0000}"/>
    <cellStyle name="Millares 42 62 2" xfId="25260" xr:uid="{00000000-0005-0000-0000-0000B84B0000}"/>
    <cellStyle name="Millares 42 63" xfId="25261" xr:uid="{00000000-0005-0000-0000-0000B94B0000}"/>
    <cellStyle name="Millares 42 63 2" xfId="25262" xr:uid="{00000000-0005-0000-0000-0000BA4B0000}"/>
    <cellStyle name="Millares 42 64" xfId="25263" xr:uid="{00000000-0005-0000-0000-0000BB4B0000}"/>
    <cellStyle name="Millares 42 64 2" xfId="25264" xr:uid="{00000000-0005-0000-0000-0000BC4B0000}"/>
    <cellStyle name="Millares 42 65" xfId="25265" xr:uid="{00000000-0005-0000-0000-0000BD4B0000}"/>
    <cellStyle name="Millares 42 65 2" xfId="25266" xr:uid="{00000000-0005-0000-0000-0000BE4B0000}"/>
    <cellStyle name="Millares 42 66" xfId="25267" xr:uid="{00000000-0005-0000-0000-0000BF4B0000}"/>
    <cellStyle name="Millares 42 66 2" xfId="25268" xr:uid="{00000000-0005-0000-0000-0000C04B0000}"/>
    <cellStyle name="Millares 42 67" xfId="25269" xr:uid="{00000000-0005-0000-0000-0000C14B0000}"/>
    <cellStyle name="Millares 42 67 2" xfId="25270" xr:uid="{00000000-0005-0000-0000-0000C24B0000}"/>
    <cellStyle name="Millares 42 68" xfId="25271" xr:uid="{00000000-0005-0000-0000-0000C34B0000}"/>
    <cellStyle name="Millares 42 68 2" xfId="25272" xr:uid="{00000000-0005-0000-0000-0000C44B0000}"/>
    <cellStyle name="Millares 42 69" xfId="25273" xr:uid="{00000000-0005-0000-0000-0000C54B0000}"/>
    <cellStyle name="Millares 42 69 2" xfId="25274" xr:uid="{00000000-0005-0000-0000-0000C64B0000}"/>
    <cellStyle name="Millares 42 7" xfId="25275" xr:uid="{00000000-0005-0000-0000-0000C74B0000}"/>
    <cellStyle name="Millares 42 7 2" xfId="25276" xr:uid="{00000000-0005-0000-0000-0000C84B0000}"/>
    <cellStyle name="Millares 42 70" xfId="25277" xr:uid="{00000000-0005-0000-0000-0000C94B0000}"/>
    <cellStyle name="Millares 42 70 2" xfId="25278" xr:uid="{00000000-0005-0000-0000-0000CA4B0000}"/>
    <cellStyle name="Millares 42 71" xfId="25279" xr:uid="{00000000-0005-0000-0000-0000CB4B0000}"/>
    <cellStyle name="Millares 42 71 2" xfId="25280" xr:uid="{00000000-0005-0000-0000-0000CC4B0000}"/>
    <cellStyle name="Millares 42 72" xfId="25281" xr:uid="{00000000-0005-0000-0000-0000CD4B0000}"/>
    <cellStyle name="Millares 42 72 2" xfId="25282" xr:uid="{00000000-0005-0000-0000-0000CE4B0000}"/>
    <cellStyle name="Millares 42 73" xfId="25283" xr:uid="{00000000-0005-0000-0000-0000CF4B0000}"/>
    <cellStyle name="Millares 42 73 2" xfId="25284" xr:uid="{00000000-0005-0000-0000-0000D04B0000}"/>
    <cellStyle name="Millares 42 74" xfId="25285" xr:uid="{00000000-0005-0000-0000-0000D14B0000}"/>
    <cellStyle name="Millares 42 74 2" xfId="25286" xr:uid="{00000000-0005-0000-0000-0000D24B0000}"/>
    <cellStyle name="Millares 42 75" xfId="25287" xr:uid="{00000000-0005-0000-0000-0000D34B0000}"/>
    <cellStyle name="Millares 42 75 2" xfId="25288" xr:uid="{00000000-0005-0000-0000-0000D44B0000}"/>
    <cellStyle name="Millares 42 76" xfId="25289" xr:uid="{00000000-0005-0000-0000-0000D54B0000}"/>
    <cellStyle name="Millares 42 76 2" xfId="25290" xr:uid="{00000000-0005-0000-0000-0000D64B0000}"/>
    <cellStyle name="Millares 42 77" xfId="25291" xr:uid="{00000000-0005-0000-0000-0000D74B0000}"/>
    <cellStyle name="Millares 42 77 2" xfId="25292" xr:uid="{00000000-0005-0000-0000-0000D84B0000}"/>
    <cellStyle name="Millares 42 78" xfId="25293" xr:uid="{00000000-0005-0000-0000-0000D94B0000}"/>
    <cellStyle name="Millares 42 78 2" xfId="25294" xr:uid="{00000000-0005-0000-0000-0000DA4B0000}"/>
    <cellStyle name="Millares 42 79" xfId="25295" xr:uid="{00000000-0005-0000-0000-0000DB4B0000}"/>
    <cellStyle name="Millares 42 79 2" xfId="25296" xr:uid="{00000000-0005-0000-0000-0000DC4B0000}"/>
    <cellStyle name="Millares 42 8" xfId="25297" xr:uid="{00000000-0005-0000-0000-0000DD4B0000}"/>
    <cellStyle name="Millares 42 8 2" xfId="25298" xr:uid="{00000000-0005-0000-0000-0000DE4B0000}"/>
    <cellStyle name="Millares 42 80" xfId="25299" xr:uid="{00000000-0005-0000-0000-0000DF4B0000}"/>
    <cellStyle name="Millares 42 80 2" xfId="25300" xr:uid="{00000000-0005-0000-0000-0000E04B0000}"/>
    <cellStyle name="Millares 42 81" xfId="25301" xr:uid="{00000000-0005-0000-0000-0000E14B0000}"/>
    <cellStyle name="Millares 42 81 2" xfId="25302" xr:uid="{00000000-0005-0000-0000-0000E24B0000}"/>
    <cellStyle name="Millares 42 82" xfId="25303" xr:uid="{00000000-0005-0000-0000-0000E34B0000}"/>
    <cellStyle name="Millares 42 82 2" xfId="25304" xr:uid="{00000000-0005-0000-0000-0000E44B0000}"/>
    <cellStyle name="Millares 42 83" xfId="25305" xr:uid="{00000000-0005-0000-0000-0000E54B0000}"/>
    <cellStyle name="Millares 42 83 2" xfId="25306" xr:uid="{00000000-0005-0000-0000-0000E64B0000}"/>
    <cellStyle name="Millares 42 84" xfId="25307" xr:uid="{00000000-0005-0000-0000-0000E74B0000}"/>
    <cellStyle name="Millares 42 84 2" xfId="25308" xr:uid="{00000000-0005-0000-0000-0000E84B0000}"/>
    <cellStyle name="Millares 42 85" xfId="25309" xr:uid="{00000000-0005-0000-0000-0000E94B0000}"/>
    <cellStyle name="Millares 42 85 2" xfId="25310" xr:uid="{00000000-0005-0000-0000-0000EA4B0000}"/>
    <cellStyle name="Millares 42 86" xfId="25311" xr:uid="{00000000-0005-0000-0000-0000EB4B0000}"/>
    <cellStyle name="Millares 42 86 2" xfId="25312" xr:uid="{00000000-0005-0000-0000-0000EC4B0000}"/>
    <cellStyle name="Millares 42 87" xfId="25313" xr:uid="{00000000-0005-0000-0000-0000ED4B0000}"/>
    <cellStyle name="Millares 42 87 2" xfId="25314" xr:uid="{00000000-0005-0000-0000-0000EE4B0000}"/>
    <cellStyle name="Millares 42 88" xfId="25315" xr:uid="{00000000-0005-0000-0000-0000EF4B0000}"/>
    <cellStyle name="Millares 42 88 2" xfId="25316" xr:uid="{00000000-0005-0000-0000-0000F04B0000}"/>
    <cellStyle name="Millares 42 89" xfId="25317" xr:uid="{00000000-0005-0000-0000-0000F14B0000}"/>
    <cellStyle name="Millares 42 89 2" xfId="25318" xr:uid="{00000000-0005-0000-0000-0000F24B0000}"/>
    <cellStyle name="Millares 42 9" xfId="25319" xr:uid="{00000000-0005-0000-0000-0000F34B0000}"/>
    <cellStyle name="Millares 42 9 2" xfId="25320" xr:uid="{00000000-0005-0000-0000-0000F44B0000}"/>
    <cellStyle name="Millares 42 90" xfId="25321" xr:uid="{00000000-0005-0000-0000-0000F54B0000}"/>
    <cellStyle name="Millares 42 90 2" xfId="25322" xr:uid="{00000000-0005-0000-0000-0000F64B0000}"/>
    <cellStyle name="Millares 42 91" xfId="25323" xr:uid="{00000000-0005-0000-0000-0000F74B0000}"/>
    <cellStyle name="Millares 42 91 2" xfId="25324" xr:uid="{00000000-0005-0000-0000-0000F84B0000}"/>
    <cellStyle name="Millares 42 92" xfId="25325" xr:uid="{00000000-0005-0000-0000-0000F94B0000}"/>
    <cellStyle name="Millares 42 92 2" xfId="25326" xr:uid="{00000000-0005-0000-0000-0000FA4B0000}"/>
    <cellStyle name="Millares 42 93" xfId="25327" xr:uid="{00000000-0005-0000-0000-0000FB4B0000}"/>
    <cellStyle name="Millares 42 93 2" xfId="25328" xr:uid="{00000000-0005-0000-0000-0000FC4B0000}"/>
    <cellStyle name="Millares 42 94" xfId="25329" xr:uid="{00000000-0005-0000-0000-0000FD4B0000}"/>
    <cellStyle name="Millares 42 94 2" xfId="25330" xr:uid="{00000000-0005-0000-0000-0000FE4B0000}"/>
    <cellStyle name="Millares 42 95" xfId="25331" xr:uid="{00000000-0005-0000-0000-0000FF4B0000}"/>
    <cellStyle name="Millares 42 95 2" xfId="25332" xr:uid="{00000000-0005-0000-0000-0000004C0000}"/>
    <cellStyle name="Millares 42 96" xfId="25333" xr:uid="{00000000-0005-0000-0000-0000014C0000}"/>
    <cellStyle name="Millares 42 96 2" xfId="25334" xr:uid="{00000000-0005-0000-0000-0000024C0000}"/>
    <cellStyle name="Millares 42 97" xfId="25335" xr:uid="{00000000-0005-0000-0000-0000034C0000}"/>
    <cellStyle name="Millares 42 97 2" xfId="25336" xr:uid="{00000000-0005-0000-0000-0000044C0000}"/>
    <cellStyle name="Millares 42 98" xfId="25337" xr:uid="{00000000-0005-0000-0000-0000054C0000}"/>
    <cellStyle name="Millares 42 98 2" xfId="25338" xr:uid="{00000000-0005-0000-0000-0000064C0000}"/>
    <cellStyle name="Millares 42 99" xfId="25339" xr:uid="{00000000-0005-0000-0000-0000074C0000}"/>
    <cellStyle name="Millares 42 99 2" xfId="25340" xr:uid="{00000000-0005-0000-0000-0000084C0000}"/>
    <cellStyle name="Millares 43 10" xfId="25341" xr:uid="{00000000-0005-0000-0000-0000094C0000}"/>
    <cellStyle name="Millares 43 10 2" xfId="25342" xr:uid="{00000000-0005-0000-0000-00000A4C0000}"/>
    <cellStyle name="Millares 43 100" xfId="25343" xr:uid="{00000000-0005-0000-0000-00000B4C0000}"/>
    <cellStyle name="Millares 43 100 2" xfId="25344" xr:uid="{00000000-0005-0000-0000-00000C4C0000}"/>
    <cellStyle name="Millares 43 101" xfId="25345" xr:uid="{00000000-0005-0000-0000-00000D4C0000}"/>
    <cellStyle name="Millares 43 101 2" xfId="25346" xr:uid="{00000000-0005-0000-0000-00000E4C0000}"/>
    <cellStyle name="Millares 43 102" xfId="25347" xr:uid="{00000000-0005-0000-0000-00000F4C0000}"/>
    <cellStyle name="Millares 43 102 2" xfId="25348" xr:uid="{00000000-0005-0000-0000-0000104C0000}"/>
    <cellStyle name="Millares 43 103" xfId="25349" xr:uid="{00000000-0005-0000-0000-0000114C0000}"/>
    <cellStyle name="Millares 43 103 2" xfId="25350" xr:uid="{00000000-0005-0000-0000-0000124C0000}"/>
    <cellStyle name="Millares 43 104" xfId="25351" xr:uid="{00000000-0005-0000-0000-0000134C0000}"/>
    <cellStyle name="Millares 43 104 2" xfId="25352" xr:uid="{00000000-0005-0000-0000-0000144C0000}"/>
    <cellStyle name="Millares 43 105" xfId="25353" xr:uid="{00000000-0005-0000-0000-0000154C0000}"/>
    <cellStyle name="Millares 43 105 2" xfId="25354" xr:uid="{00000000-0005-0000-0000-0000164C0000}"/>
    <cellStyle name="Millares 43 106" xfId="25355" xr:uid="{00000000-0005-0000-0000-0000174C0000}"/>
    <cellStyle name="Millares 43 106 2" xfId="25356" xr:uid="{00000000-0005-0000-0000-0000184C0000}"/>
    <cellStyle name="Millares 43 107" xfId="25357" xr:uid="{00000000-0005-0000-0000-0000194C0000}"/>
    <cellStyle name="Millares 43 107 2" xfId="25358" xr:uid="{00000000-0005-0000-0000-00001A4C0000}"/>
    <cellStyle name="Millares 43 108" xfId="25359" xr:uid="{00000000-0005-0000-0000-00001B4C0000}"/>
    <cellStyle name="Millares 43 108 2" xfId="25360" xr:uid="{00000000-0005-0000-0000-00001C4C0000}"/>
    <cellStyle name="Millares 43 109" xfId="25361" xr:uid="{00000000-0005-0000-0000-00001D4C0000}"/>
    <cellStyle name="Millares 43 109 2" xfId="25362" xr:uid="{00000000-0005-0000-0000-00001E4C0000}"/>
    <cellStyle name="Millares 43 11" xfId="25363" xr:uid="{00000000-0005-0000-0000-00001F4C0000}"/>
    <cellStyle name="Millares 43 11 2" xfId="25364" xr:uid="{00000000-0005-0000-0000-0000204C0000}"/>
    <cellStyle name="Millares 43 12" xfId="25365" xr:uid="{00000000-0005-0000-0000-0000214C0000}"/>
    <cellStyle name="Millares 43 12 2" xfId="25366" xr:uid="{00000000-0005-0000-0000-0000224C0000}"/>
    <cellStyle name="Millares 43 13" xfId="25367" xr:uid="{00000000-0005-0000-0000-0000234C0000}"/>
    <cellStyle name="Millares 43 13 2" xfId="25368" xr:uid="{00000000-0005-0000-0000-0000244C0000}"/>
    <cellStyle name="Millares 43 14" xfId="25369" xr:uid="{00000000-0005-0000-0000-0000254C0000}"/>
    <cellStyle name="Millares 43 14 2" xfId="25370" xr:uid="{00000000-0005-0000-0000-0000264C0000}"/>
    <cellStyle name="Millares 43 15" xfId="25371" xr:uid="{00000000-0005-0000-0000-0000274C0000}"/>
    <cellStyle name="Millares 43 15 2" xfId="25372" xr:uid="{00000000-0005-0000-0000-0000284C0000}"/>
    <cellStyle name="Millares 43 16" xfId="25373" xr:uid="{00000000-0005-0000-0000-0000294C0000}"/>
    <cellStyle name="Millares 43 16 2" xfId="25374" xr:uid="{00000000-0005-0000-0000-00002A4C0000}"/>
    <cellStyle name="Millares 43 17" xfId="25375" xr:uid="{00000000-0005-0000-0000-00002B4C0000}"/>
    <cellStyle name="Millares 43 17 2" xfId="25376" xr:uid="{00000000-0005-0000-0000-00002C4C0000}"/>
    <cellStyle name="Millares 43 18" xfId="25377" xr:uid="{00000000-0005-0000-0000-00002D4C0000}"/>
    <cellStyle name="Millares 43 18 2" xfId="25378" xr:uid="{00000000-0005-0000-0000-00002E4C0000}"/>
    <cellStyle name="Millares 43 19" xfId="25379" xr:uid="{00000000-0005-0000-0000-00002F4C0000}"/>
    <cellStyle name="Millares 43 19 2" xfId="25380" xr:uid="{00000000-0005-0000-0000-0000304C0000}"/>
    <cellStyle name="Millares 43 2" xfId="25381" xr:uid="{00000000-0005-0000-0000-0000314C0000}"/>
    <cellStyle name="Millares 43 2 2" xfId="25382" xr:uid="{00000000-0005-0000-0000-0000324C0000}"/>
    <cellStyle name="Millares 43 20" xfId="25383" xr:uid="{00000000-0005-0000-0000-0000334C0000}"/>
    <cellStyle name="Millares 43 20 2" xfId="25384" xr:uid="{00000000-0005-0000-0000-0000344C0000}"/>
    <cellStyle name="Millares 43 21" xfId="25385" xr:uid="{00000000-0005-0000-0000-0000354C0000}"/>
    <cellStyle name="Millares 43 21 2" xfId="25386" xr:uid="{00000000-0005-0000-0000-0000364C0000}"/>
    <cellStyle name="Millares 43 22" xfId="25387" xr:uid="{00000000-0005-0000-0000-0000374C0000}"/>
    <cellStyle name="Millares 43 22 2" xfId="25388" xr:uid="{00000000-0005-0000-0000-0000384C0000}"/>
    <cellStyle name="Millares 43 23" xfId="25389" xr:uid="{00000000-0005-0000-0000-0000394C0000}"/>
    <cellStyle name="Millares 43 23 2" xfId="25390" xr:uid="{00000000-0005-0000-0000-00003A4C0000}"/>
    <cellStyle name="Millares 43 24" xfId="25391" xr:uid="{00000000-0005-0000-0000-00003B4C0000}"/>
    <cellStyle name="Millares 43 24 2" xfId="25392" xr:uid="{00000000-0005-0000-0000-00003C4C0000}"/>
    <cellStyle name="Millares 43 25" xfId="25393" xr:uid="{00000000-0005-0000-0000-00003D4C0000}"/>
    <cellStyle name="Millares 43 25 2" xfId="25394" xr:uid="{00000000-0005-0000-0000-00003E4C0000}"/>
    <cellStyle name="Millares 43 26" xfId="25395" xr:uid="{00000000-0005-0000-0000-00003F4C0000}"/>
    <cellStyle name="Millares 43 26 2" xfId="25396" xr:uid="{00000000-0005-0000-0000-0000404C0000}"/>
    <cellStyle name="Millares 43 27" xfId="25397" xr:uid="{00000000-0005-0000-0000-0000414C0000}"/>
    <cellStyle name="Millares 43 27 2" xfId="25398" xr:uid="{00000000-0005-0000-0000-0000424C0000}"/>
    <cellStyle name="Millares 43 28" xfId="25399" xr:uid="{00000000-0005-0000-0000-0000434C0000}"/>
    <cellStyle name="Millares 43 28 2" xfId="25400" xr:uid="{00000000-0005-0000-0000-0000444C0000}"/>
    <cellStyle name="Millares 43 29" xfId="25401" xr:uid="{00000000-0005-0000-0000-0000454C0000}"/>
    <cellStyle name="Millares 43 29 2" xfId="25402" xr:uid="{00000000-0005-0000-0000-0000464C0000}"/>
    <cellStyle name="Millares 43 3" xfId="25403" xr:uid="{00000000-0005-0000-0000-0000474C0000}"/>
    <cellStyle name="Millares 43 3 2" xfId="25404" xr:uid="{00000000-0005-0000-0000-0000484C0000}"/>
    <cellStyle name="Millares 43 30" xfId="25405" xr:uid="{00000000-0005-0000-0000-0000494C0000}"/>
    <cellStyle name="Millares 43 30 2" xfId="25406" xr:uid="{00000000-0005-0000-0000-00004A4C0000}"/>
    <cellStyle name="Millares 43 31" xfId="25407" xr:uid="{00000000-0005-0000-0000-00004B4C0000}"/>
    <cellStyle name="Millares 43 31 2" xfId="25408" xr:uid="{00000000-0005-0000-0000-00004C4C0000}"/>
    <cellStyle name="Millares 43 32" xfId="25409" xr:uid="{00000000-0005-0000-0000-00004D4C0000}"/>
    <cellStyle name="Millares 43 32 2" xfId="25410" xr:uid="{00000000-0005-0000-0000-00004E4C0000}"/>
    <cellStyle name="Millares 43 33" xfId="25411" xr:uid="{00000000-0005-0000-0000-00004F4C0000}"/>
    <cellStyle name="Millares 43 33 2" xfId="25412" xr:uid="{00000000-0005-0000-0000-0000504C0000}"/>
    <cellStyle name="Millares 43 34" xfId="25413" xr:uid="{00000000-0005-0000-0000-0000514C0000}"/>
    <cellStyle name="Millares 43 34 2" xfId="25414" xr:uid="{00000000-0005-0000-0000-0000524C0000}"/>
    <cellStyle name="Millares 43 35" xfId="25415" xr:uid="{00000000-0005-0000-0000-0000534C0000}"/>
    <cellStyle name="Millares 43 35 2" xfId="25416" xr:uid="{00000000-0005-0000-0000-0000544C0000}"/>
    <cellStyle name="Millares 43 36" xfId="25417" xr:uid="{00000000-0005-0000-0000-0000554C0000}"/>
    <cellStyle name="Millares 43 36 2" xfId="25418" xr:uid="{00000000-0005-0000-0000-0000564C0000}"/>
    <cellStyle name="Millares 43 37" xfId="25419" xr:uid="{00000000-0005-0000-0000-0000574C0000}"/>
    <cellStyle name="Millares 43 37 2" xfId="25420" xr:uid="{00000000-0005-0000-0000-0000584C0000}"/>
    <cellStyle name="Millares 43 38" xfId="25421" xr:uid="{00000000-0005-0000-0000-0000594C0000}"/>
    <cellStyle name="Millares 43 38 2" xfId="25422" xr:uid="{00000000-0005-0000-0000-00005A4C0000}"/>
    <cellStyle name="Millares 43 39" xfId="25423" xr:uid="{00000000-0005-0000-0000-00005B4C0000}"/>
    <cellStyle name="Millares 43 39 2" xfId="25424" xr:uid="{00000000-0005-0000-0000-00005C4C0000}"/>
    <cellStyle name="Millares 43 4" xfId="25425" xr:uid="{00000000-0005-0000-0000-00005D4C0000}"/>
    <cellStyle name="Millares 43 4 2" xfId="25426" xr:uid="{00000000-0005-0000-0000-00005E4C0000}"/>
    <cellStyle name="Millares 43 40" xfId="25427" xr:uid="{00000000-0005-0000-0000-00005F4C0000}"/>
    <cellStyle name="Millares 43 40 2" xfId="25428" xr:uid="{00000000-0005-0000-0000-0000604C0000}"/>
    <cellStyle name="Millares 43 41" xfId="25429" xr:uid="{00000000-0005-0000-0000-0000614C0000}"/>
    <cellStyle name="Millares 43 41 2" xfId="25430" xr:uid="{00000000-0005-0000-0000-0000624C0000}"/>
    <cellStyle name="Millares 43 42" xfId="25431" xr:uid="{00000000-0005-0000-0000-0000634C0000}"/>
    <cellStyle name="Millares 43 42 2" xfId="25432" xr:uid="{00000000-0005-0000-0000-0000644C0000}"/>
    <cellStyle name="Millares 43 43" xfId="25433" xr:uid="{00000000-0005-0000-0000-0000654C0000}"/>
    <cellStyle name="Millares 43 43 2" xfId="25434" xr:uid="{00000000-0005-0000-0000-0000664C0000}"/>
    <cellStyle name="Millares 43 44" xfId="25435" xr:uid="{00000000-0005-0000-0000-0000674C0000}"/>
    <cellStyle name="Millares 43 44 2" xfId="25436" xr:uid="{00000000-0005-0000-0000-0000684C0000}"/>
    <cellStyle name="Millares 43 45" xfId="25437" xr:uid="{00000000-0005-0000-0000-0000694C0000}"/>
    <cellStyle name="Millares 43 45 2" xfId="25438" xr:uid="{00000000-0005-0000-0000-00006A4C0000}"/>
    <cellStyle name="Millares 43 46" xfId="25439" xr:uid="{00000000-0005-0000-0000-00006B4C0000}"/>
    <cellStyle name="Millares 43 46 2" xfId="25440" xr:uid="{00000000-0005-0000-0000-00006C4C0000}"/>
    <cellStyle name="Millares 43 47" xfId="25441" xr:uid="{00000000-0005-0000-0000-00006D4C0000}"/>
    <cellStyle name="Millares 43 47 2" xfId="25442" xr:uid="{00000000-0005-0000-0000-00006E4C0000}"/>
    <cellStyle name="Millares 43 48" xfId="25443" xr:uid="{00000000-0005-0000-0000-00006F4C0000}"/>
    <cellStyle name="Millares 43 48 2" xfId="25444" xr:uid="{00000000-0005-0000-0000-0000704C0000}"/>
    <cellStyle name="Millares 43 49" xfId="25445" xr:uid="{00000000-0005-0000-0000-0000714C0000}"/>
    <cellStyle name="Millares 43 49 2" xfId="25446" xr:uid="{00000000-0005-0000-0000-0000724C0000}"/>
    <cellStyle name="Millares 43 5" xfId="25447" xr:uid="{00000000-0005-0000-0000-0000734C0000}"/>
    <cellStyle name="Millares 43 5 2" xfId="25448" xr:uid="{00000000-0005-0000-0000-0000744C0000}"/>
    <cellStyle name="Millares 43 50" xfId="25449" xr:uid="{00000000-0005-0000-0000-0000754C0000}"/>
    <cellStyle name="Millares 43 50 2" xfId="25450" xr:uid="{00000000-0005-0000-0000-0000764C0000}"/>
    <cellStyle name="Millares 43 51" xfId="25451" xr:uid="{00000000-0005-0000-0000-0000774C0000}"/>
    <cellStyle name="Millares 43 51 2" xfId="25452" xr:uid="{00000000-0005-0000-0000-0000784C0000}"/>
    <cellStyle name="Millares 43 52" xfId="25453" xr:uid="{00000000-0005-0000-0000-0000794C0000}"/>
    <cellStyle name="Millares 43 52 2" xfId="25454" xr:uid="{00000000-0005-0000-0000-00007A4C0000}"/>
    <cellStyle name="Millares 43 53" xfId="25455" xr:uid="{00000000-0005-0000-0000-00007B4C0000}"/>
    <cellStyle name="Millares 43 53 2" xfId="25456" xr:uid="{00000000-0005-0000-0000-00007C4C0000}"/>
    <cellStyle name="Millares 43 54" xfId="25457" xr:uid="{00000000-0005-0000-0000-00007D4C0000}"/>
    <cellStyle name="Millares 43 54 2" xfId="25458" xr:uid="{00000000-0005-0000-0000-00007E4C0000}"/>
    <cellStyle name="Millares 43 55" xfId="25459" xr:uid="{00000000-0005-0000-0000-00007F4C0000}"/>
    <cellStyle name="Millares 43 55 2" xfId="25460" xr:uid="{00000000-0005-0000-0000-0000804C0000}"/>
    <cellStyle name="Millares 43 56" xfId="25461" xr:uid="{00000000-0005-0000-0000-0000814C0000}"/>
    <cellStyle name="Millares 43 56 2" xfId="25462" xr:uid="{00000000-0005-0000-0000-0000824C0000}"/>
    <cellStyle name="Millares 43 57" xfId="25463" xr:uid="{00000000-0005-0000-0000-0000834C0000}"/>
    <cellStyle name="Millares 43 57 2" xfId="25464" xr:uid="{00000000-0005-0000-0000-0000844C0000}"/>
    <cellStyle name="Millares 43 58" xfId="25465" xr:uid="{00000000-0005-0000-0000-0000854C0000}"/>
    <cellStyle name="Millares 43 58 2" xfId="25466" xr:uid="{00000000-0005-0000-0000-0000864C0000}"/>
    <cellStyle name="Millares 43 59" xfId="25467" xr:uid="{00000000-0005-0000-0000-0000874C0000}"/>
    <cellStyle name="Millares 43 59 2" xfId="25468" xr:uid="{00000000-0005-0000-0000-0000884C0000}"/>
    <cellStyle name="Millares 43 6" xfId="25469" xr:uid="{00000000-0005-0000-0000-0000894C0000}"/>
    <cellStyle name="Millares 43 6 2" xfId="25470" xr:uid="{00000000-0005-0000-0000-00008A4C0000}"/>
    <cellStyle name="Millares 43 60" xfId="25471" xr:uid="{00000000-0005-0000-0000-00008B4C0000}"/>
    <cellStyle name="Millares 43 60 2" xfId="25472" xr:uid="{00000000-0005-0000-0000-00008C4C0000}"/>
    <cellStyle name="Millares 43 61" xfId="25473" xr:uid="{00000000-0005-0000-0000-00008D4C0000}"/>
    <cellStyle name="Millares 43 61 2" xfId="25474" xr:uid="{00000000-0005-0000-0000-00008E4C0000}"/>
    <cellStyle name="Millares 43 62" xfId="25475" xr:uid="{00000000-0005-0000-0000-00008F4C0000}"/>
    <cellStyle name="Millares 43 62 2" xfId="25476" xr:uid="{00000000-0005-0000-0000-0000904C0000}"/>
    <cellStyle name="Millares 43 63" xfId="25477" xr:uid="{00000000-0005-0000-0000-0000914C0000}"/>
    <cellStyle name="Millares 43 63 2" xfId="25478" xr:uid="{00000000-0005-0000-0000-0000924C0000}"/>
    <cellStyle name="Millares 43 64" xfId="25479" xr:uid="{00000000-0005-0000-0000-0000934C0000}"/>
    <cellStyle name="Millares 43 64 2" xfId="25480" xr:uid="{00000000-0005-0000-0000-0000944C0000}"/>
    <cellStyle name="Millares 43 65" xfId="25481" xr:uid="{00000000-0005-0000-0000-0000954C0000}"/>
    <cellStyle name="Millares 43 65 2" xfId="25482" xr:uid="{00000000-0005-0000-0000-0000964C0000}"/>
    <cellStyle name="Millares 43 66" xfId="25483" xr:uid="{00000000-0005-0000-0000-0000974C0000}"/>
    <cellStyle name="Millares 43 66 2" xfId="25484" xr:uid="{00000000-0005-0000-0000-0000984C0000}"/>
    <cellStyle name="Millares 43 67" xfId="25485" xr:uid="{00000000-0005-0000-0000-0000994C0000}"/>
    <cellStyle name="Millares 43 67 2" xfId="25486" xr:uid="{00000000-0005-0000-0000-00009A4C0000}"/>
    <cellStyle name="Millares 43 68" xfId="25487" xr:uid="{00000000-0005-0000-0000-00009B4C0000}"/>
    <cellStyle name="Millares 43 68 2" xfId="25488" xr:uid="{00000000-0005-0000-0000-00009C4C0000}"/>
    <cellStyle name="Millares 43 69" xfId="25489" xr:uid="{00000000-0005-0000-0000-00009D4C0000}"/>
    <cellStyle name="Millares 43 69 2" xfId="25490" xr:uid="{00000000-0005-0000-0000-00009E4C0000}"/>
    <cellStyle name="Millares 43 7" xfId="25491" xr:uid="{00000000-0005-0000-0000-00009F4C0000}"/>
    <cellStyle name="Millares 43 7 2" xfId="25492" xr:uid="{00000000-0005-0000-0000-0000A04C0000}"/>
    <cellStyle name="Millares 43 70" xfId="25493" xr:uid="{00000000-0005-0000-0000-0000A14C0000}"/>
    <cellStyle name="Millares 43 70 2" xfId="25494" xr:uid="{00000000-0005-0000-0000-0000A24C0000}"/>
    <cellStyle name="Millares 43 71" xfId="25495" xr:uid="{00000000-0005-0000-0000-0000A34C0000}"/>
    <cellStyle name="Millares 43 71 2" xfId="25496" xr:uid="{00000000-0005-0000-0000-0000A44C0000}"/>
    <cellStyle name="Millares 43 72" xfId="25497" xr:uid="{00000000-0005-0000-0000-0000A54C0000}"/>
    <cellStyle name="Millares 43 72 2" xfId="25498" xr:uid="{00000000-0005-0000-0000-0000A64C0000}"/>
    <cellStyle name="Millares 43 73" xfId="25499" xr:uid="{00000000-0005-0000-0000-0000A74C0000}"/>
    <cellStyle name="Millares 43 73 2" xfId="25500" xr:uid="{00000000-0005-0000-0000-0000A84C0000}"/>
    <cellStyle name="Millares 43 74" xfId="25501" xr:uid="{00000000-0005-0000-0000-0000A94C0000}"/>
    <cellStyle name="Millares 43 74 2" xfId="25502" xr:uid="{00000000-0005-0000-0000-0000AA4C0000}"/>
    <cellStyle name="Millares 43 75" xfId="25503" xr:uid="{00000000-0005-0000-0000-0000AB4C0000}"/>
    <cellStyle name="Millares 43 75 2" xfId="25504" xr:uid="{00000000-0005-0000-0000-0000AC4C0000}"/>
    <cellStyle name="Millares 43 76" xfId="25505" xr:uid="{00000000-0005-0000-0000-0000AD4C0000}"/>
    <cellStyle name="Millares 43 76 2" xfId="25506" xr:uid="{00000000-0005-0000-0000-0000AE4C0000}"/>
    <cellStyle name="Millares 43 77" xfId="25507" xr:uid="{00000000-0005-0000-0000-0000AF4C0000}"/>
    <cellStyle name="Millares 43 77 2" xfId="25508" xr:uid="{00000000-0005-0000-0000-0000B04C0000}"/>
    <cellStyle name="Millares 43 78" xfId="25509" xr:uid="{00000000-0005-0000-0000-0000B14C0000}"/>
    <cellStyle name="Millares 43 78 2" xfId="25510" xr:uid="{00000000-0005-0000-0000-0000B24C0000}"/>
    <cellStyle name="Millares 43 79" xfId="25511" xr:uid="{00000000-0005-0000-0000-0000B34C0000}"/>
    <cellStyle name="Millares 43 79 2" xfId="25512" xr:uid="{00000000-0005-0000-0000-0000B44C0000}"/>
    <cellStyle name="Millares 43 8" xfId="25513" xr:uid="{00000000-0005-0000-0000-0000B54C0000}"/>
    <cellStyle name="Millares 43 8 2" xfId="25514" xr:uid="{00000000-0005-0000-0000-0000B64C0000}"/>
    <cellStyle name="Millares 43 80" xfId="25515" xr:uid="{00000000-0005-0000-0000-0000B74C0000}"/>
    <cellStyle name="Millares 43 80 2" xfId="25516" xr:uid="{00000000-0005-0000-0000-0000B84C0000}"/>
    <cellStyle name="Millares 43 81" xfId="25517" xr:uid="{00000000-0005-0000-0000-0000B94C0000}"/>
    <cellStyle name="Millares 43 81 2" xfId="25518" xr:uid="{00000000-0005-0000-0000-0000BA4C0000}"/>
    <cellStyle name="Millares 43 82" xfId="25519" xr:uid="{00000000-0005-0000-0000-0000BB4C0000}"/>
    <cellStyle name="Millares 43 82 2" xfId="25520" xr:uid="{00000000-0005-0000-0000-0000BC4C0000}"/>
    <cellStyle name="Millares 43 83" xfId="25521" xr:uid="{00000000-0005-0000-0000-0000BD4C0000}"/>
    <cellStyle name="Millares 43 83 2" xfId="25522" xr:uid="{00000000-0005-0000-0000-0000BE4C0000}"/>
    <cellStyle name="Millares 43 84" xfId="25523" xr:uid="{00000000-0005-0000-0000-0000BF4C0000}"/>
    <cellStyle name="Millares 43 84 2" xfId="25524" xr:uid="{00000000-0005-0000-0000-0000C04C0000}"/>
    <cellStyle name="Millares 43 85" xfId="25525" xr:uid="{00000000-0005-0000-0000-0000C14C0000}"/>
    <cellStyle name="Millares 43 85 2" xfId="25526" xr:uid="{00000000-0005-0000-0000-0000C24C0000}"/>
    <cellStyle name="Millares 43 86" xfId="25527" xr:uid="{00000000-0005-0000-0000-0000C34C0000}"/>
    <cellStyle name="Millares 43 86 2" xfId="25528" xr:uid="{00000000-0005-0000-0000-0000C44C0000}"/>
    <cellStyle name="Millares 43 87" xfId="25529" xr:uid="{00000000-0005-0000-0000-0000C54C0000}"/>
    <cellStyle name="Millares 43 87 2" xfId="25530" xr:uid="{00000000-0005-0000-0000-0000C64C0000}"/>
    <cellStyle name="Millares 43 88" xfId="25531" xr:uid="{00000000-0005-0000-0000-0000C74C0000}"/>
    <cellStyle name="Millares 43 88 2" xfId="25532" xr:uid="{00000000-0005-0000-0000-0000C84C0000}"/>
    <cellStyle name="Millares 43 89" xfId="25533" xr:uid="{00000000-0005-0000-0000-0000C94C0000}"/>
    <cellStyle name="Millares 43 89 2" xfId="25534" xr:uid="{00000000-0005-0000-0000-0000CA4C0000}"/>
    <cellStyle name="Millares 43 9" xfId="25535" xr:uid="{00000000-0005-0000-0000-0000CB4C0000}"/>
    <cellStyle name="Millares 43 9 2" xfId="25536" xr:uid="{00000000-0005-0000-0000-0000CC4C0000}"/>
    <cellStyle name="Millares 43 90" xfId="25537" xr:uid="{00000000-0005-0000-0000-0000CD4C0000}"/>
    <cellStyle name="Millares 43 90 2" xfId="25538" xr:uid="{00000000-0005-0000-0000-0000CE4C0000}"/>
    <cellStyle name="Millares 43 91" xfId="25539" xr:uid="{00000000-0005-0000-0000-0000CF4C0000}"/>
    <cellStyle name="Millares 43 91 2" xfId="25540" xr:uid="{00000000-0005-0000-0000-0000D04C0000}"/>
    <cellStyle name="Millares 43 92" xfId="25541" xr:uid="{00000000-0005-0000-0000-0000D14C0000}"/>
    <cellStyle name="Millares 43 92 2" xfId="25542" xr:uid="{00000000-0005-0000-0000-0000D24C0000}"/>
    <cellStyle name="Millares 43 93" xfId="25543" xr:uid="{00000000-0005-0000-0000-0000D34C0000}"/>
    <cellStyle name="Millares 43 93 2" xfId="25544" xr:uid="{00000000-0005-0000-0000-0000D44C0000}"/>
    <cellStyle name="Millares 43 94" xfId="25545" xr:uid="{00000000-0005-0000-0000-0000D54C0000}"/>
    <cellStyle name="Millares 43 94 2" xfId="25546" xr:uid="{00000000-0005-0000-0000-0000D64C0000}"/>
    <cellStyle name="Millares 43 95" xfId="25547" xr:uid="{00000000-0005-0000-0000-0000D74C0000}"/>
    <cellStyle name="Millares 43 95 2" xfId="25548" xr:uid="{00000000-0005-0000-0000-0000D84C0000}"/>
    <cellStyle name="Millares 43 96" xfId="25549" xr:uid="{00000000-0005-0000-0000-0000D94C0000}"/>
    <cellStyle name="Millares 43 96 2" xfId="25550" xr:uid="{00000000-0005-0000-0000-0000DA4C0000}"/>
    <cellStyle name="Millares 43 97" xfId="25551" xr:uid="{00000000-0005-0000-0000-0000DB4C0000}"/>
    <cellStyle name="Millares 43 97 2" xfId="25552" xr:uid="{00000000-0005-0000-0000-0000DC4C0000}"/>
    <cellStyle name="Millares 43 98" xfId="25553" xr:uid="{00000000-0005-0000-0000-0000DD4C0000}"/>
    <cellStyle name="Millares 43 98 2" xfId="25554" xr:uid="{00000000-0005-0000-0000-0000DE4C0000}"/>
    <cellStyle name="Millares 43 99" xfId="25555" xr:uid="{00000000-0005-0000-0000-0000DF4C0000}"/>
    <cellStyle name="Millares 43 99 2" xfId="25556" xr:uid="{00000000-0005-0000-0000-0000E04C0000}"/>
    <cellStyle name="Millares 47 10" xfId="25557" xr:uid="{00000000-0005-0000-0000-0000E14C0000}"/>
    <cellStyle name="Millares 47 10 2" xfId="25558" xr:uid="{00000000-0005-0000-0000-0000E24C0000}"/>
    <cellStyle name="Millares 47 100" xfId="25559" xr:uid="{00000000-0005-0000-0000-0000E34C0000}"/>
    <cellStyle name="Millares 47 100 2" xfId="25560" xr:uid="{00000000-0005-0000-0000-0000E44C0000}"/>
    <cellStyle name="Millares 47 101" xfId="25561" xr:uid="{00000000-0005-0000-0000-0000E54C0000}"/>
    <cellStyle name="Millares 47 101 2" xfId="25562" xr:uid="{00000000-0005-0000-0000-0000E64C0000}"/>
    <cellStyle name="Millares 47 102" xfId="25563" xr:uid="{00000000-0005-0000-0000-0000E74C0000}"/>
    <cellStyle name="Millares 47 102 2" xfId="25564" xr:uid="{00000000-0005-0000-0000-0000E84C0000}"/>
    <cellStyle name="Millares 47 103" xfId="25565" xr:uid="{00000000-0005-0000-0000-0000E94C0000}"/>
    <cellStyle name="Millares 47 103 2" xfId="25566" xr:uid="{00000000-0005-0000-0000-0000EA4C0000}"/>
    <cellStyle name="Millares 47 104" xfId="25567" xr:uid="{00000000-0005-0000-0000-0000EB4C0000}"/>
    <cellStyle name="Millares 47 104 2" xfId="25568" xr:uid="{00000000-0005-0000-0000-0000EC4C0000}"/>
    <cellStyle name="Millares 47 105" xfId="25569" xr:uid="{00000000-0005-0000-0000-0000ED4C0000}"/>
    <cellStyle name="Millares 47 105 2" xfId="25570" xr:uid="{00000000-0005-0000-0000-0000EE4C0000}"/>
    <cellStyle name="Millares 47 106" xfId="25571" xr:uid="{00000000-0005-0000-0000-0000EF4C0000}"/>
    <cellStyle name="Millares 47 106 2" xfId="25572" xr:uid="{00000000-0005-0000-0000-0000F04C0000}"/>
    <cellStyle name="Millares 47 107" xfId="25573" xr:uid="{00000000-0005-0000-0000-0000F14C0000}"/>
    <cellStyle name="Millares 47 107 2" xfId="25574" xr:uid="{00000000-0005-0000-0000-0000F24C0000}"/>
    <cellStyle name="Millares 47 108" xfId="25575" xr:uid="{00000000-0005-0000-0000-0000F34C0000}"/>
    <cellStyle name="Millares 47 108 2" xfId="25576" xr:uid="{00000000-0005-0000-0000-0000F44C0000}"/>
    <cellStyle name="Millares 47 109" xfId="25577" xr:uid="{00000000-0005-0000-0000-0000F54C0000}"/>
    <cellStyle name="Millares 47 109 2" xfId="25578" xr:uid="{00000000-0005-0000-0000-0000F64C0000}"/>
    <cellStyle name="Millares 47 11" xfId="25579" xr:uid="{00000000-0005-0000-0000-0000F74C0000}"/>
    <cellStyle name="Millares 47 11 2" xfId="25580" xr:uid="{00000000-0005-0000-0000-0000F84C0000}"/>
    <cellStyle name="Millares 47 12" xfId="25581" xr:uid="{00000000-0005-0000-0000-0000F94C0000}"/>
    <cellStyle name="Millares 47 12 2" xfId="25582" xr:uid="{00000000-0005-0000-0000-0000FA4C0000}"/>
    <cellStyle name="Millares 47 13" xfId="25583" xr:uid="{00000000-0005-0000-0000-0000FB4C0000}"/>
    <cellStyle name="Millares 47 13 2" xfId="25584" xr:uid="{00000000-0005-0000-0000-0000FC4C0000}"/>
    <cellStyle name="Millares 47 14" xfId="25585" xr:uid="{00000000-0005-0000-0000-0000FD4C0000}"/>
    <cellStyle name="Millares 47 14 2" xfId="25586" xr:uid="{00000000-0005-0000-0000-0000FE4C0000}"/>
    <cellStyle name="Millares 47 15" xfId="25587" xr:uid="{00000000-0005-0000-0000-0000FF4C0000}"/>
    <cellStyle name="Millares 47 15 2" xfId="25588" xr:uid="{00000000-0005-0000-0000-0000004D0000}"/>
    <cellStyle name="Millares 47 16" xfId="25589" xr:uid="{00000000-0005-0000-0000-0000014D0000}"/>
    <cellStyle name="Millares 47 16 2" xfId="25590" xr:uid="{00000000-0005-0000-0000-0000024D0000}"/>
    <cellStyle name="Millares 47 17" xfId="25591" xr:uid="{00000000-0005-0000-0000-0000034D0000}"/>
    <cellStyle name="Millares 47 17 2" xfId="25592" xr:uid="{00000000-0005-0000-0000-0000044D0000}"/>
    <cellStyle name="Millares 47 18" xfId="25593" xr:uid="{00000000-0005-0000-0000-0000054D0000}"/>
    <cellStyle name="Millares 47 18 2" xfId="25594" xr:uid="{00000000-0005-0000-0000-0000064D0000}"/>
    <cellStyle name="Millares 47 19" xfId="25595" xr:uid="{00000000-0005-0000-0000-0000074D0000}"/>
    <cellStyle name="Millares 47 19 2" xfId="25596" xr:uid="{00000000-0005-0000-0000-0000084D0000}"/>
    <cellStyle name="Millares 47 2" xfId="25597" xr:uid="{00000000-0005-0000-0000-0000094D0000}"/>
    <cellStyle name="Millares 47 2 2" xfId="25598" xr:uid="{00000000-0005-0000-0000-00000A4D0000}"/>
    <cellStyle name="Millares 47 20" xfId="25599" xr:uid="{00000000-0005-0000-0000-00000B4D0000}"/>
    <cellStyle name="Millares 47 20 2" xfId="25600" xr:uid="{00000000-0005-0000-0000-00000C4D0000}"/>
    <cellStyle name="Millares 47 21" xfId="25601" xr:uid="{00000000-0005-0000-0000-00000D4D0000}"/>
    <cellStyle name="Millares 47 21 2" xfId="25602" xr:uid="{00000000-0005-0000-0000-00000E4D0000}"/>
    <cellStyle name="Millares 47 22" xfId="25603" xr:uid="{00000000-0005-0000-0000-00000F4D0000}"/>
    <cellStyle name="Millares 47 22 2" xfId="25604" xr:uid="{00000000-0005-0000-0000-0000104D0000}"/>
    <cellStyle name="Millares 47 23" xfId="25605" xr:uid="{00000000-0005-0000-0000-0000114D0000}"/>
    <cellStyle name="Millares 47 23 2" xfId="25606" xr:uid="{00000000-0005-0000-0000-0000124D0000}"/>
    <cellStyle name="Millares 47 24" xfId="25607" xr:uid="{00000000-0005-0000-0000-0000134D0000}"/>
    <cellStyle name="Millares 47 24 2" xfId="25608" xr:uid="{00000000-0005-0000-0000-0000144D0000}"/>
    <cellStyle name="Millares 47 25" xfId="25609" xr:uid="{00000000-0005-0000-0000-0000154D0000}"/>
    <cellStyle name="Millares 47 25 2" xfId="25610" xr:uid="{00000000-0005-0000-0000-0000164D0000}"/>
    <cellStyle name="Millares 47 26" xfId="25611" xr:uid="{00000000-0005-0000-0000-0000174D0000}"/>
    <cellStyle name="Millares 47 26 2" xfId="25612" xr:uid="{00000000-0005-0000-0000-0000184D0000}"/>
    <cellStyle name="Millares 47 27" xfId="25613" xr:uid="{00000000-0005-0000-0000-0000194D0000}"/>
    <cellStyle name="Millares 47 27 2" xfId="25614" xr:uid="{00000000-0005-0000-0000-00001A4D0000}"/>
    <cellStyle name="Millares 47 28" xfId="25615" xr:uid="{00000000-0005-0000-0000-00001B4D0000}"/>
    <cellStyle name="Millares 47 28 2" xfId="25616" xr:uid="{00000000-0005-0000-0000-00001C4D0000}"/>
    <cellStyle name="Millares 47 29" xfId="25617" xr:uid="{00000000-0005-0000-0000-00001D4D0000}"/>
    <cellStyle name="Millares 47 29 2" xfId="25618" xr:uid="{00000000-0005-0000-0000-00001E4D0000}"/>
    <cellStyle name="Millares 47 3" xfId="25619" xr:uid="{00000000-0005-0000-0000-00001F4D0000}"/>
    <cellStyle name="Millares 47 3 2" xfId="25620" xr:uid="{00000000-0005-0000-0000-0000204D0000}"/>
    <cellStyle name="Millares 47 30" xfId="25621" xr:uid="{00000000-0005-0000-0000-0000214D0000}"/>
    <cellStyle name="Millares 47 30 2" xfId="25622" xr:uid="{00000000-0005-0000-0000-0000224D0000}"/>
    <cellStyle name="Millares 47 31" xfId="25623" xr:uid="{00000000-0005-0000-0000-0000234D0000}"/>
    <cellStyle name="Millares 47 31 2" xfId="25624" xr:uid="{00000000-0005-0000-0000-0000244D0000}"/>
    <cellStyle name="Millares 47 32" xfId="25625" xr:uid="{00000000-0005-0000-0000-0000254D0000}"/>
    <cellStyle name="Millares 47 32 2" xfId="25626" xr:uid="{00000000-0005-0000-0000-0000264D0000}"/>
    <cellStyle name="Millares 47 33" xfId="25627" xr:uid="{00000000-0005-0000-0000-0000274D0000}"/>
    <cellStyle name="Millares 47 33 2" xfId="25628" xr:uid="{00000000-0005-0000-0000-0000284D0000}"/>
    <cellStyle name="Millares 47 34" xfId="25629" xr:uid="{00000000-0005-0000-0000-0000294D0000}"/>
    <cellStyle name="Millares 47 34 2" xfId="25630" xr:uid="{00000000-0005-0000-0000-00002A4D0000}"/>
    <cellStyle name="Millares 47 35" xfId="25631" xr:uid="{00000000-0005-0000-0000-00002B4D0000}"/>
    <cellStyle name="Millares 47 35 2" xfId="25632" xr:uid="{00000000-0005-0000-0000-00002C4D0000}"/>
    <cellStyle name="Millares 47 36" xfId="25633" xr:uid="{00000000-0005-0000-0000-00002D4D0000}"/>
    <cellStyle name="Millares 47 36 2" xfId="25634" xr:uid="{00000000-0005-0000-0000-00002E4D0000}"/>
    <cellStyle name="Millares 47 37" xfId="25635" xr:uid="{00000000-0005-0000-0000-00002F4D0000}"/>
    <cellStyle name="Millares 47 37 2" xfId="25636" xr:uid="{00000000-0005-0000-0000-0000304D0000}"/>
    <cellStyle name="Millares 47 38" xfId="25637" xr:uid="{00000000-0005-0000-0000-0000314D0000}"/>
    <cellStyle name="Millares 47 38 2" xfId="25638" xr:uid="{00000000-0005-0000-0000-0000324D0000}"/>
    <cellStyle name="Millares 47 39" xfId="25639" xr:uid="{00000000-0005-0000-0000-0000334D0000}"/>
    <cellStyle name="Millares 47 39 2" xfId="25640" xr:uid="{00000000-0005-0000-0000-0000344D0000}"/>
    <cellStyle name="Millares 47 4" xfId="25641" xr:uid="{00000000-0005-0000-0000-0000354D0000}"/>
    <cellStyle name="Millares 47 4 2" xfId="25642" xr:uid="{00000000-0005-0000-0000-0000364D0000}"/>
    <cellStyle name="Millares 47 40" xfId="25643" xr:uid="{00000000-0005-0000-0000-0000374D0000}"/>
    <cellStyle name="Millares 47 40 2" xfId="25644" xr:uid="{00000000-0005-0000-0000-0000384D0000}"/>
    <cellStyle name="Millares 47 41" xfId="25645" xr:uid="{00000000-0005-0000-0000-0000394D0000}"/>
    <cellStyle name="Millares 47 41 2" xfId="25646" xr:uid="{00000000-0005-0000-0000-00003A4D0000}"/>
    <cellStyle name="Millares 47 42" xfId="25647" xr:uid="{00000000-0005-0000-0000-00003B4D0000}"/>
    <cellStyle name="Millares 47 42 2" xfId="25648" xr:uid="{00000000-0005-0000-0000-00003C4D0000}"/>
    <cellStyle name="Millares 47 43" xfId="25649" xr:uid="{00000000-0005-0000-0000-00003D4D0000}"/>
    <cellStyle name="Millares 47 43 2" xfId="25650" xr:uid="{00000000-0005-0000-0000-00003E4D0000}"/>
    <cellStyle name="Millares 47 44" xfId="25651" xr:uid="{00000000-0005-0000-0000-00003F4D0000}"/>
    <cellStyle name="Millares 47 44 2" xfId="25652" xr:uid="{00000000-0005-0000-0000-0000404D0000}"/>
    <cellStyle name="Millares 47 45" xfId="25653" xr:uid="{00000000-0005-0000-0000-0000414D0000}"/>
    <cellStyle name="Millares 47 45 2" xfId="25654" xr:uid="{00000000-0005-0000-0000-0000424D0000}"/>
    <cellStyle name="Millares 47 46" xfId="25655" xr:uid="{00000000-0005-0000-0000-0000434D0000}"/>
    <cellStyle name="Millares 47 46 2" xfId="25656" xr:uid="{00000000-0005-0000-0000-0000444D0000}"/>
    <cellStyle name="Millares 47 47" xfId="25657" xr:uid="{00000000-0005-0000-0000-0000454D0000}"/>
    <cellStyle name="Millares 47 47 2" xfId="25658" xr:uid="{00000000-0005-0000-0000-0000464D0000}"/>
    <cellStyle name="Millares 47 48" xfId="25659" xr:uid="{00000000-0005-0000-0000-0000474D0000}"/>
    <cellStyle name="Millares 47 48 2" xfId="25660" xr:uid="{00000000-0005-0000-0000-0000484D0000}"/>
    <cellStyle name="Millares 47 49" xfId="25661" xr:uid="{00000000-0005-0000-0000-0000494D0000}"/>
    <cellStyle name="Millares 47 49 2" xfId="25662" xr:uid="{00000000-0005-0000-0000-00004A4D0000}"/>
    <cellStyle name="Millares 47 5" xfId="25663" xr:uid="{00000000-0005-0000-0000-00004B4D0000}"/>
    <cellStyle name="Millares 47 5 2" xfId="25664" xr:uid="{00000000-0005-0000-0000-00004C4D0000}"/>
    <cellStyle name="Millares 47 50" xfId="25665" xr:uid="{00000000-0005-0000-0000-00004D4D0000}"/>
    <cellStyle name="Millares 47 50 2" xfId="25666" xr:uid="{00000000-0005-0000-0000-00004E4D0000}"/>
    <cellStyle name="Millares 47 51" xfId="25667" xr:uid="{00000000-0005-0000-0000-00004F4D0000}"/>
    <cellStyle name="Millares 47 51 2" xfId="25668" xr:uid="{00000000-0005-0000-0000-0000504D0000}"/>
    <cellStyle name="Millares 47 52" xfId="25669" xr:uid="{00000000-0005-0000-0000-0000514D0000}"/>
    <cellStyle name="Millares 47 52 2" xfId="25670" xr:uid="{00000000-0005-0000-0000-0000524D0000}"/>
    <cellStyle name="Millares 47 53" xfId="25671" xr:uid="{00000000-0005-0000-0000-0000534D0000}"/>
    <cellStyle name="Millares 47 53 2" xfId="25672" xr:uid="{00000000-0005-0000-0000-0000544D0000}"/>
    <cellStyle name="Millares 47 54" xfId="25673" xr:uid="{00000000-0005-0000-0000-0000554D0000}"/>
    <cellStyle name="Millares 47 54 2" xfId="25674" xr:uid="{00000000-0005-0000-0000-0000564D0000}"/>
    <cellStyle name="Millares 47 55" xfId="25675" xr:uid="{00000000-0005-0000-0000-0000574D0000}"/>
    <cellStyle name="Millares 47 55 2" xfId="25676" xr:uid="{00000000-0005-0000-0000-0000584D0000}"/>
    <cellStyle name="Millares 47 56" xfId="25677" xr:uid="{00000000-0005-0000-0000-0000594D0000}"/>
    <cellStyle name="Millares 47 56 2" xfId="25678" xr:uid="{00000000-0005-0000-0000-00005A4D0000}"/>
    <cellStyle name="Millares 47 57" xfId="25679" xr:uid="{00000000-0005-0000-0000-00005B4D0000}"/>
    <cellStyle name="Millares 47 57 2" xfId="25680" xr:uid="{00000000-0005-0000-0000-00005C4D0000}"/>
    <cellStyle name="Millares 47 58" xfId="25681" xr:uid="{00000000-0005-0000-0000-00005D4D0000}"/>
    <cellStyle name="Millares 47 58 2" xfId="25682" xr:uid="{00000000-0005-0000-0000-00005E4D0000}"/>
    <cellStyle name="Millares 47 59" xfId="25683" xr:uid="{00000000-0005-0000-0000-00005F4D0000}"/>
    <cellStyle name="Millares 47 59 2" xfId="25684" xr:uid="{00000000-0005-0000-0000-0000604D0000}"/>
    <cellStyle name="Millares 47 6" xfId="25685" xr:uid="{00000000-0005-0000-0000-0000614D0000}"/>
    <cellStyle name="Millares 47 6 2" xfId="25686" xr:uid="{00000000-0005-0000-0000-0000624D0000}"/>
    <cellStyle name="Millares 47 60" xfId="25687" xr:uid="{00000000-0005-0000-0000-0000634D0000}"/>
    <cellStyle name="Millares 47 60 2" xfId="25688" xr:uid="{00000000-0005-0000-0000-0000644D0000}"/>
    <cellStyle name="Millares 47 61" xfId="25689" xr:uid="{00000000-0005-0000-0000-0000654D0000}"/>
    <cellStyle name="Millares 47 61 2" xfId="25690" xr:uid="{00000000-0005-0000-0000-0000664D0000}"/>
    <cellStyle name="Millares 47 62" xfId="25691" xr:uid="{00000000-0005-0000-0000-0000674D0000}"/>
    <cellStyle name="Millares 47 62 2" xfId="25692" xr:uid="{00000000-0005-0000-0000-0000684D0000}"/>
    <cellStyle name="Millares 47 63" xfId="25693" xr:uid="{00000000-0005-0000-0000-0000694D0000}"/>
    <cellStyle name="Millares 47 63 2" xfId="25694" xr:uid="{00000000-0005-0000-0000-00006A4D0000}"/>
    <cellStyle name="Millares 47 64" xfId="25695" xr:uid="{00000000-0005-0000-0000-00006B4D0000}"/>
    <cellStyle name="Millares 47 64 2" xfId="25696" xr:uid="{00000000-0005-0000-0000-00006C4D0000}"/>
    <cellStyle name="Millares 47 65" xfId="25697" xr:uid="{00000000-0005-0000-0000-00006D4D0000}"/>
    <cellStyle name="Millares 47 65 2" xfId="25698" xr:uid="{00000000-0005-0000-0000-00006E4D0000}"/>
    <cellStyle name="Millares 47 66" xfId="25699" xr:uid="{00000000-0005-0000-0000-00006F4D0000}"/>
    <cellStyle name="Millares 47 66 2" xfId="25700" xr:uid="{00000000-0005-0000-0000-0000704D0000}"/>
    <cellStyle name="Millares 47 67" xfId="25701" xr:uid="{00000000-0005-0000-0000-0000714D0000}"/>
    <cellStyle name="Millares 47 67 2" xfId="25702" xr:uid="{00000000-0005-0000-0000-0000724D0000}"/>
    <cellStyle name="Millares 47 68" xfId="25703" xr:uid="{00000000-0005-0000-0000-0000734D0000}"/>
    <cellStyle name="Millares 47 68 2" xfId="25704" xr:uid="{00000000-0005-0000-0000-0000744D0000}"/>
    <cellStyle name="Millares 47 69" xfId="25705" xr:uid="{00000000-0005-0000-0000-0000754D0000}"/>
    <cellStyle name="Millares 47 69 2" xfId="25706" xr:uid="{00000000-0005-0000-0000-0000764D0000}"/>
    <cellStyle name="Millares 47 7" xfId="25707" xr:uid="{00000000-0005-0000-0000-0000774D0000}"/>
    <cellStyle name="Millares 47 7 2" xfId="25708" xr:uid="{00000000-0005-0000-0000-0000784D0000}"/>
    <cellStyle name="Millares 47 70" xfId="25709" xr:uid="{00000000-0005-0000-0000-0000794D0000}"/>
    <cellStyle name="Millares 47 70 2" xfId="25710" xr:uid="{00000000-0005-0000-0000-00007A4D0000}"/>
    <cellStyle name="Millares 47 71" xfId="25711" xr:uid="{00000000-0005-0000-0000-00007B4D0000}"/>
    <cellStyle name="Millares 47 71 2" xfId="25712" xr:uid="{00000000-0005-0000-0000-00007C4D0000}"/>
    <cellStyle name="Millares 47 72" xfId="25713" xr:uid="{00000000-0005-0000-0000-00007D4D0000}"/>
    <cellStyle name="Millares 47 72 2" xfId="25714" xr:uid="{00000000-0005-0000-0000-00007E4D0000}"/>
    <cellStyle name="Millares 47 73" xfId="25715" xr:uid="{00000000-0005-0000-0000-00007F4D0000}"/>
    <cellStyle name="Millares 47 73 2" xfId="25716" xr:uid="{00000000-0005-0000-0000-0000804D0000}"/>
    <cellStyle name="Millares 47 74" xfId="25717" xr:uid="{00000000-0005-0000-0000-0000814D0000}"/>
    <cellStyle name="Millares 47 74 2" xfId="25718" xr:uid="{00000000-0005-0000-0000-0000824D0000}"/>
    <cellStyle name="Millares 47 75" xfId="25719" xr:uid="{00000000-0005-0000-0000-0000834D0000}"/>
    <cellStyle name="Millares 47 75 2" xfId="25720" xr:uid="{00000000-0005-0000-0000-0000844D0000}"/>
    <cellStyle name="Millares 47 76" xfId="25721" xr:uid="{00000000-0005-0000-0000-0000854D0000}"/>
    <cellStyle name="Millares 47 76 2" xfId="25722" xr:uid="{00000000-0005-0000-0000-0000864D0000}"/>
    <cellStyle name="Millares 47 77" xfId="25723" xr:uid="{00000000-0005-0000-0000-0000874D0000}"/>
    <cellStyle name="Millares 47 77 2" xfId="25724" xr:uid="{00000000-0005-0000-0000-0000884D0000}"/>
    <cellStyle name="Millares 47 78" xfId="25725" xr:uid="{00000000-0005-0000-0000-0000894D0000}"/>
    <cellStyle name="Millares 47 78 2" xfId="25726" xr:uid="{00000000-0005-0000-0000-00008A4D0000}"/>
    <cellStyle name="Millares 47 79" xfId="25727" xr:uid="{00000000-0005-0000-0000-00008B4D0000}"/>
    <cellStyle name="Millares 47 79 2" xfId="25728" xr:uid="{00000000-0005-0000-0000-00008C4D0000}"/>
    <cellStyle name="Millares 47 8" xfId="25729" xr:uid="{00000000-0005-0000-0000-00008D4D0000}"/>
    <cellStyle name="Millares 47 8 2" xfId="25730" xr:uid="{00000000-0005-0000-0000-00008E4D0000}"/>
    <cellStyle name="Millares 47 80" xfId="25731" xr:uid="{00000000-0005-0000-0000-00008F4D0000}"/>
    <cellStyle name="Millares 47 80 2" xfId="25732" xr:uid="{00000000-0005-0000-0000-0000904D0000}"/>
    <cellStyle name="Millares 47 81" xfId="25733" xr:uid="{00000000-0005-0000-0000-0000914D0000}"/>
    <cellStyle name="Millares 47 81 2" xfId="25734" xr:uid="{00000000-0005-0000-0000-0000924D0000}"/>
    <cellStyle name="Millares 47 82" xfId="25735" xr:uid="{00000000-0005-0000-0000-0000934D0000}"/>
    <cellStyle name="Millares 47 82 2" xfId="25736" xr:uid="{00000000-0005-0000-0000-0000944D0000}"/>
    <cellStyle name="Millares 47 83" xfId="25737" xr:uid="{00000000-0005-0000-0000-0000954D0000}"/>
    <cellStyle name="Millares 47 83 2" xfId="25738" xr:uid="{00000000-0005-0000-0000-0000964D0000}"/>
    <cellStyle name="Millares 47 84" xfId="25739" xr:uid="{00000000-0005-0000-0000-0000974D0000}"/>
    <cellStyle name="Millares 47 84 2" xfId="25740" xr:uid="{00000000-0005-0000-0000-0000984D0000}"/>
    <cellStyle name="Millares 47 85" xfId="25741" xr:uid="{00000000-0005-0000-0000-0000994D0000}"/>
    <cellStyle name="Millares 47 85 2" xfId="25742" xr:uid="{00000000-0005-0000-0000-00009A4D0000}"/>
    <cellStyle name="Millares 47 86" xfId="25743" xr:uid="{00000000-0005-0000-0000-00009B4D0000}"/>
    <cellStyle name="Millares 47 86 2" xfId="25744" xr:uid="{00000000-0005-0000-0000-00009C4D0000}"/>
    <cellStyle name="Millares 47 87" xfId="25745" xr:uid="{00000000-0005-0000-0000-00009D4D0000}"/>
    <cellStyle name="Millares 47 87 2" xfId="25746" xr:uid="{00000000-0005-0000-0000-00009E4D0000}"/>
    <cellStyle name="Millares 47 88" xfId="25747" xr:uid="{00000000-0005-0000-0000-00009F4D0000}"/>
    <cellStyle name="Millares 47 88 2" xfId="25748" xr:uid="{00000000-0005-0000-0000-0000A04D0000}"/>
    <cellStyle name="Millares 47 89" xfId="25749" xr:uid="{00000000-0005-0000-0000-0000A14D0000}"/>
    <cellStyle name="Millares 47 89 2" xfId="25750" xr:uid="{00000000-0005-0000-0000-0000A24D0000}"/>
    <cellStyle name="Millares 47 9" xfId="25751" xr:uid="{00000000-0005-0000-0000-0000A34D0000}"/>
    <cellStyle name="Millares 47 9 2" xfId="25752" xr:uid="{00000000-0005-0000-0000-0000A44D0000}"/>
    <cellStyle name="Millares 47 90" xfId="25753" xr:uid="{00000000-0005-0000-0000-0000A54D0000}"/>
    <cellStyle name="Millares 47 90 2" xfId="25754" xr:uid="{00000000-0005-0000-0000-0000A64D0000}"/>
    <cellStyle name="Millares 47 91" xfId="25755" xr:uid="{00000000-0005-0000-0000-0000A74D0000}"/>
    <cellStyle name="Millares 47 91 2" xfId="25756" xr:uid="{00000000-0005-0000-0000-0000A84D0000}"/>
    <cellStyle name="Millares 47 92" xfId="25757" xr:uid="{00000000-0005-0000-0000-0000A94D0000}"/>
    <cellStyle name="Millares 47 92 2" xfId="25758" xr:uid="{00000000-0005-0000-0000-0000AA4D0000}"/>
    <cellStyle name="Millares 47 93" xfId="25759" xr:uid="{00000000-0005-0000-0000-0000AB4D0000}"/>
    <cellStyle name="Millares 47 93 2" xfId="25760" xr:uid="{00000000-0005-0000-0000-0000AC4D0000}"/>
    <cellStyle name="Millares 47 94" xfId="25761" xr:uid="{00000000-0005-0000-0000-0000AD4D0000}"/>
    <cellStyle name="Millares 47 94 2" xfId="25762" xr:uid="{00000000-0005-0000-0000-0000AE4D0000}"/>
    <cellStyle name="Millares 47 95" xfId="25763" xr:uid="{00000000-0005-0000-0000-0000AF4D0000}"/>
    <cellStyle name="Millares 47 95 2" xfId="25764" xr:uid="{00000000-0005-0000-0000-0000B04D0000}"/>
    <cellStyle name="Millares 47 96" xfId="25765" xr:uid="{00000000-0005-0000-0000-0000B14D0000}"/>
    <cellStyle name="Millares 47 96 2" xfId="25766" xr:uid="{00000000-0005-0000-0000-0000B24D0000}"/>
    <cellStyle name="Millares 47 97" xfId="25767" xr:uid="{00000000-0005-0000-0000-0000B34D0000}"/>
    <cellStyle name="Millares 47 97 2" xfId="25768" xr:uid="{00000000-0005-0000-0000-0000B44D0000}"/>
    <cellStyle name="Millares 47 98" xfId="25769" xr:uid="{00000000-0005-0000-0000-0000B54D0000}"/>
    <cellStyle name="Millares 47 98 2" xfId="25770" xr:uid="{00000000-0005-0000-0000-0000B64D0000}"/>
    <cellStyle name="Millares 47 99" xfId="25771" xr:uid="{00000000-0005-0000-0000-0000B74D0000}"/>
    <cellStyle name="Millares 47 99 2" xfId="25772" xr:uid="{00000000-0005-0000-0000-0000B84D0000}"/>
    <cellStyle name="Millares 48 10" xfId="25773" xr:uid="{00000000-0005-0000-0000-0000B94D0000}"/>
    <cellStyle name="Millares 48 10 2" xfId="25774" xr:uid="{00000000-0005-0000-0000-0000BA4D0000}"/>
    <cellStyle name="Millares 48 100" xfId="25775" xr:uid="{00000000-0005-0000-0000-0000BB4D0000}"/>
    <cellStyle name="Millares 48 100 2" xfId="25776" xr:uid="{00000000-0005-0000-0000-0000BC4D0000}"/>
    <cellStyle name="Millares 48 101" xfId="25777" xr:uid="{00000000-0005-0000-0000-0000BD4D0000}"/>
    <cellStyle name="Millares 48 101 2" xfId="25778" xr:uid="{00000000-0005-0000-0000-0000BE4D0000}"/>
    <cellStyle name="Millares 48 102" xfId="25779" xr:uid="{00000000-0005-0000-0000-0000BF4D0000}"/>
    <cellStyle name="Millares 48 102 2" xfId="25780" xr:uid="{00000000-0005-0000-0000-0000C04D0000}"/>
    <cellStyle name="Millares 48 103" xfId="25781" xr:uid="{00000000-0005-0000-0000-0000C14D0000}"/>
    <cellStyle name="Millares 48 103 2" xfId="25782" xr:uid="{00000000-0005-0000-0000-0000C24D0000}"/>
    <cellStyle name="Millares 48 104" xfId="25783" xr:uid="{00000000-0005-0000-0000-0000C34D0000}"/>
    <cellStyle name="Millares 48 104 2" xfId="25784" xr:uid="{00000000-0005-0000-0000-0000C44D0000}"/>
    <cellStyle name="Millares 48 105" xfId="25785" xr:uid="{00000000-0005-0000-0000-0000C54D0000}"/>
    <cellStyle name="Millares 48 105 2" xfId="25786" xr:uid="{00000000-0005-0000-0000-0000C64D0000}"/>
    <cellStyle name="Millares 48 106" xfId="25787" xr:uid="{00000000-0005-0000-0000-0000C74D0000}"/>
    <cellStyle name="Millares 48 106 2" xfId="25788" xr:uid="{00000000-0005-0000-0000-0000C84D0000}"/>
    <cellStyle name="Millares 48 107" xfId="25789" xr:uid="{00000000-0005-0000-0000-0000C94D0000}"/>
    <cellStyle name="Millares 48 107 2" xfId="25790" xr:uid="{00000000-0005-0000-0000-0000CA4D0000}"/>
    <cellStyle name="Millares 48 108" xfId="25791" xr:uid="{00000000-0005-0000-0000-0000CB4D0000}"/>
    <cellStyle name="Millares 48 108 2" xfId="25792" xr:uid="{00000000-0005-0000-0000-0000CC4D0000}"/>
    <cellStyle name="Millares 48 109" xfId="25793" xr:uid="{00000000-0005-0000-0000-0000CD4D0000}"/>
    <cellStyle name="Millares 48 109 2" xfId="25794" xr:uid="{00000000-0005-0000-0000-0000CE4D0000}"/>
    <cellStyle name="Millares 48 11" xfId="25795" xr:uid="{00000000-0005-0000-0000-0000CF4D0000}"/>
    <cellStyle name="Millares 48 11 2" xfId="25796" xr:uid="{00000000-0005-0000-0000-0000D04D0000}"/>
    <cellStyle name="Millares 48 12" xfId="25797" xr:uid="{00000000-0005-0000-0000-0000D14D0000}"/>
    <cellStyle name="Millares 48 12 2" xfId="25798" xr:uid="{00000000-0005-0000-0000-0000D24D0000}"/>
    <cellStyle name="Millares 48 13" xfId="25799" xr:uid="{00000000-0005-0000-0000-0000D34D0000}"/>
    <cellStyle name="Millares 48 13 2" xfId="25800" xr:uid="{00000000-0005-0000-0000-0000D44D0000}"/>
    <cellStyle name="Millares 48 14" xfId="25801" xr:uid="{00000000-0005-0000-0000-0000D54D0000}"/>
    <cellStyle name="Millares 48 14 2" xfId="25802" xr:uid="{00000000-0005-0000-0000-0000D64D0000}"/>
    <cellStyle name="Millares 48 15" xfId="25803" xr:uid="{00000000-0005-0000-0000-0000D74D0000}"/>
    <cellStyle name="Millares 48 15 2" xfId="25804" xr:uid="{00000000-0005-0000-0000-0000D84D0000}"/>
    <cellStyle name="Millares 48 16" xfId="25805" xr:uid="{00000000-0005-0000-0000-0000D94D0000}"/>
    <cellStyle name="Millares 48 16 2" xfId="25806" xr:uid="{00000000-0005-0000-0000-0000DA4D0000}"/>
    <cellStyle name="Millares 48 17" xfId="25807" xr:uid="{00000000-0005-0000-0000-0000DB4D0000}"/>
    <cellStyle name="Millares 48 17 2" xfId="25808" xr:uid="{00000000-0005-0000-0000-0000DC4D0000}"/>
    <cellStyle name="Millares 48 18" xfId="25809" xr:uid="{00000000-0005-0000-0000-0000DD4D0000}"/>
    <cellStyle name="Millares 48 18 2" xfId="25810" xr:uid="{00000000-0005-0000-0000-0000DE4D0000}"/>
    <cellStyle name="Millares 48 19" xfId="25811" xr:uid="{00000000-0005-0000-0000-0000DF4D0000}"/>
    <cellStyle name="Millares 48 19 2" xfId="25812" xr:uid="{00000000-0005-0000-0000-0000E04D0000}"/>
    <cellStyle name="Millares 48 2" xfId="25813" xr:uid="{00000000-0005-0000-0000-0000E14D0000}"/>
    <cellStyle name="Millares 48 2 2" xfId="25814" xr:uid="{00000000-0005-0000-0000-0000E24D0000}"/>
    <cellStyle name="Millares 48 20" xfId="25815" xr:uid="{00000000-0005-0000-0000-0000E34D0000}"/>
    <cellStyle name="Millares 48 20 2" xfId="25816" xr:uid="{00000000-0005-0000-0000-0000E44D0000}"/>
    <cellStyle name="Millares 48 21" xfId="25817" xr:uid="{00000000-0005-0000-0000-0000E54D0000}"/>
    <cellStyle name="Millares 48 21 2" xfId="25818" xr:uid="{00000000-0005-0000-0000-0000E64D0000}"/>
    <cellStyle name="Millares 48 22" xfId="25819" xr:uid="{00000000-0005-0000-0000-0000E74D0000}"/>
    <cellStyle name="Millares 48 22 2" xfId="25820" xr:uid="{00000000-0005-0000-0000-0000E84D0000}"/>
    <cellStyle name="Millares 48 23" xfId="25821" xr:uid="{00000000-0005-0000-0000-0000E94D0000}"/>
    <cellStyle name="Millares 48 23 2" xfId="25822" xr:uid="{00000000-0005-0000-0000-0000EA4D0000}"/>
    <cellStyle name="Millares 48 24" xfId="25823" xr:uid="{00000000-0005-0000-0000-0000EB4D0000}"/>
    <cellStyle name="Millares 48 24 2" xfId="25824" xr:uid="{00000000-0005-0000-0000-0000EC4D0000}"/>
    <cellStyle name="Millares 48 25" xfId="25825" xr:uid="{00000000-0005-0000-0000-0000ED4D0000}"/>
    <cellStyle name="Millares 48 25 2" xfId="25826" xr:uid="{00000000-0005-0000-0000-0000EE4D0000}"/>
    <cellStyle name="Millares 48 26" xfId="25827" xr:uid="{00000000-0005-0000-0000-0000EF4D0000}"/>
    <cellStyle name="Millares 48 26 2" xfId="25828" xr:uid="{00000000-0005-0000-0000-0000F04D0000}"/>
    <cellStyle name="Millares 48 27" xfId="25829" xr:uid="{00000000-0005-0000-0000-0000F14D0000}"/>
    <cellStyle name="Millares 48 27 2" xfId="25830" xr:uid="{00000000-0005-0000-0000-0000F24D0000}"/>
    <cellStyle name="Millares 48 28" xfId="25831" xr:uid="{00000000-0005-0000-0000-0000F34D0000}"/>
    <cellStyle name="Millares 48 28 2" xfId="25832" xr:uid="{00000000-0005-0000-0000-0000F44D0000}"/>
    <cellStyle name="Millares 48 29" xfId="25833" xr:uid="{00000000-0005-0000-0000-0000F54D0000}"/>
    <cellStyle name="Millares 48 29 2" xfId="25834" xr:uid="{00000000-0005-0000-0000-0000F64D0000}"/>
    <cellStyle name="Millares 48 3" xfId="25835" xr:uid="{00000000-0005-0000-0000-0000F74D0000}"/>
    <cellStyle name="Millares 48 3 2" xfId="25836" xr:uid="{00000000-0005-0000-0000-0000F84D0000}"/>
    <cellStyle name="Millares 48 30" xfId="25837" xr:uid="{00000000-0005-0000-0000-0000F94D0000}"/>
    <cellStyle name="Millares 48 30 2" xfId="25838" xr:uid="{00000000-0005-0000-0000-0000FA4D0000}"/>
    <cellStyle name="Millares 48 31" xfId="25839" xr:uid="{00000000-0005-0000-0000-0000FB4D0000}"/>
    <cellStyle name="Millares 48 31 2" xfId="25840" xr:uid="{00000000-0005-0000-0000-0000FC4D0000}"/>
    <cellStyle name="Millares 48 32" xfId="25841" xr:uid="{00000000-0005-0000-0000-0000FD4D0000}"/>
    <cellStyle name="Millares 48 32 2" xfId="25842" xr:uid="{00000000-0005-0000-0000-0000FE4D0000}"/>
    <cellStyle name="Millares 48 33" xfId="25843" xr:uid="{00000000-0005-0000-0000-0000FF4D0000}"/>
    <cellStyle name="Millares 48 33 2" xfId="25844" xr:uid="{00000000-0005-0000-0000-0000004E0000}"/>
    <cellStyle name="Millares 48 34" xfId="25845" xr:uid="{00000000-0005-0000-0000-0000014E0000}"/>
    <cellStyle name="Millares 48 34 2" xfId="25846" xr:uid="{00000000-0005-0000-0000-0000024E0000}"/>
    <cellStyle name="Millares 48 35" xfId="25847" xr:uid="{00000000-0005-0000-0000-0000034E0000}"/>
    <cellStyle name="Millares 48 35 2" xfId="25848" xr:uid="{00000000-0005-0000-0000-0000044E0000}"/>
    <cellStyle name="Millares 48 36" xfId="25849" xr:uid="{00000000-0005-0000-0000-0000054E0000}"/>
    <cellStyle name="Millares 48 36 2" xfId="25850" xr:uid="{00000000-0005-0000-0000-0000064E0000}"/>
    <cellStyle name="Millares 48 37" xfId="25851" xr:uid="{00000000-0005-0000-0000-0000074E0000}"/>
    <cellStyle name="Millares 48 37 2" xfId="25852" xr:uid="{00000000-0005-0000-0000-0000084E0000}"/>
    <cellStyle name="Millares 48 38" xfId="25853" xr:uid="{00000000-0005-0000-0000-0000094E0000}"/>
    <cellStyle name="Millares 48 38 2" xfId="25854" xr:uid="{00000000-0005-0000-0000-00000A4E0000}"/>
    <cellStyle name="Millares 48 39" xfId="25855" xr:uid="{00000000-0005-0000-0000-00000B4E0000}"/>
    <cellStyle name="Millares 48 39 2" xfId="25856" xr:uid="{00000000-0005-0000-0000-00000C4E0000}"/>
    <cellStyle name="Millares 48 4" xfId="25857" xr:uid="{00000000-0005-0000-0000-00000D4E0000}"/>
    <cellStyle name="Millares 48 4 2" xfId="25858" xr:uid="{00000000-0005-0000-0000-00000E4E0000}"/>
    <cellStyle name="Millares 48 40" xfId="25859" xr:uid="{00000000-0005-0000-0000-00000F4E0000}"/>
    <cellStyle name="Millares 48 40 2" xfId="25860" xr:uid="{00000000-0005-0000-0000-0000104E0000}"/>
    <cellStyle name="Millares 48 41" xfId="25861" xr:uid="{00000000-0005-0000-0000-0000114E0000}"/>
    <cellStyle name="Millares 48 41 2" xfId="25862" xr:uid="{00000000-0005-0000-0000-0000124E0000}"/>
    <cellStyle name="Millares 48 42" xfId="25863" xr:uid="{00000000-0005-0000-0000-0000134E0000}"/>
    <cellStyle name="Millares 48 42 2" xfId="25864" xr:uid="{00000000-0005-0000-0000-0000144E0000}"/>
    <cellStyle name="Millares 48 43" xfId="25865" xr:uid="{00000000-0005-0000-0000-0000154E0000}"/>
    <cellStyle name="Millares 48 43 2" xfId="25866" xr:uid="{00000000-0005-0000-0000-0000164E0000}"/>
    <cellStyle name="Millares 48 44" xfId="25867" xr:uid="{00000000-0005-0000-0000-0000174E0000}"/>
    <cellStyle name="Millares 48 44 2" xfId="25868" xr:uid="{00000000-0005-0000-0000-0000184E0000}"/>
    <cellStyle name="Millares 48 45" xfId="25869" xr:uid="{00000000-0005-0000-0000-0000194E0000}"/>
    <cellStyle name="Millares 48 45 2" xfId="25870" xr:uid="{00000000-0005-0000-0000-00001A4E0000}"/>
    <cellStyle name="Millares 48 46" xfId="25871" xr:uid="{00000000-0005-0000-0000-00001B4E0000}"/>
    <cellStyle name="Millares 48 46 2" xfId="25872" xr:uid="{00000000-0005-0000-0000-00001C4E0000}"/>
    <cellStyle name="Millares 48 47" xfId="25873" xr:uid="{00000000-0005-0000-0000-00001D4E0000}"/>
    <cellStyle name="Millares 48 47 2" xfId="25874" xr:uid="{00000000-0005-0000-0000-00001E4E0000}"/>
    <cellStyle name="Millares 48 48" xfId="25875" xr:uid="{00000000-0005-0000-0000-00001F4E0000}"/>
    <cellStyle name="Millares 48 48 2" xfId="25876" xr:uid="{00000000-0005-0000-0000-0000204E0000}"/>
    <cellStyle name="Millares 48 49" xfId="25877" xr:uid="{00000000-0005-0000-0000-0000214E0000}"/>
    <cellStyle name="Millares 48 49 2" xfId="25878" xr:uid="{00000000-0005-0000-0000-0000224E0000}"/>
    <cellStyle name="Millares 48 5" xfId="25879" xr:uid="{00000000-0005-0000-0000-0000234E0000}"/>
    <cellStyle name="Millares 48 5 2" xfId="25880" xr:uid="{00000000-0005-0000-0000-0000244E0000}"/>
    <cellStyle name="Millares 48 50" xfId="25881" xr:uid="{00000000-0005-0000-0000-0000254E0000}"/>
    <cellStyle name="Millares 48 50 2" xfId="25882" xr:uid="{00000000-0005-0000-0000-0000264E0000}"/>
    <cellStyle name="Millares 48 51" xfId="25883" xr:uid="{00000000-0005-0000-0000-0000274E0000}"/>
    <cellStyle name="Millares 48 51 2" xfId="25884" xr:uid="{00000000-0005-0000-0000-0000284E0000}"/>
    <cellStyle name="Millares 48 52" xfId="25885" xr:uid="{00000000-0005-0000-0000-0000294E0000}"/>
    <cellStyle name="Millares 48 52 2" xfId="25886" xr:uid="{00000000-0005-0000-0000-00002A4E0000}"/>
    <cellStyle name="Millares 48 53" xfId="25887" xr:uid="{00000000-0005-0000-0000-00002B4E0000}"/>
    <cellStyle name="Millares 48 53 2" xfId="25888" xr:uid="{00000000-0005-0000-0000-00002C4E0000}"/>
    <cellStyle name="Millares 48 54" xfId="25889" xr:uid="{00000000-0005-0000-0000-00002D4E0000}"/>
    <cellStyle name="Millares 48 54 2" xfId="25890" xr:uid="{00000000-0005-0000-0000-00002E4E0000}"/>
    <cellStyle name="Millares 48 55" xfId="25891" xr:uid="{00000000-0005-0000-0000-00002F4E0000}"/>
    <cellStyle name="Millares 48 55 2" xfId="25892" xr:uid="{00000000-0005-0000-0000-0000304E0000}"/>
    <cellStyle name="Millares 48 56" xfId="25893" xr:uid="{00000000-0005-0000-0000-0000314E0000}"/>
    <cellStyle name="Millares 48 56 2" xfId="25894" xr:uid="{00000000-0005-0000-0000-0000324E0000}"/>
    <cellStyle name="Millares 48 57" xfId="25895" xr:uid="{00000000-0005-0000-0000-0000334E0000}"/>
    <cellStyle name="Millares 48 57 2" xfId="25896" xr:uid="{00000000-0005-0000-0000-0000344E0000}"/>
    <cellStyle name="Millares 48 58" xfId="25897" xr:uid="{00000000-0005-0000-0000-0000354E0000}"/>
    <cellStyle name="Millares 48 58 2" xfId="25898" xr:uid="{00000000-0005-0000-0000-0000364E0000}"/>
    <cellStyle name="Millares 48 59" xfId="25899" xr:uid="{00000000-0005-0000-0000-0000374E0000}"/>
    <cellStyle name="Millares 48 59 2" xfId="25900" xr:uid="{00000000-0005-0000-0000-0000384E0000}"/>
    <cellStyle name="Millares 48 6" xfId="25901" xr:uid="{00000000-0005-0000-0000-0000394E0000}"/>
    <cellStyle name="Millares 48 6 2" xfId="25902" xr:uid="{00000000-0005-0000-0000-00003A4E0000}"/>
    <cellStyle name="Millares 48 60" xfId="25903" xr:uid="{00000000-0005-0000-0000-00003B4E0000}"/>
    <cellStyle name="Millares 48 60 2" xfId="25904" xr:uid="{00000000-0005-0000-0000-00003C4E0000}"/>
    <cellStyle name="Millares 48 61" xfId="25905" xr:uid="{00000000-0005-0000-0000-00003D4E0000}"/>
    <cellStyle name="Millares 48 61 2" xfId="25906" xr:uid="{00000000-0005-0000-0000-00003E4E0000}"/>
    <cellStyle name="Millares 48 62" xfId="25907" xr:uid="{00000000-0005-0000-0000-00003F4E0000}"/>
    <cellStyle name="Millares 48 62 2" xfId="25908" xr:uid="{00000000-0005-0000-0000-0000404E0000}"/>
    <cellStyle name="Millares 48 63" xfId="25909" xr:uid="{00000000-0005-0000-0000-0000414E0000}"/>
    <cellStyle name="Millares 48 63 2" xfId="25910" xr:uid="{00000000-0005-0000-0000-0000424E0000}"/>
    <cellStyle name="Millares 48 64" xfId="25911" xr:uid="{00000000-0005-0000-0000-0000434E0000}"/>
    <cellStyle name="Millares 48 64 2" xfId="25912" xr:uid="{00000000-0005-0000-0000-0000444E0000}"/>
    <cellStyle name="Millares 48 65" xfId="25913" xr:uid="{00000000-0005-0000-0000-0000454E0000}"/>
    <cellStyle name="Millares 48 65 2" xfId="25914" xr:uid="{00000000-0005-0000-0000-0000464E0000}"/>
    <cellStyle name="Millares 48 66" xfId="25915" xr:uid="{00000000-0005-0000-0000-0000474E0000}"/>
    <cellStyle name="Millares 48 66 2" xfId="25916" xr:uid="{00000000-0005-0000-0000-0000484E0000}"/>
    <cellStyle name="Millares 48 67" xfId="25917" xr:uid="{00000000-0005-0000-0000-0000494E0000}"/>
    <cellStyle name="Millares 48 67 2" xfId="25918" xr:uid="{00000000-0005-0000-0000-00004A4E0000}"/>
    <cellStyle name="Millares 48 68" xfId="25919" xr:uid="{00000000-0005-0000-0000-00004B4E0000}"/>
    <cellStyle name="Millares 48 68 2" xfId="25920" xr:uid="{00000000-0005-0000-0000-00004C4E0000}"/>
    <cellStyle name="Millares 48 69" xfId="25921" xr:uid="{00000000-0005-0000-0000-00004D4E0000}"/>
    <cellStyle name="Millares 48 69 2" xfId="25922" xr:uid="{00000000-0005-0000-0000-00004E4E0000}"/>
    <cellStyle name="Millares 48 7" xfId="25923" xr:uid="{00000000-0005-0000-0000-00004F4E0000}"/>
    <cellStyle name="Millares 48 7 2" xfId="25924" xr:uid="{00000000-0005-0000-0000-0000504E0000}"/>
    <cellStyle name="Millares 48 70" xfId="25925" xr:uid="{00000000-0005-0000-0000-0000514E0000}"/>
    <cellStyle name="Millares 48 70 2" xfId="25926" xr:uid="{00000000-0005-0000-0000-0000524E0000}"/>
    <cellStyle name="Millares 48 71" xfId="25927" xr:uid="{00000000-0005-0000-0000-0000534E0000}"/>
    <cellStyle name="Millares 48 71 2" xfId="25928" xr:uid="{00000000-0005-0000-0000-0000544E0000}"/>
    <cellStyle name="Millares 48 72" xfId="25929" xr:uid="{00000000-0005-0000-0000-0000554E0000}"/>
    <cellStyle name="Millares 48 72 2" xfId="25930" xr:uid="{00000000-0005-0000-0000-0000564E0000}"/>
    <cellStyle name="Millares 48 73" xfId="25931" xr:uid="{00000000-0005-0000-0000-0000574E0000}"/>
    <cellStyle name="Millares 48 73 2" xfId="25932" xr:uid="{00000000-0005-0000-0000-0000584E0000}"/>
    <cellStyle name="Millares 48 74" xfId="25933" xr:uid="{00000000-0005-0000-0000-0000594E0000}"/>
    <cellStyle name="Millares 48 74 2" xfId="25934" xr:uid="{00000000-0005-0000-0000-00005A4E0000}"/>
    <cellStyle name="Millares 48 75" xfId="25935" xr:uid="{00000000-0005-0000-0000-00005B4E0000}"/>
    <cellStyle name="Millares 48 75 2" xfId="25936" xr:uid="{00000000-0005-0000-0000-00005C4E0000}"/>
    <cellStyle name="Millares 48 76" xfId="25937" xr:uid="{00000000-0005-0000-0000-00005D4E0000}"/>
    <cellStyle name="Millares 48 76 2" xfId="25938" xr:uid="{00000000-0005-0000-0000-00005E4E0000}"/>
    <cellStyle name="Millares 48 77" xfId="25939" xr:uid="{00000000-0005-0000-0000-00005F4E0000}"/>
    <cellStyle name="Millares 48 77 2" xfId="25940" xr:uid="{00000000-0005-0000-0000-0000604E0000}"/>
    <cellStyle name="Millares 48 78" xfId="25941" xr:uid="{00000000-0005-0000-0000-0000614E0000}"/>
    <cellStyle name="Millares 48 78 2" xfId="25942" xr:uid="{00000000-0005-0000-0000-0000624E0000}"/>
    <cellStyle name="Millares 48 79" xfId="25943" xr:uid="{00000000-0005-0000-0000-0000634E0000}"/>
    <cellStyle name="Millares 48 79 2" xfId="25944" xr:uid="{00000000-0005-0000-0000-0000644E0000}"/>
    <cellStyle name="Millares 48 8" xfId="25945" xr:uid="{00000000-0005-0000-0000-0000654E0000}"/>
    <cellStyle name="Millares 48 8 2" xfId="25946" xr:uid="{00000000-0005-0000-0000-0000664E0000}"/>
    <cellStyle name="Millares 48 80" xfId="25947" xr:uid="{00000000-0005-0000-0000-0000674E0000}"/>
    <cellStyle name="Millares 48 80 2" xfId="25948" xr:uid="{00000000-0005-0000-0000-0000684E0000}"/>
    <cellStyle name="Millares 48 81" xfId="25949" xr:uid="{00000000-0005-0000-0000-0000694E0000}"/>
    <cellStyle name="Millares 48 81 2" xfId="25950" xr:uid="{00000000-0005-0000-0000-00006A4E0000}"/>
    <cellStyle name="Millares 48 82" xfId="25951" xr:uid="{00000000-0005-0000-0000-00006B4E0000}"/>
    <cellStyle name="Millares 48 82 2" xfId="25952" xr:uid="{00000000-0005-0000-0000-00006C4E0000}"/>
    <cellStyle name="Millares 48 83" xfId="25953" xr:uid="{00000000-0005-0000-0000-00006D4E0000}"/>
    <cellStyle name="Millares 48 83 2" xfId="25954" xr:uid="{00000000-0005-0000-0000-00006E4E0000}"/>
    <cellStyle name="Millares 48 84" xfId="25955" xr:uid="{00000000-0005-0000-0000-00006F4E0000}"/>
    <cellStyle name="Millares 48 84 2" xfId="25956" xr:uid="{00000000-0005-0000-0000-0000704E0000}"/>
    <cellStyle name="Millares 48 85" xfId="25957" xr:uid="{00000000-0005-0000-0000-0000714E0000}"/>
    <cellStyle name="Millares 48 85 2" xfId="25958" xr:uid="{00000000-0005-0000-0000-0000724E0000}"/>
    <cellStyle name="Millares 48 86" xfId="25959" xr:uid="{00000000-0005-0000-0000-0000734E0000}"/>
    <cellStyle name="Millares 48 86 2" xfId="25960" xr:uid="{00000000-0005-0000-0000-0000744E0000}"/>
    <cellStyle name="Millares 48 87" xfId="25961" xr:uid="{00000000-0005-0000-0000-0000754E0000}"/>
    <cellStyle name="Millares 48 87 2" xfId="25962" xr:uid="{00000000-0005-0000-0000-0000764E0000}"/>
    <cellStyle name="Millares 48 88" xfId="25963" xr:uid="{00000000-0005-0000-0000-0000774E0000}"/>
    <cellStyle name="Millares 48 88 2" xfId="25964" xr:uid="{00000000-0005-0000-0000-0000784E0000}"/>
    <cellStyle name="Millares 48 89" xfId="25965" xr:uid="{00000000-0005-0000-0000-0000794E0000}"/>
    <cellStyle name="Millares 48 89 2" xfId="25966" xr:uid="{00000000-0005-0000-0000-00007A4E0000}"/>
    <cellStyle name="Millares 48 9" xfId="25967" xr:uid="{00000000-0005-0000-0000-00007B4E0000}"/>
    <cellStyle name="Millares 48 9 2" xfId="25968" xr:uid="{00000000-0005-0000-0000-00007C4E0000}"/>
    <cellStyle name="Millares 48 90" xfId="25969" xr:uid="{00000000-0005-0000-0000-00007D4E0000}"/>
    <cellStyle name="Millares 48 90 2" xfId="25970" xr:uid="{00000000-0005-0000-0000-00007E4E0000}"/>
    <cellStyle name="Millares 48 91" xfId="25971" xr:uid="{00000000-0005-0000-0000-00007F4E0000}"/>
    <cellStyle name="Millares 48 91 2" xfId="25972" xr:uid="{00000000-0005-0000-0000-0000804E0000}"/>
    <cellStyle name="Millares 48 92" xfId="25973" xr:uid="{00000000-0005-0000-0000-0000814E0000}"/>
    <cellStyle name="Millares 48 92 2" xfId="25974" xr:uid="{00000000-0005-0000-0000-0000824E0000}"/>
    <cellStyle name="Millares 48 93" xfId="25975" xr:uid="{00000000-0005-0000-0000-0000834E0000}"/>
    <cellStyle name="Millares 48 93 2" xfId="25976" xr:uid="{00000000-0005-0000-0000-0000844E0000}"/>
    <cellStyle name="Millares 48 94" xfId="25977" xr:uid="{00000000-0005-0000-0000-0000854E0000}"/>
    <cellStyle name="Millares 48 94 2" xfId="25978" xr:uid="{00000000-0005-0000-0000-0000864E0000}"/>
    <cellStyle name="Millares 48 95" xfId="25979" xr:uid="{00000000-0005-0000-0000-0000874E0000}"/>
    <cellStyle name="Millares 48 95 2" xfId="25980" xr:uid="{00000000-0005-0000-0000-0000884E0000}"/>
    <cellStyle name="Millares 48 96" xfId="25981" xr:uid="{00000000-0005-0000-0000-0000894E0000}"/>
    <cellStyle name="Millares 48 96 2" xfId="25982" xr:uid="{00000000-0005-0000-0000-00008A4E0000}"/>
    <cellStyle name="Millares 48 97" xfId="25983" xr:uid="{00000000-0005-0000-0000-00008B4E0000}"/>
    <cellStyle name="Millares 48 97 2" xfId="25984" xr:uid="{00000000-0005-0000-0000-00008C4E0000}"/>
    <cellStyle name="Millares 48 98" xfId="25985" xr:uid="{00000000-0005-0000-0000-00008D4E0000}"/>
    <cellStyle name="Millares 48 98 2" xfId="25986" xr:uid="{00000000-0005-0000-0000-00008E4E0000}"/>
    <cellStyle name="Millares 48 99" xfId="25987" xr:uid="{00000000-0005-0000-0000-00008F4E0000}"/>
    <cellStyle name="Millares 48 99 2" xfId="25988" xr:uid="{00000000-0005-0000-0000-0000904E0000}"/>
    <cellStyle name="Millares 5" xfId="212" xr:uid="{00000000-0005-0000-0000-0000914E0000}"/>
    <cellStyle name="Millares 5 2" xfId="5138" xr:uid="{00000000-0005-0000-0000-0000924E0000}"/>
    <cellStyle name="Millares 5 2 2" xfId="5139" xr:uid="{00000000-0005-0000-0000-0000934E0000}"/>
    <cellStyle name="Millares 5 2 2 2" xfId="25989" xr:uid="{00000000-0005-0000-0000-0000944E0000}"/>
    <cellStyle name="Millares 5 2 3" xfId="25990" xr:uid="{00000000-0005-0000-0000-0000954E0000}"/>
    <cellStyle name="Millares 5 2 4" xfId="25991" xr:uid="{00000000-0005-0000-0000-0000964E0000}"/>
    <cellStyle name="Millares 5 2_Sales Schedule" xfId="25992" xr:uid="{00000000-0005-0000-0000-0000974E0000}"/>
    <cellStyle name="Millares 5 3" xfId="5140" xr:uid="{00000000-0005-0000-0000-0000984E0000}"/>
    <cellStyle name="Millares 5 3 2" xfId="5141" xr:uid="{00000000-0005-0000-0000-0000994E0000}"/>
    <cellStyle name="Millares 5 3 2 2" xfId="25993" xr:uid="{00000000-0005-0000-0000-00009A4E0000}"/>
    <cellStyle name="Millares 5 3 3" xfId="25994" xr:uid="{00000000-0005-0000-0000-00009B4E0000}"/>
    <cellStyle name="Millares 5 3 4" xfId="25995" xr:uid="{00000000-0005-0000-0000-00009C4E0000}"/>
    <cellStyle name="Millares 5 3_Sales Schedule" xfId="25996" xr:uid="{00000000-0005-0000-0000-00009D4E0000}"/>
    <cellStyle name="Millares 5 4" xfId="5142" xr:uid="{00000000-0005-0000-0000-00009E4E0000}"/>
    <cellStyle name="Millares 5 4 2" xfId="5143" xr:uid="{00000000-0005-0000-0000-00009F4E0000}"/>
    <cellStyle name="Millares 5 4 2 2" xfId="25997" xr:uid="{00000000-0005-0000-0000-0000A04E0000}"/>
    <cellStyle name="Millares 5 4 3" xfId="25998" xr:uid="{00000000-0005-0000-0000-0000A14E0000}"/>
    <cellStyle name="Millares 5 4 4" xfId="25999" xr:uid="{00000000-0005-0000-0000-0000A24E0000}"/>
    <cellStyle name="Millares 5 4_Sales Schedule" xfId="26000" xr:uid="{00000000-0005-0000-0000-0000A34E0000}"/>
    <cellStyle name="Millares 5 5" xfId="5144" xr:uid="{00000000-0005-0000-0000-0000A44E0000}"/>
    <cellStyle name="Millares 5 5 2" xfId="5145" xr:uid="{00000000-0005-0000-0000-0000A54E0000}"/>
    <cellStyle name="Millares 5 5 2 2" xfId="26001" xr:uid="{00000000-0005-0000-0000-0000A64E0000}"/>
    <cellStyle name="Millares 5 5 3" xfId="26002" xr:uid="{00000000-0005-0000-0000-0000A74E0000}"/>
    <cellStyle name="Millares 5 5 4" xfId="26003" xr:uid="{00000000-0005-0000-0000-0000A84E0000}"/>
    <cellStyle name="Millares 5 5_Sales Schedule" xfId="26004" xr:uid="{00000000-0005-0000-0000-0000A94E0000}"/>
    <cellStyle name="Millares 5_Sales Schedule" xfId="26005" xr:uid="{00000000-0005-0000-0000-0000AA4E0000}"/>
    <cellStyle name="Millares 51 10" xfId="26006" xr:uid="{00000000-0005-0000-0000-0000AB4E0000}"/>
    <cellStyle name="Millares 51 10 2" xfId="26007" xr:uid="{00000000-0005-0000-0000-0000AC4E0000}"/>
    <cellStyle name="Millares 51 100" xfId="26008" xr:uid="{00000000-0005-0000-0000-0000AD4E0000}"/>
    <cellStyle name="Millares 51 100 2" xfId="26009" xr:uid="{00000000-0005-0000-0000-0000AE4E0000}"/>
    <cellStyle name="Millares 51 101" xfId="26010" xr:uid="{00000000-0005-0000-0000-0000AF4E0000}"/>
    <cellStyle name="Millares 51 101 2" xfId="26011" xr:uid="{00000000-0005-0000-0000-0000B04E0000}"/>
    <cellStyle name="Millares 51 102" xfId="26012" xr:uid="{00000000-0005-0000-0000-0000B14E0000}"/>
    <cellStyle name="Millares 51 102 2" xfId="26013" xr:uid="{00000000-0005-0000-0000-0000B24E0000}"/>
    <cellStyle name="Millares 51 103" xfId="26014" xr:uid="{00000000-0005-0000-0000-0000B34E0000}"/>
    <cellStyle name="Millares 51 103 2" xfId="26015" xr:uid="{00000000-0005-0000-0000-0000B44E0000}"/>
    <cellStyle name="Millares 51 104" xfId="26016" xr:uid="{00000000-0005-0000-0000-0000B54E0000}"/>
    <cellStyle name="Millares 51 104 2" xfId="26017" xr:uid="{00000000-0005-0000-0000-0000B64E0000}"/>
    <cellStyle name="Millares 51 105" xfId="26018" xr:uid="{00000000-0005-0000-0000-0000B74E0000}"/>
    <cellStyle name="Millares 51 105 2" xfId="26019" xr:uid="{00000000-0005-0000-0000-0000B84E0000}"/>
    <cellStyle name="Millares 51 106" xfId="26020" xr:uid="{00000000-0005-0000-0000-0000B94E0000}"/>
    <cellStyle name="Millares 51 106 2" xfId="26021" xr:uid="{00000000-0005-0000-0000-0000BA4E0000}"/>
    <cellStyle name="Millares 51 107" xfId="26022" xr:uid="{00000000-0005-0000-0000-0000BB4E0000}"/>
    <cellStyle name="Millares 51 107 2" xfId="26023" xr:uid="{00000000-0005-0000-0000-0000BC4E0000}"/>
    <cellStyle name="Millares 51 108" xfId="26024" xr:uid="{00000000-0005-0000-0000-0000BD4E0000}"/>
    <cellStyle name="Millares 51 108 2" xfId="26025" xr:uid="{00000000-0005-0000-0000-0000BE4E0000}"/>
    <cellStyle name="Millares 51 109" xfId="26026" xr:uid="{00000000-0005-0000-0000-0000BF4E0000}"/>
    <cellStyle name="Millares 51 109 2" xfId="26027" xr:uid="{00000000-0005-0000-0000-0000C04E0000}"/>
    <cellStyle name="Millares 51 11" xfId="26028" xr:uid="{00000000-0005-0000-0000-0000C14E0000}"/>
    <cellStyle name="Millares 51 11 2" xfId="26029" xr:uid="{00000000-0005-0000-0000-0000C24E0000}"/>
    <cellStyle name="Millares 51 12" xfId="26030" xr:uid="{00000000-0005-0000-0000-0000C34E0000}"/>
    <cellStyle name="Millares 51 12 2" xfId="26031" xr:uid="{00000000-0005-0000-0000-0000C44E0000}"/>
    <cellStyle name="Millares 51 13" xfId="26032" xr:uid="{00000000-0005-0000-0000-0000C54E0000}"/>
    <cellStyle name="Millares 51 13 2" xfId="26033" xr:uid="{00000000-0005-0000-0000-0000C64E0000}"/>
    <cellStyle name="Millares 51 14" xfId="26034" xr:uid="{00000000-0005-0000-0000-0000C74E0000}"/>
    <cellStyle name="Millares 51 14 2" xfId="26035" xr:uid="{00000000-0005-0000-0000-0000C84E0000}"/>
    <cellStyle name="Millares 51 15" xfId="26036" xr:uid="{00000000-0005-0000-0000-0000C94E0000}"/>
    <cellStyle name="Millares 51 15 2" xfId="26037" xr:uid="{00000000-0005-0000-0000-0000CA4E0000}"/>
    <cellStyle name="Millares 51 16" xfId="26038" xr:uid="{00000000-0005-0000-0000-0000CB4E0000}"/>
    <cellStyle name="Millares 51 16 2" xfId="26039" xr:uid="{00000000-0005-0000-0000-0000CC4E0000}"/>
    <cellStyle name="Millares 51 17" xfId="26040" xr:uid="{00000000-0005-0000-0000-0000CD4E0000}"/>
    <cellStyle name="Millares 51 17 2" xfId="26041" xr:uid="{00000000-0005-0000-0000-0000CE4E0000}"/>
    <cellStyle name="Millares 51 18" xfId="26042" xr:uid="{00000000-0005-0000-0000-0000CF4E0000}"/>
    <cellStyle name="Millares 51 18 2" xfId="26043" xr:uid="{00000000-0005-0000-0000-0000D04E0000}"/>
    <cellStyle name="Millares 51 19" xfId="26044" xr:uid="{00000000-0005-0000-0000-0000D14E0000}"/>
    <cellStyle name="Millares 51 19 2" xfId="26045" xr:uid="{00000000-0005-0000-0000-0000D24E0000}"/>
    <cellStyle name="Millares 51 2" xfId="26046" xr:uid="{00000000-0005-0000-0000-0000D34E0000}"/>
    <cellStyle name="Millares 51 2 2" xfId="26047" xr:uid="{00000000-0005-0000-0000-0000D44E0000}"/>
    <cellStyle name="Millares 51 20" xfId="26048" xr:uid="{00000000-0005-0000-0000-0000D54E0000}"/>
    <cellStyle name="Millares 51 20 2" xfId="26049" xr:uid="{00000000-0005-0000-0000-0000D64E0000}"/>
    <cellStyle name="Millares 51 21" xfId="26050" xr:uid="{00000000-0005-0000-0000-0000D74E0000}"/>
    <cellStyle name="Millares 51 21 2" xfId="26051" xr:uid="{00000000-0005-0000-0000-0000D84E0000}"/>
    <cellStyle name="Millares 51 22" xfId="26052" xr:uid="{00000000-0005-0000-0000-0000D94E0000}"/>
    <cellStyle name="Millares 51 22 2" xfId="26053" xr:uid="{00000000-0005-0000-0000-0000DA4E0000}"/>
    <cellStyle name="Millares 51 23" xfId="26054" xr:uid="{00000000-0005-0000-0000-0000DB4E0000}"/>
    <cellStyle name="Millares 51 23 2" xfId="26055" xr:uid="{00000000-0005-0000-0000-0000DC4E0000}"/>
    <cellStyle name="Millares 51 24" xfId="26056" xr:uid="{00000000-0005-0000-0000-0000DD4E0000}"/>
    <cellStyle name="Millares 51 24 2" xfId="26057" xr:uid="{00000000-0005-0000-0000-0000DE4E0000}"/>
    <cellStyle name="Millares 51 25" xfId="26058" xr:uid="{00000000-0005-0000-0000-0000DF4E0000}"/>
    <cellStyle name="Millares 51 25 2" xfId="26059" xr:uid="{00000000-0005-0000-0000-0000E04E0000}"/>
    <cellStyle name="Millares 51 26" xfId="26060" xr:uid="{00000000-0005-0000-0000-0000E14E0000}"/>
    <cellStyle name="Millares 51 26 2" xfId="26061" xr:uid="{00000000-0005-0000-0000-0000E24E0000}"/>
    <cellStyle name="Millares 51 27" xfId="26062" xr:uid="{00000000-0005-0000-0000-0000E34E0000}"/>
    <cellStyle name="Millares 51 27 2" xfId="26063" xr:uid="{00000000-0005-0000-0000-0000E44E0000}"/>
    <cellStyle name="Millares 51 28" xfId="26064" xr:uid="{00000000-0005-0000-0000-0000E54E0000}"/>
    <cellStyle name="Millares 51 28 2" xfId="26065" xr:uid="{00000000-0005-0000-0000-0000E64E0000}"/>
    <cellStyle name="Millares 51 29" xfId="26066" xr:uid="{00000000-0005-0000-0000-0000E74E0000}"/>
    <cellStyle name="Millares 51 29 2" xfId="26067" xr:uid="{00000000-0005-0000-0000-0000E84E0000}"/>
    <cellStyle name="Millares 51 3" xfId="26068" xr:uid="{00000000-0005-0000-0000-0000E94E0000}"/>
    <cellStyle name="Millares 51 3 2" xfId="26069" xr:uid="{00000000-0005-0000-0000-0000EA4E0000}"/>
    <cellStyle name="Millares 51 30" xfId="26070" xr:uid="{00000000-0005-0000-0000-0000EB4E0000}"/>
    <cellStyle name="Millares 51 30 2" xfId="26071" xr:uid="{00000000-0005-0000-0000-0000EC4E0000}"/>
    <cellStyle name="Millares 51 31" xfId="26072" xr:uid="{00000000-0005-0000-0000-0000ED4E0000}"/>
    <cellStyle name="Millares 51 31 2" xfId="26073" xr:uid="{00000000-0005-0000-0000-0000EE4E0000}"/>
    <cellStyle name="Millares 51 32" xfId="26074" xr:uid="{00000000-0005-0000-0000-0000EF4E0000}"/>
    <cellStyle name="Millares 51 32 2" xfId="26075" xr:uid="{00000000-0005-0000-0000-0000F04E0000}"/>
    <cellStyle name="Millares 51 33" xfId="26076" xr:uid="{00000000-0005-0000-0000-0000F14E0000}"/>
    <cellStyle name="Millares 51 33 2" xfId="26077" xr:uid="{00000000-0005-0000-0000-0000F24E0000}"/>
    <cellStyle name="Millares 51 34" xfId="26078" xr:uid="{00000000-0005-0000-0000-0000F34E0000}"/>
    <cellStyle name="Millares 51 34 2" xfId="26079" xr:uid="{00000000-0005-0000-0000-0000F44E0000}"/>
    <cellStyle name="Millares 51 35" xfId="26080" xr:uid="{00000000-0005-0000-0000-0000F54E0000}"/>
    <cellStyle name="Millares 51 35 2" xfId="26081" xr:uid="{00000000-0005-0000-0000-0000F64E0000}"/>
    <cellStyle name="Millares 51 36" xfId="26082" xr:uid="{00000000-0005-0000-0000-0000F74E0000}"/>
    <cellStyle name="Millares 51 36 2" xfId="26083" xr:uid="{00000000-0005-0000-0000-0000F84E0000}"/>
    <cellStyle name="Millares 51 37" xfId="26084" xr:uid="{00000000-0005-0000-0000-0000F94E0000}"/>
    <cellStyle name="Millares 51 37 2" xfId="26085" xr:uid="{00000000-0005-0000-0000-0000FA4E0000}"/>
    <cellStyle name="Millares 51 38" xfId="26086" xr:uid="{00000000-0005-0000-0000-0000FB4E0000}"/>
    <cellStyle name="Millares 51 38 2" xfId="26087" xr:uid="{00000000-0005-0000-0000-0000FC4E0000}"/>
    <cellStyle name="Millares 51 39" xfId="26088" xr:uid="{00000000-0005-0000-0000-0000FD4E0000}"/>
    <cellStyle name="Millares 51 39 2" xfId="26089" xr:uid="{00000000-0005-0000-0000-0000FE4E0000}"/>
    <cellStyle name="Millares 51 4" xfId="26090" xr:uid="{00000000-0005-0000-0000-0000FF4E0000}"/>
    <cellStyle name="Millares 51 4 2" xfId="26091" xr:uid="{00000000-0005-0000-0000-0000004F0000}"/>
    <cellStyle name="Millares 51 40" xfId="26092" xr:uid="{00000000-0005-0000-0000-0000014F0000}"/>
    <cellStyle name="Millares 51 40 2" xfId="26093" xr:uid="{00000000-0005-0000-0000-0000024F0000}"/>
    <cellStyle name="Millares 51 41" xfId="26094" xr:uid="{00000000-0005-0000-0000-0000034F0000}"/>
    <cellStyle name="Millares 51 41 2" xfId="26095" xr:uid="{00000000-0005-0000-0000-0000044F0000}"/>
    <cellStyle name="Millares 51 42" xfId="26096" xr:uid="{00000000-0005-0000-0000-0000054F0000}"/>
    <cellStyle name="Millares 51 42 2" xfId="26097" xr:uid="{00000000-0005-0000-0000-0000064F0000}"/>
    <cellStyle name="Millares 51 43" xfId="26098" xr:uid="{00000000-0005-0000-0000-0000074F0000}"/>
    <cellStyle name="Millares 51 43 2" xfId="26099" xr:uid="{00000000-0005-0000-0000-0000084F0000}"/>
    <cellStyle name="Millares 51 44" xfId="26100" xr:uid="{00000000-0005-0000-0000-0000094F0000}"/>
    <cellStyle name="Millares 51 44 2" xfId="26101" xr:uid="{00000000-0005-0000-0000-00000A4F0000}"/>
    <cellStyle name="Millares 51 45" xfId="26102" xr:uid="{00000000-0005-0000-0000-00000B4F0000}"/>
    <cellStyle name="Millares 51 45 2" xfId="26103" xr:uid="{00000000-0005-0000-0000-00000C4F0000}"/>
    <cellStyle name="Millares 51 46" xfId="26104" xr:uid="{00000000-0005-0000-0000-00000D4F0000}"/>
    <cellStyle name="Millares 51 46 2" xfId="26105" xr:uid="{00000000-0005-0000-0000-00000E4F0000}"/>
    <cellStyle name="Millares 51 47" xfId="26106" xr:uid="{00000000-0005-0000-0000-00000F4F0000}"/>
    <cellStyle name="Millares 51 47 2" xfId="26107" xr:uid="{00000000-0005-0000-0000-0000104F0000}"/>
    <cellStyle name="Millares 51 48" xfId="26108" xr:uid="{00000000-0005-0000-0000-0000114F0000}"/>
    <cellStyle name="Millares 51 48 2" xfId="26109" xr:uid="{00000000-0005-0000-0000-0000124F0000}"/>
    <cellStyle name="Millares 51 49" xfId="26110" xr:uid="{00000000-0005-0000-0000-0000134F0000}"/>
    <cellStyle name="Millares 51 49 2" xfId="26111" xr:uid="{00000000-0005-0000-0000-0000144F0000}"/>
    <cellStyle name="Millares 51 5" xfId="26112" xr:uid="{00000000-0005-0000-0000-0000154F0000}"/>
    <cellStyle name="Millares 51 5 2" xfId="26113" xr:uid="{00000000-0005-0000-0000-0000164F0000}"/>
    <cellStyle name="Millares 51 50" xfId="26114" xr:uid="{00000000-0005-0000-0000-0000174F0000}"/>
    <cellStyle name="Millares 51 50 2" xfId="26115" xr:uid="{00000000-0005-0000-0000-0000184F0000}"/>
    <cellStyle name="Millares 51 51" xfId="26116" xr:uid="{00000000-0005-0000-0000-0000194F0000}"/>
    <cellStyle name="Millares 51 51 2" xfId="26117" xr:uid="{00000000-0005-0000-0000-00001A4F0000}"/>
    <cellStyle name="Millares 51 52" xfId="26118" xr:uid="{00000000-0005-0000-0000-00001B4F0000}"/>
    <cellStyle name="Millares 51 52 2" xfId="26119" xr:uid="{00000000-0005-0000-0000-00001C4F0000}"/>
    <cellStyle name="Millares 51 53" xfId="26120" xr:uid="{00000000-0005-0000-0000-00001D4F0000}"/>
    <cellStyle name="Millares 51 53 2" xfId="26121" xr:uid="{00000000-0005-0000-0000-00001E4F0000}"/>
    <cellStyle name="Millares 51 54" xfId="26122" xr:uid="{00000000-0005-0000-0000-00001F4F0000}"/>
    <cellStyle name="Millares 51 54 2" xfId="26123" xr:uid="{00000000-0005-0000-0000-0000204F0000}"/>
    <cellStyle name="Millares 51 55" xfId="26124" xr:uid="{00000000-0005-0000-0000-0000214F0000}"/>
    <cellStyle name="Millares 51 55 2" xfId="26125" xr:uid="{00000000-0005-0000-0000-0000224F0000}"/>
    <cellStyle name="Millares 51 56" xfId="26126" xr:uid="{00000000-0005-0000-0000-0000234F0000}"/>
    <cellStyle name="Millares 51 56 2" xfId="26127" xr:uid="{00000000-0005-0000-0000-0000244F0000}"/>
    <cellStyle name="Millares 51 57" xfId="26128" xr:uid="{00000000-0005-0000-0000-0000254F0000}"/>
    <cellStyle name="Millares 51 57 2" xfId="26129" xr:uid="{00000000-0005-0000-0000-0000264F0000}"/>
    <cellStyle name="Millares 51 58" xfId="26130" xr:uid="{00000000-0005-0000-0000-0000274F0000}"/>
    <cellStyle name="Millares 51 58 2" xfId="26131" xr:uid="{00000000-0005-0000-0000-0000284F0000}"/>
    <cellStyle name="Millares 51 59" xfId="26132" xr:uid="{00000000-0005-0000-0000-0000294F0000}"/>
    <cellStyle name="Millares 51 59 2" xfId="26133" xr:uid="{00000000-0005-0000-0000-00002A4F0000}"/>
    <cellStyle name="Millares 51 6" xfId="26134" xr:uid="{00000000-0005-0000-0000-00002B4F0000}"/>
    <cellStyle name="Millares 51 6 2" xfId="26135" xr:uid="{00000000-0005-0000-0000-00002C4F0000}"/>
    <cellStyle name="Millares 51 60" xfId="26136" xr:uid="{00000000-0005-0000-0000-00002D4F0000}"/>
    <cellStyle name="Millares 51 60 2" xfId="26137" xr:uid="{00000000-0005-0000-0000-00002E4F0000}"/>
    <cellStyle name="Millares 51 61" xfId="26138" xr:uid="{00000000-0005-0000-0000-00002F4F0000}"/>
    <cellStyle name="Millares 51 61 2" xfId="26139" xr:uid="{00000000-0005-0000-0000-0000304F0000}"/>
    <cellStyle name="Millares 51 62" xfId="26140" xr:uid="{00000000-0005-0000-0000-0000314F0000}"/>
    <cellStyle name="Millares 51 62 2" xfId="26141" xr:uid="{00000000-0005-0000-0000-0000324F0000}"/>
    <cellStyle name="Millares 51 63" xfId="26142" xr:uid="{00000000-0005-0000-0000-0000334F0000}"/>
    <cellStyle name="Millares 51 63 2" xfId="26143" xr:uid="{00000000-0005-0000-0000-0000344F0000}"/>
    <cellStyle name="Millares 51 64" xfId="26144" xr:uid="{00000000-0005-0000-0000-0000354F0000}"/>
    <cellStyle name="Millares 51 64 2" xfId="26145" xr:uid="{00000000-0005-0000-0000-0000364F0000}"/>
    <cellStyle name="Millares 51 65" xfId="26146" xr:uid="{00000000-0005-0000-0000-0000374F0000}"/>
    <cellStyle name="Millares 51 65 2" xfId="26147" xr:uid="{00000000-0005-0000-0000-0000384F0000}"/>
    <cellStyle name="Millares 51 66" xfId="26148" xr:uid="{00000000-0005-0000-0000-0000394F0000}"/>
    <cellStyle name="Millares 51 66 2" xfId="26149" xr:uid="{00000000-0005-0000-0000-00003A4F0000}"/>
    <cellStyle name="Millares 51 67" xfId="26150" xr:uid="{00000000-0005-0000-0000-00003B4F0000}"/>
    <cellStyle name="Millares 51 67 2" xfId="26151" xr:uid="{00000000-0005-0000-0000-00003C4F0000}"/>
    <cellStyle name="Millares 51 68" xfId="26152" xr:uid="{00000000-0005-0000-0000-00003D4F0000}"/>
    <cellStyle name="Millares 51 68 2" xfId="26153" xr:uid="{00000000-0005-0000-0000-00003E4F0000}"/>
    <cellStyle name="Millares 51 69" xfId="26154" xr:uid="{00000000-0005-0000-0000-00003F4F0000}"/>
    <cellStyle name="Millares 51 69 2" xfId="26155" xr:uid="{00000000-0005-0000-0000-0000404F0000}"/>
    <cellStyle name="Millares 51 7" xfId="26156" xr:uid="{00000000-0005-0000-0000-0000414F0000}"/>
    <cellStyle name="Millares 51 7 2" xfId="26157" xr:uid="{00000000-0005-0000-0000-0000424F0000}"/>
    <cellStyle name="Millares 51 70" xfId="26158" xr:uid="{00000000-0005-0000-0000-0000434F0000}"/>
    <cellStyle name="Millares 51 70 2" xfId="26159" xr:uid="{00000000-0005-0000-0000-0000444F0000}"/>
    <cellStyle name="Millares 51 71" xfId="26160" xr:uid="{00000000-0005-0000-0000-0000454F0000}"/>
    <cellStyle name="Millares 51 71 2" xfId="26161" xr:uid="{00000000-0005-0000-0000-0000464F0000}"/>
    <cellStyle name="Millares 51 72" xfId="26162" xr:uid="{00000000-0005-0000-0000-0000474F0000}"/>
    <cellStyle name="Millares 51 72 2" xfId="26163" xr:uid="{00000000-0005-0000-0000-0000484F0000}"/>
    <cellStyle name="Millares 51 73" xfId="26164" xr:uid="{00000000-0005-0000-0000-0000494F0000}"/>
    <cellStyle name="Millares 51 73 2" xfId="26165" xr:uid="{00000000-0005-0000-0000-00004A4F0000}"/>
    <cellStyle name="Millares 51 74" xfId="26166" xr:uid="{00000000-0005-0000-0000-00004B4F0000}"/>
    <cellStyle name="Millares 51 74 2" xfId="26167" xr:uid="{00000000-0005-0000-0000-00004C4F0000}"/>
    <cellStyle name="Millares 51 75" xfId="26168" xr:uid="{00000000-0005-0000-0000-00004D4F0000}"/>
    <cellStyle name="Millares 51 75 2" xfId="26169" xr:uid="{00000000-0005-0000-0000-00004E4F0000}"/>
    <cellStyle name="Millares 51 76" xfId="26170" xr:uid="{00000000-0005-0000-0000-00004F4F0000}"/>
    <cellStyle name="Millares 51 76 2" xfId="26171" xr:uid="{00000000-0005-0000-0000-0000504F0000}"/>
    <cellStyle name="Millares 51 77" xfId="26172" xr:uid="{00000000-0005-0000-0000-0000514F0000}"/>
    <cellStyle name="Millares 51 77 2" xfId="26173" xr:uid="{00000000-0005-0000-0000-0000524F0000}"/>
    <cellStyle name="Millares 51 78" xfId="26174" xr:uid="{00000000-0005-0000-0000-0000534F0000}"/>
    <cellStyle name="Millares 51 78 2" xfId="26175" xr:uid="{00000000-0005-0000-0000-0000544F0000}"/>
    <cellStyle name="Millares 51 79" xfId="26176" xr:uid="{00000000-0005-0000-0000-0000554F0000}"/>
    <cellStyle name="Millares 51 79 2" xfId="26177" xr:uid="{00000000-0005-0000-0000-0000564F0000}"/>
    <cellStyle name="Millares 51 8" xfId="26178" xr:uid="{00000000-0005-0000-0000-0000574F0000}"/>
    <cellStyle name="Millares 51 8 2" xfId="26179" xr:uid="{00000000-0005-0000-0000-0000584F0000}"/>
    <cellStyle name="Millares 51 80" xfId="26180" xr:uid="{00000000-0005-0000-0000-0000594F0000}"/>
    <cellStyle name="Millares 51 80 2" xfId="26181" xr:uid="{00000000-0005-0000-0000-00005A4F0000}"/>
    <cellStyle name="Millares 51 81" xfId="26182" xr:uid="{00000000-0005-0000-0000-00005B4F0000}"/>
    <cellStyle name="Millares 51 81 2" xfId="26183" xr:uid="{00000000-0005-0000-0000-00005C4F0000}"/>
    <cellStyle name="Millares 51 82" xfId="26184" xr:uid="{00000000-0005-0000-0000-00005D4F0000}"/>
    <cellStyle name="Millares 51 82 2" xfId="26185" xr:uid="{00000000-0005-0000-0000-00005E4F0000}"/>
    <cellStyle name="Millares 51 83" xfId="26186" xr:uid="{00000000-0005-0000-0000-00005F4F0000}"/>
    <cellStyle name="Millares 51 83 2" xfId="26187" xr:uid="{00000000-0005-0000-0000-0000604F0000}"/>
    <cellStyle name="Millares 51 84" xfId="26188" xr:uid="{00000000-0005-0000-0000-0000614F0000}"/>
    <cellStyle name="Millares 51 84 2" xfId="26189" xr:uid="{00000000-0005-0000-0000-0000624F0000}"/>
    <cellStyle name="Millares 51 85" xfId="26190" xr:uid="{00000000-0005-0000-0000-0000634F0000}"/>
    <cellStyle name="Millares 51 85 2" xfId="26191" xr:uid="{00000000-0005-0000-0000-0000644F0000}"/>
    <cellStyle name="Millares 51 86" xfId="26192" xr:uid="{00000000-0005-0000-0000-0000654F0000}"/>
    <cellStyle name="Millares 51 86 2" xfId="26193" xr:uid="{00000000-0005-0000-0000-0000664F0000}"/>
    <cellStyle name="Millares 51 87" xfId="26194" xr:uid="{00000000-0005-0000-0000-0000674F0000}"/>
    <cellStyle name="Millares 51 87 2" xfId="26195" xr:uid="{00000000-0005-0000-0000-0000684F0000}"/>
    <cellStyle name="Millares 51 88" xfId="26196" xr:uid="{00000000-0005-0000-0000-0000694F0000}"/>
    <cellStyle name="Millares 51 88 2" xfId="26197" xr:uid="{00000000-0005-0000-0000-00006A4F0000}"/>
    <cellStyle name="Millares 51 89" xfId="26198" xr:uid="{00000000-0005-0000-0000-00006B4F0000}"/>
    <cellStyle name="Millares 51 89 2" xfId="26199" xr:uid="{00000000-0005-0000-0000-00006C4F0000}"/>
    <cellStyle name="Millares 51 9" xfId="26200" xr:uid="{00000000-0005-0000-0000-00006D4F0000}"/>
    <cellStyle name="Millares 51 9 2" xfId="26201" xr:uid="{00000000-0005-0000-0000-00006E4F0000}"/>
    <cellStyle name="Millares 51 90" xfId="26202" xr:uid="{00000000-0005-0000-0000-00006F4F0000}"/>
    <cellStyle name="Millares 51 90 2" xfId="26203" xr:uid="{00000000-0005-0000-0000-0000704F0000}"/>
    <cellStyle name="Millares 51 91" xfId="26204" xr:uid="{00000000-0005-0000-0000-0000714F0000}"/>
    <cellStyle name="Millares 51 91 2" xfId="26205" xr:uid="{00000000-0005-0000-0000-0000724F0000}"/>
    <cellStyle name="Millares 51 92" xfId="26206" xr:uid="{00000000-0005-0000-0000-0000734F0000}"/>
    <cellStyle name="Millares 51 92 2" xfId="26207" xr:uid="{00000000-0005-0000-0000-0000744F0000}"/>
    <cellStyle name="Millares 51 93" xfId="26208" xr:uid="{00000000-0005-0000-0000-0000754F0000}"/>
    <cellStyle name="Millares 51 93 2" xfId="26209" xr:uid="{00000000-0005-0000-0000-0000764F0000}"/>
    <cellStyle name="Millares 51 94" xfId="26210" xr:uid="{00000000-0005-0000-0000-0000774F0000}"/>
    <cellStyle name="Millares 51 94 2" xfId="26211" xr:uid="{00000000-0005-0000-0000-0000784F0000}"/>
    <cellStyle name="Millares 51 95" xfId="26212" xr:uid="{00000000-0005-0000-0000-0000794F0000}"/>
    <cellStyle name="Millares 51 95 2" xfId="26213" xr:uid="{00000000-0005-0000-0000-00007A4F0000}"/>
    <cellStyle name="Millares 51 96" xfId="26214" xr:uid="{00000000-0005-0000-0000-00007B4F0000}"/>
    <cellStyle name="Millares 51 96 2" xfId="26215" xr:uid="{00000000-0005-0000-0000-00007C4F0000}"/>
    <cellStyle name="Millares 51 97" xfId="26216" xr:uid="{00000000-0005-0000-0000-00007D4F0000}"/>
    <cellStyle name="Millares 51 97 2" xfId="26217" xr:uid="{00000000-0005-0000-0000-00007E4F0000}"/>
    <cellStyle name="Millares 51 98" xfId="26218" xr:uid="{00000000-0005-0000-0000-00007F4F0000}"/>
    <cellStyle name="Millares 51 98 2" xfId="26219" xr:uid="{00000000-0005-0000-0000-0000804F0000}"/>
    <cellStyle name="Millares 51 99" xfId="26220" xr:uid="{00000000-0005-0000-0000-0000814F0000}"/>
    <cellStyle name="Millares 51 99 2" xfId="26221" xr:uid="{00000000-0005-0000-0000-0000824F0000}"/>
    <cellStyle name="Millares 52 10" xfId="26222" xr:uid="{00000000-0005-0000-0000-0000834F0000}"/>
    <cellStyle name="Millares 52 10 2" xfId="26223" xr:uid="{00000000-0005-0000-0000-0000844F0000}"/>
    <cellStyle name="Millares 52 100" xfId="26224" xr:uid="{00000000-0005-0000-0000-0000854F0000}"/>
    <cellStyle name="Millares 52 100 2" xfId="26225" xr:uid="{00000000-0005-0000-0000-0000864F0000}"/>
    <cellStyle name="Millares 52 101" xfId="26226" xr:uid="{00000000-0005-0000-0000-0000874F0000}"/>
    <cellStyle name="Millares 52 101 2" xfId="26227" xr:uid="{00000000-0005-0000-0000-0000884F0000}"/>
    <cellStyle name="Millares 52 102" xfId="26228" xr:uid="{00000000-0005-0000-0000-0000894F0000}"/>
    <cellStyle name="Millares 52 102 2" xfId="26229" xr:uid="{00000000-0005-0000-0000-00008A4F0000}"/>
    <cellStyle name="Millares 52 103" xfId="26230" xr:uid="{00000000-0005-0000-0000-00008B4F0000}"/>
    <cellStyle name="Millares 52 103 2" xfId="26231" xr:uid="{00000000-0005-0000-0000-00008C4F0000}"/>
    <cellStyle name="Millares 52 104" xfId="26232" xr:uid="{00000000-0005-0000-0000-00008D4F0000}"/>
    <cellStyle name="Millares 52 104 2" xfId="26233" xr:uid="{00000000-0005-0000-0000-00008E4F0000}"/>
    <cellStyle name="Millares 52 105" xfId="26234" xr:uid="{00000000-0005-0000-0000-00008F4F0000}"/>
    <cellStyle name="Millares 52 105 2" xfId="26235" xr:uid="{00000000-0005-0000-0000-0000904F0000}"/>
    <cellStyle name="Millares 52 106" xfId="26236" xr:uid="{00000000-0005-0000-0000-0000914F0000}"/>
    <cellStyle name="Millares 52 106 2" xfId="26237" xr:uid="{00000000-0005-0000-0000-0000924F0000}"/>
    <cellStyle name="Millares 52 107" xfId="26238" xr:uid="{00000000-0005-0000-0000-0000934F0000}"/>
    <cellStyle name="Millares 52 107 2" xfId="26239" xr:uid="{00000000-0005-0000-0000-0000944F0000}"/>
    <cellStyle name="Millares 52 108" xfId="26240" xr:uid="{00000000-0005-0000-0000-0000954F0000}"/>
    <cellStyle name="Millares 52 108 2" xfId="26241" xr:uid="{00000000-0005-0000-0000-0000964F0000}"/>
    <cellStyle name="Millares 52 109" xfId="26242" xr:uid="{00000000-0005-0000-0000-0000974F0000}"/>
    <cellStyle name="Millares 52 109 2" xfId="26243" xr:uid="{00000000-0005-0000-0000-0000984F0000}"/>
    <cellStyle name="Millares 52 11" xfId="26244" xr:uid="{00000000-0005-0000-0000-0000994F0000}"/>
    <cellStyle name="Millares 52 11 2" xfId="26245" xr:uid="{00000000-0005-0000-0000-00009A4F0000}"/>
    <cellStyle name="Millares 52 12" xfId="26246" xr:uid="{00000000-0005-0000-0000-00009B4F0000}"/>
    <cellStyle name="Millares 52 12 2" xfId="26247" xr:uid="{00000000-0005-0000-0000-00009C4F0000}"/>
    <cellStyle name="Millares 52 13" xfId="26248" xr:uid="{00000000-0005-0000-0000-00009D4F0000}"/>
    <cellStyle name="Millares 52 13 2" xfId="26249" xr:uid="{00000000-0005-0000-0000-00009E4F0000}"/>
    <cellStyle name="Millares 52 14" xfId="26250" xr:uid="{00000000-0005-0000-0000-00009F4F0000}"/>
    <cellStyle name="Millares 52 14 2" xfId="26251" xr:uid="{00000000-0005-0000-0000-0000A04F0000}"/>
    <cellStyle name="Millares 52 15" xfId="26252" xr:uid="{00000000-0005-0000-0000-0000A14F0000}"/>
    <cellStyle name="Millares 52 15 2" xfId="26253" xr:uid="{00000000-0005-0000-0000-0000A24F0000}"/>
    <cellStyle name="Millares 52 16" xfId="26254" xr:uid="{00000000-0005-0000-0000-0000A34F0000}"/>
    <cellStyle name="Millares 52 16 2" xfId="26255" xr:uid="{00000000-0005-0000-0000-0000A44F0000}"/>
    <cellStyle name="Millares 52 17" xfId="26256" xr:uid="{00000000-0005-0000-0000-0000A54F0000}"/>
    <cellStyle name="Millares 52 17 2" xfId="26257" xr:uid="{00000000-0005-0000-0000-0000A64F0000}"/>
    <cellStyle name="Millares 52 18" xfId="26258" xr:uid="{00000000-0005-0000-0000-0000A74F0000}"/>
    <cellStyle name="Millares 52 18 2" xfId="26259" xr:uid="{00000000-0005-0000-0000-0000A84F0000}"/>
    <cellStyle name="Millares 52 19" xfId="26260" xr:uid="{00000000-0005-0000-0000-0000A94F0000}"/>
    <cellStyle name="Millares 52 19 2" xfId="26261" xr:uid="{00000000-0005-0000-0000-0000AA4F0000}"/>
    <cellStyle name="Millares 52 2" xfId="26262" xr:uid="{00000000-0005-0000-0000-0000AB4F0000}"/>
    <cellStyle name="Millares 52 2 2" xfId="26263" xr:uid="{00000000-0005-0000-0000-0000AC4F0000}"/>
    <cellStyle name="Millares 52 20" xfId="26264" xr:uid="{00000000-0005-0000-0000-0000AD4F0000}"/>
    <cellStyle name="Millares 52 20 2" xfId="26265" xr:uid="{00000000-0005-0000-0000-0000AE4F0000}"/>
    <cellStyle name="Millares 52 21" xfId="26266" xr:uid="{00000000-0005-0000-0000-0000AF4F0000}"/>
    <cellStyle name="Millares 52 21 2" xfId="26267" xr:uid="{00000000-0005-0000-0000-0000B04F0000}"/>
    <cellStyle name="Millares 52 22" xfId="26268" xr:uid="{00000000-0005-0000-0000-0000B14F0000}"/>
    <cellStyle name="Millares 52 22 2" xfId="26269" xr:uid="{00000000-0005-0000-0000-0000B24F0000}"/>
    <cellStyle name="Millares 52 23" xfId="26270" xr:uid="{00000000-0005-0000-0000-0000B34F0000}"/>
    <cellStyle name="Millares 52 23 2" xfId="26271" xr:uid="{00000000-0005-0000-0000-0000B44F0000}"/>
    <cellStyle name="Millares 52 24" xfId="26272" xr:uid="{00000000-0005-0000-0000-0000B54F0000}"/>
    <cellStyle name="Millares 52 24 2" xfId="26273" xr:uid="{00000000-0005-0000-0000-0000B64F0000}"/>
    <cellStyle name="Millares 52 25" xfId="26274" xr:uid="{00000000-0005-0000-0000-0000B74F0000}"/>
    <cellStyle name="Millares 52 25 2" xfId="26275" xr:uid="{00000000-0005-0000-0000-0000B84F0000}"/>
    <cellStyle name="Millares 52 26" xfId="26276" xr:uid="{00000000-0005-0000-0000-0000B94F0000}"/>
    <cellStyle name="Millares 52 26 2" xfId="26277" xr:uid="{00000000-0005-0000-0000-0000BA4F0000}"/>
    <cellStyle name="Millares 52 27" xfId="26278" xr:uid="{00000000-0005-0000-0000-0000BB4F0000}"/>
    <cellStyle name="Millares 52 27 2" xfId="26279" xr:uid="{00000000-0005-0000-0000-0000BC4F0000}"/>
    <cellStyle name="Millares 52 28" xfId="26280" xr:uid="{00000000-0005-0000-0000-0000BD4F0000}"/>
    <cellStyle name="Millares 52 28 2" xfId="26281" xr:uid="{00000000-0005-0000-0000-0000BE4F0000}"/>
    <cellStyle name="Millares 52 29" xfId="26282" xr:uid="{00000000-0005-0000-0000-0000BF4F0000}"/>
    <cellStyle name="Millares 52 29 2" xfId="26283" xr:uid="{00000000-0005-0000-0000-0000C04F0000}"/>
    <cellStyle name="Millares 52 3" xfId="26284" xr:uid="{00000000-0005-0000-0000-0000C14F0000}"/>
    <cellStyle name="Millares 52 3 2" xfId="26285" xr:uid="{00000000-0005-0000-0000-0000C24F0000}"/>
    <cellStyle name="Millares 52 30" xfId="26286" xr:uid="{00000000-0005-0000-0000-0000C34F0000}"/>
    <cellStyle name="Millares 52 30 2" xfId="26287" xr:uid="{00000000-0005-0000-0000-0000C44F0000}"/>
    <cellStyle name="Millares 52 31" xfId="26288" xr:uid="{00000000-0005-0000-0000-0000C54F0000}"/>
    <cellStyle name="Millares 52 31 2" xfId="26289" xr:uid="{00000000-0005-0000-0000-0000C64F0000}"/>
    <cellStyle name="Millares 52 32" xfId="26290" xr:uid="{00000000-0005-0000-0000-0000C74F0000}"/>
    <cellStyle name="Millares 52 32 2" xfId="26291" xr:uid="{00000000-0005-0000-0000-0000C84F0000}"/>
    <cellStyle name="Millares 52 33" xfId="26292" xr:uid="{00000000-0005-0000-0000-0000C94F0000}"/>
    <cellStyle name="Millares 52 33 2" xfId="26293" xr:uid="{00000000-0005-0000-0000-0000CA4F0000}"/>
    <cellStyle name="Millares 52 34" xfId="26294" xr:uid="{00000000-0005-0000-0000-0000CB4F0000}"/>
    <cellStyle name="Millares 52 34 2" xfId="26295" xr:uid="{00000000-0005-0000-0000-0000CC4F0000}"/>
    <cellStyle name="Millares 52 35" xfId="26296" xr:uid="{00000000-0005-0000-0000-0000CD4F0000}"/>
    <cellStyle name="Millares 52 35 2" xfId="26297" xr:uid="{00000000-0005-0000-0000-0000CE4F0000}"/>
    <cellStyle name="Millares 52 36" xfId="26298" xr:uid="{00000000-0005-0000-0000-0000CF4F0000}"/>
    <cellStyle name="Millares 52 36 2" xfId="26299" xr:uid="{00000000-0005-0000-0000-0000D04F0000}"/>
    <cellStyle name="Millares 52 37" xfId="26300" xr:uid="{00000000-0005-0000-0000-0000D14F0000}"/>
    <cellStyle name="Millares 52 37 2" xfId="26301" xr:uid="{00000000-0005-0000-0000-0000D24F0000}"/>
    <cellStyle name="Millares 52 38" xfId="26302" xr:uid="{00000000-0005-0000-0000-0000D34F0000}"/>
    <cellStyle name="Millares 52 38 2" xfId="26303" xr:uid="{00000000-0005-0000-0000-0000D44F0000}"/>
    <cellStyle name="Millares 52 39" xfId="26304" xr:uid="{00000000-0005-0000-0000-0000D54F0000}"/>
    <cellStyle name="Millares 52 39 2" xfId="26305" xr:uid="{00000000-0005-0000-0000-0000D64F0000}"/>
    <cellStyle name="Millares 52 4" xfId="26306" xr:uid="{00000000-0005-0000-0000-0000D74F0000}"/>
    <cellStyle name="Millares 52 4 2" xfId="26307" xr:uid="{00000000-0005-0000-0000-0000D84F0000}"/>
    <cellStyle name="Millares 52 40" xfId="26308" xr:uid="{00000000-0005-0000-0000-0000D94F0000}"/>
    <cellStyle name="Millares 52 40 2" xfId="26309" xr:uid="{00000000-0005-0000-0000-0000DA4F0000}"/>
    <cellStyle name="Millares 52 41" xfId="26310" xr:uid="{00000000-0005-0000-0000-0000DB4F0000}"/>
    <cellStyle name="Millares 52 41 2" xfId="26311" xr:uid="{00000000-0005-0000-0000-0000DC4F0000}"/>
    <cellStyle name="Millares 52 42" xfId="26312" xr:uid="{00000000-0005-0000-0000-0000DD4F0000}"/>
    <cellStyle name="Millares 52 42 2" xfId="26313" xr:uid="{00000000-0005-0000-0000-0000DE4F0000}"/>
    <cellStyle name="Millares 52 43" xfId="26314" xr:uid="{00000000-0005-0000-0000-0000DF4F0000}"/>
    <cellStyle name="Millares 52 43 2" xfId="26315" xr:uid="{00000000-0005-0000-0000-0000E04F0000}"/>
    <cellStyle name="Millares 52 44" xfId="26316" xr:uid="{00000000-0005-0000-0000-0000E14F0000}"/>
    <cellStyle name="Millares 52 44 2" xfId="26317" xr:uid="{00000000-0005-0000-0000-0000E24F0000}"/>
    <cellStyle name="Millares 52 45" xfId="26318" xr:uid="{00000000-0005-0000-0000-0000E34F0000}"/>
    <cellStyle name="Millares 52 45 2" xfId="26319" xr:uid="{00000000-0005-0000-0000-0000E44F0000}"/>
    <cellStyle name="Millares 52 46" xfId="26320" xr:uid="{00000000-0005-0000-0000-0000E54F0000}"/>
    <cellStyle name="Millares 52 46 2" xfId="26321" xr:uid="{00000000-0005-0000-0000-0000E64F0000}"/>
    <cellStyle name="Millares 52 47" xfId="26322" xr:uid="{00000000-0005-0000-0000-0000E74F0000}"/>
    <cellStyle name="Millares 52 47 2" xfId="26323" xr:uid="{00000000-0005-0000-0000-0000E84F0000}"/>
    <cellStyle name="Millares 52 48" xfId="26324" xr:uid="{00000000-0005-0000-0000-0000E94F0000}"/>
    <cellStyle name="Millares 52 48 2" xfId="26325" xr:uid="{00000000-0005-0000-0000-0000EA4F0000}"/>
    <cellStyle name="Millares 52 49" xfId="26326" xr:uid="{00000000-0005-0000-0000-0000EB4F0000}"/>
    <cellStyle name="Millares 52 49 2" xfId="26327" xr:uid="{00000000-0005-0000-0000-0000EC4F0000}"/>
    <cellStyle name="Millares 52 5" xfId="26328" xr:uid="{00000000-0005-0000-0000-0000ED4F0000}"/>
    <cellStyle name="Millares 52 5 2" xfId="26329" xr:uid="{00000000-0005-0000-0000-0000EE4F0000}"/>
    <cellStyle name="Millares 52 50" xfId="26330" xr:uid="{00000000-0005-0000-0000-0000EF4F0000}"/>
    <cellStyle name="Millares 52 50 2" xfId="26331" xr:uid="{00000000-0005-0000-0000-0000F04F0000}"/>
    <cellStyle name="Millares 52 51" xfId="26332" xr:uid="{00000000-0005-0000-0000-0000F14F0000}"/>
    <cellStyle name="Millares 52 51 2" xfId="26333" xr:uid="{00000000-0005-0000-0000-0000F24F0000}"/>
    <cellStyle name="Millares 52 52" xfId="26334" xr:uid="{00000000-0005-0000-0000-0000F34F0000}"/>
    <cellStyle name="Millares 52 52 2" xfId="26335" xr:uid="{00000000-0005-0000-0000-0000F44F0000}"/>
    <cellStyle name="Millares 52 53" xfId="26336" xr:uid="{00000000-0005-0000-0000-0000F54F0000}"/>
    <cellStyle name="Millares 52 53 2" xfId="26337" xr:uid="{00000000-0005-0000-0000-0000F64F0000}"/>
    <cellStyle name="Millares 52 54" xfId="26338" xr:uid="{00000000-0005-0000-0000-0000F74F0000}"/>
    <cellStyle name="Millares 52 54 2" xfId="26339" xr:uid="{00000000-0005-0000-0000-0000F84F0000}"/>
    <cellStyle name="Millares 52 55" xfId="26340" xr:uid="{00000000-0005-0000-0000-0000F94F0000}"/>
    <cellStyle name="Millares 52 55 2" xfId="26341" xr:uid="{00000000-0005-0000-0000-0000FA4F0000}"/>
    <cellStyle name="Millares 52 56" xfId="26342" xr:uid="{00000000-0005-0000-0000-0000FB4F0000}"/>
    <cellStyle name="Millares 52 56 2" xfId="26343" xr:uid="{00000000-0005-0000-0000-0000FC4F0000}"/>
    <cellStyle name="Millares 52 57" xfId="26344" xr:uid="{00000000-0005-0000-0000-0000FD4F0000}"/>
    <cellStyle name="Millares 52 57 2" xfId="26345" xr:uid="{00000000-0005-0000-0000-0000FE4F0000}"/>
    <cellStyle name="Millares 52 58" xfId="26346" xr:uid="{00000000-0005-0000-0000-0000FF4F0000}"/>
    <cellStyle name="Millares 52 58 2" xfId="26347" xr:uid="{00000000-0005-0000-0000-000000500000}"/>
    <cellStyle name="Millares 52 59" xfId="26348" xr:uid="{00000000-0005-0000-0000-000001500000}"/>
    <cellStyle name="Millares 52 59 2" xfId="26349" xr:uid="{00000000-0005-0000-0000-000002500000}"/>
    <cellStyle name="Millares 52 6" xfId="26350" xr:uid="{00000000-0005-0000-0000-000003500000}"/>
    <cellStyle name="Millares 52 6 2" xfId="26351" xr:uid="{00000000-0005-0000-0000-000004500000}"/>
    <cellStyle name="Millares 52 60" xfId="26352" xr:uid="{00000000-0005-0000-0000-000005500000}"/>
    <cellStyle name="Millares 52 60 2" xfId="26353" xr:uid="{00000000-0005-0000-0000-000006500000}"/>
    <cellStyle name="Millares 52 61" xfId="26354" xr:uid="{00000000-0005-0000-0000-000007500000}"/>
    <cellStyle name="Millares 52 61 2" xfId="26355" xr:uid="{00000000-0005-0000-0000-000008500000}"/>
    <cellStyle name="Millares 52 62" xfId="26356" xr:uid="{00000000-0005-0000-0000-000009500000}"/>
    <cellStyle name="Millares 52 62 2" xfId="26357" xr:uid="{00000000-0005-0000-0000-00000A500000}"/>
    <cellStyle name="Millares 52 63" xfId="26358" xr:uid="{00000000-0005-0000-0000-00000B500000}"/>
    <cellStyle name="Millares 52 63 2" xfId="26359" xr:uid="{00000000-0005-0000-0000-00000C500000}"/>
    <cellStyle name="Millares 52 64" xfId="26360" xr:uid="{00000000-0005-0000-0000-00000D500000}"/>
    <cellStyle name="Millares 52 64 2" xfId="26361" xr:uid="{00000000-0005-0000-0000-00000E500000}"/>
    <cellStyle name="Millares 52 65" xfId="26362" xr:uid="{00000000-0005-0000-0000-00000F500000}"/>
    <cellStyle name="Millares 52 65 2" xfId="26363" xr:uid="{00000000-0005-0000-0000-000010500000}"/>
    <cellStyle name="Millares 52 66" xfId="26364" xr:uid="{00000000-0005-0000-0000-000011500000}"/>
    <cellStyle name="Millares 52 66 2" xfId="26365" xr:uid="{00000000-0005-0000-0000-000012500000}"/>
    <cellStyle name="Millares 52 67" xfId="26366" xr:uid="{00000000-0005-0000-0000-000013500000}"/>
    <cellStyle name="Millares 52 67 2" xfId="26367" xr:uid="{00000000-0005-0000-0000-000014500000}"/>
    <cellStyle name="Millares 52 68" xfId="26368" xr:uid="{00000000-0005-0000-0000-000015500000}"/>
    <cellStyle name="Millares 52 68 2" xfId="26369" xr:uid="{00000000-0005-0000-0000-000016500000}"/>
    <cellStyle name="Millares 52 69" xfId="26370" xr:uid="{00000000-0005-0000-0000-000017500000}"/>
    <cellStyle name="Millares 52 69 2" xfId="26371" xr:uid="{00000000-0005-0000-0000-000018500000}"/>
    <cellStyle name="Millares 52 7" xfId="26372" xr:uid="{00000000-0005-0000-0000-000019500000}"/>
    <cellStyle name="Millares 52 7 2" xfId="26373" xr:uid="{00000000-0005-0000-0000-00001A500000}"/>
    <cellStyle name="Millares 52 70" xfId="26374" xr:uid="{00000000-0005-0000-0000-00001B500000}"/>
    <cellStyle name="Millares 52 70 2" xfId="26375" xr:uid="{00000000-0005-0000-0000-00001C500000}"/>
    <cellStyle name="Millares 52 71" xfId="26376" xr:uid="{00000000-0005-0000-0000-00001D500000}"/>
    <cellStyle name="Millares 52 71 2" xfId="26377" xr:uid="{00000000-0005-0000-0000-00001E500000}"/>
    <cellStyle name="Millares 52 72" xfId="26378" xr:uid="{00000000-0005-0000-0000-00001F500000}"/>
    <cellStyle name="Millares 52 72 2" xfId="26379" xr:uid="{00000000-0005-0000-0000-000020500000}"/>
    <cellStyle name="Millares 52 73" xfId="26380" xr:uid="{00000000-0005-0000-0000-000021500000}"/>
    <cellStyle name="Millares 52 73 2" xfId="26381" xr:uid="{00000000-0005-0000-0000-000022500000}"/>
    <cellStyle name="Millares 52 74" xfId="26382" xr:uid="{00000000-0005-0000-0000-000023500000}"/>
    <cellStyle name="Millares 52 74 2" xfId="26383" xr:uid="{00000000-0005-0000-0000-000024500000}"/>
    <cellStyle name="Millares 52 75" xfId="26384" xr:uid="{00000000-0005-0000-0000-000025500000}"/>
    <cellStyle name="Millares 52 75 2" xfId="26385" xr:uid="{00000000-0005-0000-0000-000026500000}"/>
    <cellStyle name="Millares 52 76" xfId="26386" xr:uid="{00000000-0005-0000-0000-000027500000}"/>
    <cellStyle name="Millares 52 76 2" xfId="26387" xr:uid="{00000000-0005-0000-0000-000028500000}"/>
    <cellStyle name="Millares 52 77" xfId="26388" xr:uid="{00000000-0005-0000-0000-000029500000}"/>
    <cellStyle name="Millares 52 77 2" xfId="26389" xr:uid="{00000000-0005-0000-0000-00002A500000}"/>
    <cellStyle name="Millares 52 78" xfId="26390" xr:uid="{00000000-0005-0000-0000-00002B500000}"/>
    <cellStyle name="Millares 52 78 2" xfId="26391" xr:uid="{00000000-0005-0000-0000-00002C500000}"/>
    <cellStyle name="Millares 52 79" xfId="26392" xr:uid="{00000000-0005-0000-0000-00002D500000}"/>
    <cellStyle name="Millares 52 79 2" xfId="26393" xr:uid="{00000000-0005-0000-0000-00002E500000}"/>
    <cellStyle name="Millares 52 8" xfId="26394" xr:uid="{00000000-0005-0000-0000-00002F500000}"/>
    <cellStyle name="Millares 52 8 2" xfId="26395" xr:uid="{00000000-0005-0000-0000-000030500000}"/>
    <cellStyle name="Millares 52 80" xfId="26396" xr:uid="{00000000-0005-0000-0000-000031500000}"/>
    <cellStyle name="Millares 52 80 2" xfId="26397" xr:uid="{00000000-0005-0000-0000-000032500000}"/>
    <cellStyle name="Millares 52 81" xfId="26398" xr:uid="{00000000-0005-0000-0000-000033500000}"/>
    <cellStyle name="Millares 52 81 2" xfId="26399" xr:uid="{00000000-0005-0000-0000-000034500000}"/>
    <cellStyle name="Millares 52 82" xfId="26400" xr:uid="{00000000-0005-0000-0000-000035500000}"/>
    <cellStyle name="Millares 52 82 2" xfId="26401" xr:uid="{00000000-0005-0000-0000-000036500000}"/>
    <cellStyle name="Millares 52 83" xfId="26402" xr:uid="{00000000-0005-0000-0000-000037500000}"/>
    <cellStyle name="Millares 52 83 2" xfId="26403" xr:uid="{00000000-0005-0000-0000-000038500000}"/>
    <cellStyle name="Millares 52 84" xfId="26404" xr:uid="{00000000-0005-0000-0000-000039500000}"/>
    <cellStyle name="Millares 52 84 2" xfId="26405" xr:uid="{00000000-0005-0000-0000-00003A500000}"/>
    <cellStyle name="Millares 52 85" xfId="26406" xr:uid="{00000000-0005-0000-0000-00003B500000}"/>
    <cellStyle name="Millares 52 85 2" xfId="26407" xr:uid="{00000000-0005-0000-0000-00003C500000}"/>
    <cellStyle name="Millares 52 86" xfId="26408" xr:uid="{00000000-0005-0000-0000-00003D500000}"/>
    <cellStyle name="Millares 52 86 2" xfId="26409" xr:uid="{00000000-0005-0000-0000-00003E500000}"/>
    <cellStyle name="Millares 52 87" xfId="26410" xr:uid="{00000000-0005-0000-0000-00003F500000}"/>
    <cellStyle name="Millares 52 87 2" xfId="26411" xr:uid="{00000000-0005-0000-0000-000040500000}"/>
    <cellStyle name="Millares 52 88" xfId="26412" xr:uid="{00000000-0005-0000-0000-000041500000}"/>
    <cellStyle name="Millares 52 88 2" xfId="26413" xr:uid="{00000000-0005-0000-0000-000042500000}"/>
    <cellStyle name="Millares 52 89" xfId="26414" xr:uid="{00000000-0005-0000-0000-000043500000}"/>
    <cellStyle name="Millares 52 89 2" xfId="26415" xr:uid="{00000000-0005-0000-0000-000044500000}"/>
    <cellStyle name="Millares 52 9" xfId="26416" xr:uid="{00000000-0005-0000-0000-000045500000}"/>
    <cellStyle name="Millares 52 9 2" xfId="26417" xr:uid="{00000000-0005-0000-0000-000046500000}"/>
    <cellStyle name="Millares 52 90" xfId="26418" xr:uid="{00000000-0005-0000-0000-000047500000}"/>
    <cellStyle name="Millares 52 90 2" xfId="26419" xr:uid="{00000000-0005-0000-0000-000048500000}"/>
    <cellStyle name="Millares 52 91" xfId="26420" xr:uid="{00000000-0005-0000-0000-000049500000}"/>
    <cellStyle name="Millares 52 91 2" xfId="26421" xr:uid="{00000000-0005-0000-0000-00004A500000}"/>
    <cellStyle name="Millares 52 92" xfId="26422" xr:uid="{00000000-0005-0000-0000-00004B500000}"/>
    <cellStyle name="Millares 52 92 2" xfId="26423" xr:uid="{00000000-0005-0000-0000-00004C500000}"/>
    <cellStyle name="Millares 52 93" xfId="26424" xr:uid="{00000000-0005-0000-0000-00004D500000}"/>
    <cellStyle name="Millares 52 93 2" xfId="26425" xr:uid="{00000000-0005-0000-0000-00004E500000}"/>
    <cellStyle name="Millares 52 94" xfId="26426" xr:uid="{00000000-0005-0000-0000-00004F500000}"/>
    <cellStyle name="Millares 52 94 2" xfId="26427" xr:uid="{00000000-0005-0000-0000-000050500000}"/>
    <cellStyle name="Millares 52 95" xfId="26428" xr:uid="{00000000-0005-0000-0000-000051500000}"/>
    <cellStyle name="Millares 52 95 2" xfId="26429" xr:uid="{00000000-0005-0000-0000-000052500000}"/>
    <cellStyle name="Millares 52 96" xfId="26430" xr:uid="{00000000-0005-0000-0000-000053500000}"/>
    <cellStyle name="Millares 52 96 2" xfId="26431" xr:uid="{00000000-0005-0000-0000-000054500000}"/>
    <cellStyle name="Millares 52 97" xfId="26432" xr:uid="{00000000-0005-0000-0000-000055500000}"/>
    <cellStyle name="Millares 52 97 2" xfId="26433" xr:uid="{00000000-0005-0000-0000-000056500000}"/>
    <cellStyle name="Millares 52 98" xfId="26434" xr:uid="{00000000-0005-0000-0000-000057500000}"/>
    <cellStyle name="Millares 52 98 2" xfId="26435" xr:uid="{00000000-0005-0000-0000-000058500000}"/>
    <cellStyle name="Millares 52 99" xfId="26436" xr:uid="{00000000-0005-0000-0000-000059500000}"/>
    <cellStyle name="Millares 52 99 2" xfId="26437" xr:uid="{00000000-0005-0000-0000-00005A500000}"/>
    <cellStyle name="Millares 55 10" xfId="26438" xr:uid="{00000000-0005-0000-0000-00005B500000}"/>
    <cellStyle name="Millares 55 10 2" xfId="26439" xr:uid="{00000000-0005-0000-0000-00005C500000}"/>
    <cellStyle name="Millares 55 100" xfId="26440" xr:uid="{00000000-0005-0000-0000-00005D500000}"/>
    <cellStyle name="Millares 55 100 2" xfId="26441" xr:uid="{00000000-0005-0000-0000-00005E500000}"/>
    <cellStyle name="Millares 55 101" xfId="26442" xr:uid="{00000000-0005-0000-0000-00005F500000}"/>
    <cellStyle name="Millares 55 101 2" xfId="26443" xr:uid="{00000000-0005-0000-0000-000060500000}"/>
    <cellStyle name="Millares 55 102" xfId="26444" xr:uid="{00000000-0005-0000-0000-000061500000}"/>
    <cellStyle name="Millares 55 102 2" xfId="26445" xr:uid="{00000000-0005-0000-0000-000062500000}"/>
    <cellStyle name="Millares 55 103" xfId="26446" xr:uid="{00000000-0005-0000-0000-000063500000}"/>
    <cellStyle name="Millares 55 103 2" xfId="26447" xr:uid="{00000000-0005-0000-0000-000064500000}"/>
    <cellStyle name="Millares 55 104" xfId="26448" xr:uid="{00000000-0005-0000-0000-000065500000}"/>
    <cellStyle name="Millares 55 104 2" xfId="26449" xr:uid="{00000000-0005-0000-0000-000066500000}"/>
    <cellStyle name="Millares 55 105" xfId="26450" xr:uid="{00000000-0005-0000-0000-000067500000}"/>
    <cellStyle name="Millares 55 105 2" xfId="26451" xr:uid="{00000000-0005-0000-0000-000068500000}"/>
    <cellStyle name="Millares 55 106" xfId="26452" xr:uid="{00000000-0005-0000-0000-000069500000}"/>
    <cellStyle name="Millares 55 106 2" xfId="26453" xr:uid="{00000000-0005-0000-0000-00006A500000}"/>
    <cellStyle name="Millares 55 107" xfId="26454" xr:uid="{00000000-0005-0000-0000-00006B500000}"/>
    <cellStyle name="Millares 55 107 2" xfId="26455" xr:uid="{00000000-0005-0000-0000-00006C500000}"/>
    <cellStyle name="Millares 55 108" xfId="26456" xr:uid="{00000000-0005-0000-0000-00006D500000}"/>
    <cellStyle name="Millares 55 108 2" xfId="26457" xr:uid="{00000000-0005-0000-0000-00006E500000}"/>
    <cellStyle name="Millares 55 109" xfId="26458" xr:uid="{00000000-0005-0000-0000-00006F500000}"/>
    <cellStyle name="Millares 55 109 2" xfId="26459" xr:uid="{00000000-0005-0000-0000-000070500000}"/>
    <cellStyle name="Millares 55 11" xfId="26460" xr:uid="{00000000-0005-0000-0000-000071500000}"/>
    <cellStyle name="Millares 55 11 2" xfId="26461" xr:uid="{00000000-0005-0000-0000-000072500000}"/>
    <cellStyle name="Millares 55 12" xfId="26462" xr:uid="{00000000-0005-0000-0000-000073500000}"/>
    <cellStyle name="Millares 55 12 2" xfId="26463" xr:uid="{00000000-0005-0000-0000-000074500000}"/>
    <cellStyle name="Millares 55 13" xfId="26464" xr:uid="{00000000-0005-0000-0000-000075500000}"/>
    <cellStyle name="Millares 55 13 2" xfId="26465" xr:uid="{00000000-0005-0000-0000-000076500000}"/>
    <cellStyle name="Millares 55 14" xfId="26466" xr:uid="{00000000-0005-0000-0000-000077500000}"/>
    <cellStyle name="Millares 55 14 2" xfId="26467" xr:uid="{00000000-0005-0000-0000-000078500000}"/>
    <cellStyle name="Millares 55 15" xfId="26468" xr:uid="{00000000-0005-0000-0000-000079500000}"/>
    <cellStyle name="Millares 55 15 2" xfId="26469" xr:uid="{00000000-0005-0000-0000-00007A500000}"/>
    <cellStyle name="Millares 55 16" xfId="26470" xr:uid="{00000000-0005-0000-0000-00007B500000}"/>
    <cellStyle name="Millares 55 16 2" xfId="26471" xr:uid="{00000000-0005-0000-0000-00007C500000}"/>
    <cellStyle name="Millares 55 17" xfId="26472" xr:uid="{00000000-0005-0000-0000-00007D500000}"/>
    <cellStyle name="Millares 55 17 2" xfId="26473" xr:uid="{00000000-0005-0000-0000-00007E500000}"/>
    <cellStyle name="Millares 55 18" xfId="26474" xr:uid="{00000000-0005-0000-0000-00007F500000}"/>
    <cellStyle name="Millares 55 18 2" xfId="26475" xr:uid="{00000000-0005-0000-0000-000080500000}"/>
    <cellStyle name="Millares 55 19" xfId="26476" xr:uid="{00000000-0005-0000-0000-000081500000}"/>
    <cellStyle name="Millares 55 19 2" xfId="26477" xr:uid="{00000000-0005-0000-0000-000082500000}"/>
    <cellStyle name="Millares 55 2" xfId="26478" xr:uid="{00000000-0005-0000-0000-000083500000}"/>
    <cellStyle name="Millares 55 2 2" xfId="26479" xr:uid="{00000000-0005-0000-0000-000084500000}"/>
    <cellStyle name="Millares 55 20" xfId="26480" xr:uid="{00000000-0005-0000-0000-000085500000}"/>
    <cellStyle name="Millares 55 20 2" xfId="26481" xr:uid="{00000000-0005-0000-0000-000086500000}"/>
    <cellStyle name="Millares 55 21" xfId="26482" xr:uid="{00000000-0005-0000-0000-000087500000}"/>
    <cellStyle name="Millares 55 21 2" xfId="26483" xr:uid="{00000000-0005-0000-0000-000088500000}"/>
    <cellStyle name="Millares 55 22" xfId="26484" xr:uid="{00000000-0005-0000-0000-000089500000}"/>
    <cellStyle name="Millares 55 22 2" xfId="26485" xr:uid="{00000000-0005-0000-0000-00008A500000}"/>
    <cellStyle name="Millares 55 23" xfId="26486" xr:uid="{00000000-0005-0000-0000-00008B500000}"/>
    <cellStyle name="Millares 55 23 2" xfId="26487" xr:uid="{00000000-0005-0000-0000-00008C500000}"/>
    <cellStyle name="Millares 55 24" xfId="26488" xr:uid="{00000000-0005-0000-0000-00008D500000}"/>
    <cellStyle name="Millares 55 24 2" xfId="26489" xr:uid="{00000000-0005-0000-0000-00008E500000}"/>
    <cellStyle name="Millares 55 25" xfId="26490" xr:uid="{00000000-0005-0000-0000-00008F500000}"/>
    <cellStyle name="Millares 55 25 2" xfId="26491" xr:uid="{00000000-0005-0000-0000-000090500000}"/>
    <cellStyle name="Millares 55 26" xfId="26492" xr:uid="{00000000-0005-0000-0000-000091500000}"/>
    <cellStyle name="Millares 55 26 2" xfId="26493" xr:uid="{00000000-0005-0000-0000-000092500000}"/>
    <cellStyle name="Millares 55 27" xfId="26494" xr:uid="{00000000-0005-0000-0000-000093500000}"/>
    <cellStyle name="Millares 55 27 2" xfId="26495" xr:uid="{00000000-0005-0000-0000-000094500000}"/>
    <cellStyle name="Millares 55 28" xfId="26496" xr:uid="{00000000-0005-0000-0000-000095500000}"/>
    <cellStyle name="Millares 55 28 2" xfId="26497" xr:uid="{00000000-0005-0000-0000-000096500000}"/>
    <cellStyle name="Millares 55 29" xfId="26498" xr:uid="{00000000-0005-0000-0000-000097500000}"/>
    <cellStyle name="Millares 55 29 2" xfId="26499" xr:uid="{00000000-0005-0000-0000-000098500000}"/>
    <cellStyle name="Millares 55 3" xfId="26500" xr:uid="{00000000-0005-0000-0000-000099500000}"/>
    <cellStyle name="Millares 55 3 2" xfId="26501" xr:uid="{00000000-0005-0000-0000-00009A500000}"/>
    <cellStyle name="Millares 55 30" xfId="26502" xr:uid="{00000000-0005-0000-0000-00009B500000}"/>
    <cellStyle name="Millares 55 30 2" xfId="26503" xr:uid="{00000000-0005-0000-0000-00009C500000}"/>
    <cellStyle name="Millares 55 31" xfId="26504" xr:uid="{00000000-0005-0000-0000-00009D500000}"/>
    <cellStyle name="Millares 55 31 2" xfId="26505" xr:uid="{00000000-0005-0000-0000-00009E500000}"/>
    <cellStyle name="Millares 55 32" xfId="26506" xr:uid="{00000000-0005-0000-0000-00009F500000}"/>
    <cellStyle name="Millares 55 32 2" xfId="26507" xr:uid="{00000000-0005-0000-0000-0000A0500000}"/>
    <cellStyle name="Millares 55 33" xfId="26508" xr:uid="{00000000-0005-0000-0000-0000A1500000}"/>
    <cellStyle name="Millares 55 33 2" xfId="26509" xr:uid="{00000000-0005-0000-0000-0000A2500000}"/>
    <cellStyle name="Millares 55 34" xfId="26510" xr:uid="{00000000-0005-0000-0000-0000A3500000}"/>
    <cellStyle name="Millares 55 34 2" xfId="26511" xr:uid="{00000000-0005-0000-0000-0000A4500000}"/>
    <cellStyle name="Millares 55 35" xfId="26512" xr:uid="{00000000-0005-0000-0000-0000A5500000}"/>
    <cellStyle name="Millares 55 35 2" xfId="26513" xr:uid="{00000000-0005-0000-0000-0000A6500000}"/>
    <cellStyle name="Millares 55 36" xfId="26514" xr:uid="{00000000-0005-0000-0000-0000A7500000}"/>
    <cellStyle name="Millares 55 36 2" xfId="26515" xr:uid="{00000000-0005-0000-0000-0000A8500000}"/>
    <cellStyle name="Millares 55 37" xfId="26516" xr:uid="{00000000-0005-0000-0000-0000A9500000}"/>
    <cellStyle name="Millares 55 37 2" xfId="26517" xr:uid="{00000000-0005-0000-0000-0000AA500000}"/>
    <cellStyle name="Millares 55 38" xfId="26518" xr:uid="{00000000-0005-0000-0000-0000AB500000}"/>
    <cellStyle name="Millares 55 38 2" xfId="26519" xr:uid="{00000000-0005-0000-0000-0000AC500000}"/>
    <cellStyle name="Millares 55 39" xfId="26520" xr:uid="{00000000-0005-0000-0000-0000AD500000}"/>
    <cellStyle name="Millares 55 39 2" xfId="26521" xr:uid="{00000000-0005-0000-0000-0000AE500000}"/>
    <cellStyle name="Millares 55 4" xfId="26522" xr:uid="{00000000-0005-0000-0000-0000AF500000}"/>
    <cellStyle name="Millares 55 4 2" xfId="26523" xr:uid="{00000000-0005-0000-0000-0000B0500000}"/>
    <cellStyle name="Millares 55 40" xfId="26524" xr:uid="{00000000-0005-0000-0000-0000B1500000}"/>
    <cellStyle name="Millares 55 40 2" xfId="26525" xr:uid="{00000000-0005-0000-0000-0000B2500000}"/>
    <cellStyle name="Millares 55 41" xfId="26526" xr:uid="{00000000-0005-0000-0000-0000B3500000}"/>
    <cellStyle name="Millares 55 41 2" xfId="26527" xr:uid="{00000000-0005-0000-0000-0000B4500000}"/>
    <cellStyle name="Millares 55 42" xfId="26528" xr:uid="{00000000-0005-0000-0000-0000B5500000}"/>
    <cellStyle name="Millares 55 42 2" xfId="26529" xr:uid="{00000000-0005-0000-0000-0000B6500000}"/>
    <cellStyle name="Millares 55 43" xfId="26530" xr:uid="{00000000-0005-0000-0000-0000B7500000}"/>
    <cellStyle name="Millares 55 43 2" xfId="26531" xr:uid="{00000000-0005-0000-0000-0000B8500000}"/>
    <cellStyle name="Millares 55 44" xfId="26532" xr:uid="{00000000-0005-0000-0000-0000B9500000}"/>
    <cellStyle name="Millares 55 44 2" xfId="26533" xr:uid="{00000000-0005-0000-0000-0000BA500000}"/>
    <cellStyle name="Millares 55 45" xfId="26534" xr:uid="{00000000-0005-0000-0000-0000BB500000}"/>
    <cellStyle name="Millares 55 45 2" xfId="26535" xr:uid="{00000000-0005-0000-0000-0000BC500000}"/>
    <cellStyle name="Millares 55 46" xfId="26536" xr:uid="{00000000-0005-0000-0000-0000BD500000}"/>
    <cellStyle name="Millares 55 46 2" xfId="26537" xr:uid="{00000000-0005-0000-0000-0000BE500000}"/>
    <cellStyle name="Millares 55 47" xfId="26538" xr:uid="{00000000-0005-0000-0000-0000BF500000}"/>
    <cellStyle name="Millares 55 47 2" xfId="26539" xr:uid="{00000000-0005-0000-0000-0000C0500000}"/>
    <cellStyle name="Millares 55 48" xfId="26540" xr:uid="{00000000-0005-0000-0000-0000C1500000}"/>
    <cellStyle name="Millares 55 48 2" xfId="26541" xr:uid="{00000000-0005-0000-0000-0000C2500000}"/>
    <cellStyle name="Millares 55 49" xfId="26542" xr:uid="{00000000-0005-0000-0000-0000C3500000}"/>
    <cellStyle name="Millares 55 49 2" xfId="26543" xr:uid="{00000000-0005-0000-0000-0000C4500000}"/>
    <cellStyle name="Millares 55 5" xfId="26544" xr:uid="{00000000-0005-0000-0000-0000C5500000}"/>
    <cellStyle name="Millares 55 5 2" xfId="26545" xr:uid="{00000000-0005-0000-0000-0000C6500000}"/>
    <cellStyle name="Millares 55 50" xfId="26546" xr:uid="{00000000-0005-0000-0000-0000C7500000}"/>
    <cellStyle name="Millares 55 50 2" xfId="26547" xr:uid="{00000000-0005-0000-0000-0000C8500000}"/>
    <cellStyle name="Millares 55 51" xfId="26548" xr:uid="{00000000-0005-0000-0000-0000C9500000}"/>
    <cellStyle name="Millares 55 51 2" xfId="26549" xr:uid="{00000000-0005-0000-0000-0000CA500000}"/>
    <cellStyle name="Millares 55 52" xfId="26550" xr:uid="{00000000-0005-0000-0000-0000CB500000}"/>
    <cellStyle name="Millares 55 52 2" xfId="26551" xr:uid="{00000000-0005-0000-0000-0000CC500000}"/>
    <cellStyle name="Millares 55 53" xfId="26552" xr:uid="{00000000-0005-0000-0000-0000CD500000}"/>
    <cellStyle name="Millares 55 53 2" xfId="26553" xr:uid="{00000000-0005-0000-0000-0000CE500000}"/>
    <cellStyle name="Millares 55 54" xfId="26554" xr:uid="{00000000-0005-0000-0000-0000CF500000}"/>
    <cellStyle name="Millares 55 54 2" xfId="26555" xr:uid="{00000000-0005-0000-0000-0000D0500000}"/>
    <cellStyle name="Millares 55 55" xfId="26556" xr:uid="{00000000-0005-0000-0000-0000D1500000}"/>
    <cellStyle name="Millares 55 55 2" xfId="26557" xr:uid="{00000000-0005-0000-0000-0000D2500000}"/>
    <cellStyle name="Millares 55 56" xfId="26558" xr:uid="{00000000-0005-0000-0000-0000D3500000}"/>
    <cellStyle name="Millares 55 56 2" xfId="26559" xr:uid="{00000000-0005-0000-0000-0000D4500000}"/>
    <cellStyle name="Millares 55 57" xfId="26560" xr:uid="{00000000-0005-0000-0000-0000D5500000}"/>
    <cellStyle name="Millares 55 57 2" xfId="26561" xr:uid="{00000000-0005-0000-0000-0000D6500000}"/>
    <cellStyle name="Millares 55 58" xfId="26562" xr:uid="{00000000-0005-0000-0000-0000D7500000}"/>
    <cellStyle name="Millares 55 58 2" xfId="26563" xr:uid="{00000000-0005-0000-0000-0000D8500000}"/>
    <cellStyle name="Millares 55 59" xfId="26564" xr:uid="{00000000-0005-0000-0000-0000D9500000}"/>
    <cellStyle name="Millares 55 59 2" xfId="26565" xr:uid="{00000000-0005-0000-0000-0000DA500000}"/>
    <cellStyle name="Millares 55 6" xfId="26566" xr:uid="{00000000-0005-0000-0000-0000DB500000}"/>
    <cellStyle name="Millares 55 6 2" xfId="26567" xr:uid="{00000000-0005-0000-0000-0000DC500000}"/>
    <cellStyle name="Millares 55 60" xfId="26568" xr:uid="{00000000-0005-0000-0000-0000DD500000}"/>
    <cellStyle name="Millares 55 60 2" xfId="26569" xr:uid="{00000000-0005-0000-0000-0000DE500000}"/>
    <cellStyle name="Millares 55 61" xfId="26570" xr:uid="{00000000-0005-0000-0000-0000DF500000}"/>
    <cellStyle name="Millares 55 61 2" xfId="26571" xr:uid="{00000000-0005-0000-0000-0000E0500000}"/>
    <cellStyle name="Millares 55 62" xfId="26572" xr:uid="{00000000-0005-0000-0000-0000E1500000}"/>
    <cellStyle name="Millares 55 62 2" xfId="26573" xr:uid="{00000000-0005-0000-0000-0000E2500000}"/>
    <cellStyle name="Millares 55 63" xfId="26574" xr:uid="{00000000-0005-0000-0000-0000E3500000}"/>
    <cellStyle name="Millares 55 63 2" xfId="26575" xr:uid="{00000000-0005-0000-0000-0000E4500000}"/>
    <cellStyle name="Millares 55 64" xfId="26576" xr:uid="{00000000-0005-0000-0000-0000E5500000}"/>
    <cellStyle name="Millares 55 64 2" xfId="26577" xr:uid="{00000000-0005-0000-0000-0000E6500000}"/>
    <cellStyle name="Millares 55 65" xfId="26578" xr:uid="{00000000-0005-0000-0000-0000E7500000}"/>
    <cellStyle name="Millares 55 65 2" xfId="26579" xr:uid="{00000000-0005-0000-0000-0000E8500000}"/>
    <cellStyle name="Millares 55 66" xfId="26580" xr:uid="{00000000-0005-0000-0000-0000E9500000}"/>
    <cellStyle name="Millares 55 66 2" xfId="26581" xr:uid="{00000000-0005-0000-0000-0000EA500000}"/>
    <cellStyle name="Millares 55 67" xfId="26582" xr:uid="{00000000-0005-0000-0000-0000EB500000}"/>
    <cellStyle name="Millares 55 67 2" xfId="26583" xr:uid="{00000000-0005-0000-0000-0000EC500000}"/>
    <cellStyle name="Millares 55 68" xfId="26584" xr:uid="{00000000-0005-0000-0000-0000ED500000}"/>
    <cellStyle name="Millares 55 68 2" xfId="26585" xr:uid="{00000000-0005-0000-0000-0000EE500000}"/>
    <cellStyle name="Millares 55 69" xfId="26586" xr:uid="{00000000-0005-0000-0000-0000EF500000}"/>
    <cellStyle name="Millares 55 69 2" xfId="26587" xr:uid="{00000000-0005-0000-0000-0000F0500000}"/>
    <cellStyle name="Millares 55 7" xfId="26588" xr:uid="{00000000-0005-0000-0000-0000F1500000}"/>
    <cellStyle name="Millares 55 7 2" xfId="26589" xr:uid="{00000000-0005-0000-0000-0000F2500000}"/>
    <cellStyle name="Millares 55 70" xfId="26590" xr:uid="{00000000-0005-0000-0000-0000F3500000}"/>
    <cellStyle name="Millares 55 70 2" xfId="26591" xr:uid="{00000000-0005-0000-0000-0000F4500000}"/>
    <cellStyle name="Millares 55 71" xfId="26592" xr:uid="{00000000-0005-0000-0000-0000F5500000}"/>
    <cellStyle name="Millares 55 71 2" xfId="26593" xr:uid="{00000000-0005-0000-0000-0000F6500000}"/>
    <cellStyle name="Millares 55 72" xfId="26594" xr:uid="{00000000-0005-0000-0000-0000F7500000}"/>
    <cellStyle name="Millares 55 72 2" xfId="26595" xr:uid="{00000000-0005-0000-0000-0000F8500000}"/>
    <cellStyle name="Millares 55 73" xfId="26596" xr:uid="{00000000-0005-0000-0000-0000F9500000}"/>
    <cellStyle name="Millares 55 73 2" xfId="26597" xr:uid="{00000000-0005-0000-0000-0000FA500000}"/>
    <cellStyle name="Millares 55 74" xfId="26598" xr:uid="{00000000-0005-0000-0000-0000FB500000}"/>
    <cellStyle name="Millares 55 74 2" xfId="26599" xr:uid="{00000000-0005-0000-0000-0000FC500000}"/>
    <cellStyle name="Millares 55 75" xfId="26600" xr:uid="{00000000-0005-0000-0000-0000FD500000}"/>
    <cellStyle name="Millares 55 75 2" xfId="26601" xr:uid="{00000000-0005-0000-0000-0000FE500000}"/>
    <cellStyle name="Millares 55 76" xfId="26602" xr:uid="{00000000-0005-0000-0000-0000FF500000}"/>
    <cellStyle name="Millares 55 76 2" xfId="26603" xr:uid="{00000000-0005-0000-0000-000000510000}"/>
    <cellStyle name="Millares 55 77" xfId="26604" xr:uid="{00000000-0005-0000-0000-000001510000}"/>
    <cellStyle name="Millares 55 77 2" xfId="26605" xr:uid="{00000000-0005-0000-0000-000002510000}"/>
    <cellStyle name="Millares 55 78" xfId="26606" xr:uid="{00000000-0005-0000-0000-000003510000}"/>
    <cellStyle name="Millares 55 78 2" xfId="26607" xr:uid="{00000000-0005-0000-0000-000004510000}"/>
    <cellStyle name="Millares 55 79" xfId="26608" xr:uid="{00000000-0005-0000-0000-000005510000}"/>
    <cellStyle name="Millares 55 79 2" xfId="26609" xr:uid="{00000000-0005-0000-0000-000006510000}"/>
    <cellStyle name="Millares 55 8" xfId="26610" xr:uid="{00000000-0005-0000-0000-000007510000}"/>
    <cellStyle name="Millares 55 8 2" xfId="26611" xr:uid="{00000000-0005-0000-0000-000008510000}"/>
    <cellStyle name="Millares 55 80" xfId="26612" xr:uid="{00000000-0005-0000-0000-000009510000}"/>
    <cellStyle name="Millares 55 80 2" xfId="26613" xr:uid="{00000000-0005-0000-0000-00000A510000}"/>
    <cellStyle name="Millares 55 81" xfId="26614" xr:uid="{00000000-0005-0000-0000-00000B510000}"/>
    <cellStyle name="Millares 55 81 2" xfId="26615" xr:uid="{00000000-0005-0000-0000-00000C510000}"/>
    <cellStyle name="Millares 55 82" xfId="26616" xr:uid="{00000000-0005-0000-0000-00000D510000}"/>
    <cellStyle name="Millares 55 82 2" xfId="26617" xr:uid="{00000000-0005-0000-0000-00000E510000}"/>
    <cellStyle name="Millares 55 83" xfId="26618" xr:uid="{00000000-0005-0000-0000-00000F510000}"/>
    <cellStyle name="Millares 55 83 2" xfId="26619" xr:uid="{00000000-0005-0000-0000-000010510000}"/>
    <cellStyle name="Millares 55 84" xfId="26620" xr:uid="{00000000-0005-0000-0000-000011510000}"/>
    <cellStyle name="Millares 55 84 2" xfId="26621" xr:uid="{00000000-0005-0000-0000-000012510000}"/>
    <cellStyle name="Millares 55 85" xfId="26622" xr:uid="{00000000-0005-0000-0000-000013510000}"/>
    <cellStyle name="Millares 55 85 2" xfId="26623" xr:uid="{00000000-0005-0000-0000-000014510000}"/>
    <cellStyle name="Millares 55 86" xfId="26624" xr:uid="{00000000-0005-0000-0000-000015510000}"/>
    <cellStyle name="Millares 55 86 2" xfId="26625" xr:uid="{00000000-0005-0000-0000-000016510000}"/>
    <cellStyle name="Millares 55 87" xfId="26626" xr:uid="{00000000-0005-0000-0000-000017510000}"/>
    <cellStyle name="Millares 55 87 2" xfId="26627" xr:uid="{00000000-0005-0000-0000-000018510000}"/>
    <cellStyle name="Millares 55 88" xfId="26628" xr:uid="{00000000-0005-0000-0000-000019510000}"/>
    <cellStyle name="Millares 55 88 2" xfId="26629" xr:uid="{00000000-0005-0000-0000-00001A510000}"/>
    <cellStyle name="Millares 55 89" xfId="26630" xr:uid="{00000000-0005-0000-0000-00001B510000}"/>
    <cellStyle name="Millares 55 89 2" xfId="26631" xr:uid="{00000000-0005-0000-0000-00001C510000}"/>
    <cellStyle name="Millares 55 9" xfId="26632" xr:uid="{00000000-0005-0000-0000-00001D510000}"/>
    <cellStyle name="Millares 55 9 2" xfId="26633" xr:uid="{00000000-0005-0000-0000-00001E510000}"/>
    <cellStyle name="Millares 55 90" xfId="26634" xr:uid="{00000000-0005-0000-0000-00001F510000}"/>
    <cellStyle name="Millares 55 90 2" xfId="26635" xr:uid="{00000000-0005-0000-0000-000020510000}"/>
    <cellStyle name="Millares 55 91" xfId="26636" xr:uid="{00000000-0005-0000-0000-000021510000}"/>
    <cellStyle name="Millares 55 91 2" xfId="26637" xr:uid="{00000000-0005-0000-0000-000022510000}"/>
    <cellStyle name="Millares 55 92" xfId="26638" xr:uid="{00000000-0005-0000-0000-000023510000}"/>
    <cellStyle name="Millares 55 92 2" xfId="26639" xr:uid="{00000000-0005-0000-0000-000024510000}"/>
    <cellStyle name="Millares 55 93" xfId="26640" xr:uid="{00000000-0005-0000-0000-000025510000}"/>
    <cellStyle name="Millares 55 93 2" xfId="26641" xr:uid="{00000000-0005-0000-0000-000026510000}"/>
    <cellStyle name="Millares 55 94" xfId="26642" xr:uid="{00000000-0005-0000-0000-000027510000}"/>
    <cellStyle name="Millares 55 94 2" xfId="26643" xr:uid="{00000000-0005-0000-0000-000028510000}"/>
    <cellStyle name="Millares 55 95" xfId="26644" xr:uid="{00000000-0005-0000-0000-000029510000}"/>
    <cellStyle name="Millares 55 95 2" xfId="26645" xr:uid="{00000000-0005-0000-0000-00002A510000}"/>
    <cellStyle name="Millares 55 96" xfId="26646" xr:uid="{00000000-0005-0000-0000-00002B510000}"/>
    <cellStyle name="Millares 55 96 2" xfId="26647" xr:uid="{00000000-0005-0000-0000-00002C510000}"/>
    <cellStyle name="Millares 55 97" xfId="26648" xr:uid="{00000000-0005-0000-0000-00002D510000}"/>
    <cellStyle name="Millares 55 97 2" xfId="26649" xr:uid="{00000000-0005-0000-0000-00002E510000}"/>
    <cellStyle name="Millares 55 98" xfId="26650" xr:uid="{00000000-0005-0000-0000-00002F510000}"/>
    <cellStyle name="Millares 55 98 2" xfId="26651" xr:uid="{00000000-0005-0000-0000-000030510000}"/>
    <cellStyle name="Millares 55 99" xfId="26652" xr:uid="{00000000-0005-0000-0000-000031510000}"/>
    <cellStyle name="Millares 55 99 2" xfId="26653" xr:uid="{00000000-0005-0000-0000-000032510000}"/>
    <cellStyle name="Millares 56 10" xfId="26654" xr:uid="{00000000-0005-0000-0000-000033510000}"/>
    <cellStyle name="Millares 56 10 2" xfId="26655" xr:uid="{00000000-0005-0000-0000-000034510000}"/>
    <cellStyle name="Millares 56 100" xfId="26656" xr:uid="{00000000-0005-0000-0000-000035510000}"/>
    <cellStyle name="Millares 56 100 2" xfId="26657" xr:uid="{00000000-0005-0000-0000-000036510000}"/>
    <cellStyle name="Millares 56 101" xfId="26658" xr:uid="{00000000-0005-0000-0000-000037510000}"/>
    <cellStyle name="Millares 56 101 2" xfId="26659" xr:uid="{00000000-0005-0000-0000-000038510000}"/>
    <cellStyle name="Millares 56 102" xfId="26660" xr:uid="{00000000-0005-0000-0000-000039510000}"/>
    <cellStyle name="Millares 56 102 2" xfId="26661" xr:uid="{00000000-0005-0000-0000-00003A510000}"/>
    <cellStyle name="Millares 56 103" xfId="26662" xr:uid="{00000000-0005-0000-0000-00003B510000}"/>
    <cellStyle name="Millares 56 103 2" xfId="26663" xr:uid="{00000000-0005-0000-0000-00003C510000}"/>
    <cellStyle name="Millares 56 104" xfId="26664" xr:uid="{00000000-0005-0000-0000-00003D510000}"/>
    <cellStyle name="Millares 56 104 2" xfId="26665" xr:uid="{00000000-0005-0000-0000-00003E510000}"/>
    <cellStyle name="Millares 56 105" xfId="26666" xr:uid="{00000000-0005-0000-0000-00003F510000}"/>
    <cellStyle name="Millares 56 105 2" xfId="26667" xr:uid="{00000000-0005-0000-0000-000040510000}"/>
    <cellStyle name="Millares 56 106" xfId="26668" xr:uid="{00000000-0005-0000-0000-000041510000}"/>
    <cellStyle name="Millares 56 106 2" xfId="26669" xr:uid="{00000000-0005-0000-0000-000042510000}"/>
    <cellStyle name="Millares 56 107" xfId="26670" xr:uid="{00000000-0005-0000-0000-000043510000}"/>
    <cellStyle name="Millares 56 107 2" xfId="26671" xr:uid="{00000000-0005-0000-0000-000044510000}"/>
    <cellStyle name="Millares 56 108" xfId="26672" xr:uid="{00000000-0005-0000-0000-000045510000}"/>
    <cellStyle name="Millares 56 108 2" xfId="26673" xr:uid="{00000000-0005-0000-0000-000046510000}"/>
    <cellStyle name="Millares 56 109" xfId="26674" xr:uid="{00000000-0005-0000-0000-000047510000}"/>
    <cellStyle name="Millares 56 109 2" xfId="26675" xr:uid="{00000000-0005-0000-0000-000048510000}"/>
    <cellStyle name="Millares 56 11" xfId="26676" xr:uid="{00000000-0005-0000-0000-000049510000}"/>
    <cellStyle name="Millares 56 11 2" xfId="26677" xr:uid="{00000000-0005-0000-0000-00004A510000}"/>
    <cellStyle name="Millares 56 12" xfId="26678" xr:uid="{00000000-0005-0000-0000-00004B510000}"/>
    <cellStyle name="Millares 56 12 2" xfId="26679" xr:uid="{00000000-0005-0000-0000-00004C510000}"/>
    <cellStyle name="Millares 56 13" xfId="26680" xr:uid="{00000000-0005-0000-0000-00004D510000}"/>
    <cellStyle name="Millares 56 13 2" xfId="26681" xr:uid="{00000000-0005-0000-0000-00004E510000}"/>
    <cellStyle name="Millares 56 14" xfId="26682" xr:uid="{00000000-0005-0000-0000-00004F510000}"/>
    <cellStyle name="Millares 56 14 2" xfId="26683" xr:uid="{00000000-0005-0000-0000-000050510000}"/>
    <cellStyle name="Millares 56 15" xfId="26684" xr:uid="{00000000-0005-0000-0000-000051510000}"/>
    <cellStyle name="Millares 56 15 2" xfId="26685" xr:uid="{00000000-0005-0000-0000-000052510000}"/>
    <cellStyle name="Millares 56 16" xfId="26686" xr:uid="{00000000-0005-0000-0000-000053510000}"/>
    <cellStyle name="Millares 56 16 2" xfId="26687" xr:uid="{00000000-0005-0000-0000-000054510000}"/>
    <cellStyle name="Millares 56 17" xfId="26688" xr:uid="{00000000-0005-0000-0000-000055510000}"/>
    <cellStyle name="Millares 56 17 2" xfId="26689" xr:uid="{00000000-0005-0000-0000-000056510000}"/>
    <cellStyle name="Millares 56 18" xfId="26690" xr:uid="{00000000-0005-0000-0000-000057510000}"/>
    <cellStyle name="Millares 56 18 2" xfId="26691" xr:uid="{00000000-0005-0000-0000-000058510000}"/>
    <cellStyle name="Millares 56 19" xfId="26692" xr:uid="{00000000-0005-0000-0000-000059510000}"/>
    <cellStyle name="Millares 56 19 2" xfId="26693" xr:uid="{00000000-0005-0000-0000-00005A510000}"/>
    <cellStyle name="Millares 56 2" xfId="26694" xr:uid="{00000000-0005-0000-0000-00005B510000}"/>
    <cellStyle name="Millares 56 2 2" xfId="26695" xr:uid="{00000000-0005-0000-0000-00005C510000}"/>
    <cellStyle name="Millares 56 20" xfId="26696" xr:uid="{00000000-0005-0000-0000-00005D510000}"/>
    <cellStyle name="Millares 56 20 2" xfId="26697" xr:uid="{00000000-0005-0000-0000-00005E510000}"/>
    <cellStyle name="Millares 56 21" xfId="26698" xr:uid="{00000000-0005-0000-0000-00005F510000}"/>
    <cellStyle name="Millares 56 21 2" xfId="26699" xr:uid="{00000000-0005-0000-0000-000060510000}"/>
    <cellStyle name="Millares 56 22" xfId="26700" xr:uid="{00000000-0005-0000-0000-000061510000}"/>
    <cellStyle name="Millares 56 22 2" xfId="26701" xr:uid="{00000000-0005-0000-0000-000062510000}"/>
    <cellStyle name="Millares 56 23" xfId="26702" xr:uid="{00000000-0005-0000-0000-000063510000}"/>
    <cellStyle name="Millares 56 23 2" xfId="26703" xr:uid="{00000000-0005-0000-0000-000064510000}"/>
    <cellStyle name="Millares 56 24" xfId="26704" xr:uid="{00000000-0005-0000-0000-000065510000}"/>
    <cellStyle name="Millares 56 24 2" xfId="26705" xr:uid="{00000000-0005-0000-0000-000066510000}"/>
    <cellStyle name="Millares 56 25" xfId="26706" xr:uid="{00000000-0005-0000-0000-000067510000}"/>
    <cellStyle name="Millares 56 25 2" xfId="26707" xr:uid="{00000000-0005-0000-0000-000068510000}"/>
    <cellStyle name="Millares 56 26" xfId="26708" xr:uid="{00000000-0005-0000-0000-000069510000}"/>
    <cellStyle name="Millares 56 26 2" xfId="26709" xr:uid="{00000000-0005-0000-0000-00006A510000}"/>
    <cellStyle name="Millares 56 27" xfId="26710" xr:uid="{00000000-0005-0000-0000-00006B510000}"/>
    <cellStyle name="Millares 56 27 2" xfId="26711" xr:uid="{00000000-0005-0000-0000-00006C510000}"/>
    <cellStyle name="Millares 56 28" xfId="26712" xr:uid="{00000000-0005-0000-0000-00006D510000}"/>
    <cellStyle name="Millares 56 28 2" xfId="26713" xr:uid="{00000000-0005-0000-0000-00006E510000}"/>
    <cellStyle name="Millares 56 29" xfId="26714" xr:uid="{00000000-0005-0000-0000-00006F510000}"/>
    <cellStyle name="Millares 56 29 2" xfId="26715" xr:uid="{00000000-0005-0000-0000-000070510000}"/>
    <cellStyle name="Millares 56 3" xfId="26716" xr:uid="{00000000-0005-0000-0000-000071510000}"/>
    <cellStyle name="Millares 56 3 2" xfId="26717" xr:uid="{00000000-0005-0000-0000-000072510000}"/>
    <cellStyle name="Millares 56 30" xfId="26718" xr:uid="{00000000-0005-0000-0000-000073510000}"/>
    <cellStyle name="Millares 56 30 2" xfId="26719" xr:uid="{00000000-0005-0000-0000-000074510000}"/>
    <cellStyle name="Millares 56 31" xfId="26720" xr:uid="{00000000-0005-0000-0000-000075510000}"/>
    <cellStyle name="Millares 56 31 2" xfId="26721" xr:uid="{00000000-0005-0000-0000-000076510000}"/>
    <cellStyle name="Millares 56 32" xfId="26722" xr:uid="{00000000-0005-0000-0000-000077510000}"/>
    <cellStyle name="Millares 56 32 2" xfId="26723" xr:uid="{00000000-0005-0000-0000-000078510000}"/>
    <cellStyle name="Millares 56 33" xfId="26724" xr:uid="{00000000-0005-0000-0000-000079510000}"/>
    <cellStyle name="Millares 56 33 2" xfId="26725" xr:uid="{00000000-0005-0000-0000-00007A510000}"/>
    <cellStyle name="Millares 56 34" xfId="26726" xr:uid="{00000000-0005-0000-0000-00007B510000}"/>
    <cellStyle name="Millares 56 34 2" xfId="26727" xr:uid="{00000000-0005-0000-0000-00007C510000}"/>
    <cellStyle name="Millares 56 35" xfId="26728" xr:uid="{00000000-0005-0000-0000-00007D510000}"/>
    <cellStyle name="Millares 56 35 2" xfId="26729" xr:uid="{00000000-0005-0000-0000-00007E510000}"/>
    <cellStyle name="Millares 56 36" xfId="26730" xr:uid="{00000000-0005-0000-0000-00007F510000}"/>
    <cellStyle name="Millares 56 36 2" xfId="26731" xr:uid="{00000000-0005-0000-0000-000080510000}"/>
    <cellStyle name="Millares 56 37" xfId="26732" xr:uid="{00000000-0005-0000-0000-000081510000}"/>
    <cellStyle name="Millares 56 37 2" xfId="26733" xr:uid="{00000000-0005-0000-0000-000082510000}"/>
    <cellStyle name="Millares 56 38" xfId="26734" xr:uid="{00000000-0005-0000-0000-000083510000}"/>
    <cellStyle name="Millares 56 38 2" xfId="26735" xr:uid="{00000000-0005-0000-0000-000084510000}"/>
    <cellStyle name="Millares 56 39" xfId="26736" xr:uid="{00000000-0005-0000-0000-000085510000}"/>
    <cellStyle name="Millares 56 39 2" xfId="26737" xr:uid="{00000000-0005-0000-0000-000086510000}"/>
    <cellStyle name="Millares 56 4" xfId="26738" xr:uid="{00000000-0005-0000-0000-000087510000}"/>
    <cellStyle name="Millares 56 4 2" xfId="26739" xr:uid="{00000000-0005-0000-0000-000088510000}"/>
    <cellStyle name="Millares 56 40" xfId="26740" xr:uid="{00000000-0005-0000-0000-000089510000}"/>
    <cellStyle name="Millares 56 40 2" xfId="26741" xr:uid="{00000000-0005-0000-0000-00008A510000}"/>
    <cellStyle name="Millares 56 41" xfId="26742" xr:uid="{00000000-0005-0000-0000-00008B510000}"/>
    <cellStyle name="Millares 56 41 2" xfId="26743" xr:uid="{00000000-0005-0000-0000-00008C510000}"/>
    <cellStyle name="Millares 56 42" xfId="26744" xr:uid="{00000000-0005-0000-0000-00008D510000}"/>
    <cellStyle name="Millares 56 42 2" xfId="26745" xr:uid="{00000000-0005-0000-0000-00008E510000}"/>
    <cellStyle name="Millares 56 43" xfId="26746" xr:uid="{00000000-0005-0000-0000-00008F510000}"/>
    <cellStyle name="Millares 56 43 2" xfId="26747" xr:uid="{00000000-0005-0000-0000-000090510000}"/>
    <cellStyle name="Millares 56 44" xfId="26748" xr:uid="{00000000-0005-0000-0000-000091510000}"/>
    <cellStyle name="Millares 56 44 2" xfId="26749" xr:uid="{00000000-0005-0000-0000-000092510000}"/>
    <cellStyle name="Millares 56 45" xfId="26750" xr:uid="{00000000-0005-0000-0000-000093510000}"/>
    <cellStyle name="Millares 56 45 2" xfId="26751" xr:uid="{00000000-0005-0000-0000-000094510000}"/>
    <cellStyle name="Millares 56 46" xfId="26752" xr:uid="{00000000-0005-0000-0000-000095510000}"/>
    <cellStyle name="Millares 56 46 2" xfId="26753" xr:uid="{00000000-0005-0000-0000-000096510000}"/>
    <cellStyle name="Millares 56 47" xfId="26754" xr:uid="{00000000-0005-0000-0000-000097510000}"/>
    <cellStyle name="Millares 56 47 2" xfId="26755" xr:uid="{00000000-0005-0000-0000-000098510000}"/>
    <cellStyle name="Millares 56 48" xfId="26756" xr:uid="{00000000-0005-0000-0000-000099510000}"/>
    <cellStyle name="Millares 56 48 2" xfId="26757" xr:uid="{00000000-0005-0000-0000-00009A510000}"/>
    <cellStyle name="Millares 56 49" xfId="26758" xr:uid="{00000000-0005-0000-0000-00009B510000}"/>
    <cellStyle name="Millares 56 49 2" xfId="26759" xr:uid="{00000000-0005-0000-0000-00009C510000}"/>
    <cellStyle name="Millares 56 5" xfId="26760" xr:uid="{00000000-0005-0000-0000-00009D510000}"/>
    <cellStyle name="Millares 56 5 2" xfId="26761" xr:uid="{00000000-0005-0000-0000-00009E510000}"/>
    <cellStyle name="Millares 56 50" xfId="26762" xr:uid="{00000000-0005-0000-0000-00009F510000}"/>
    <cellStyle name="Millares 56 50 2" xfId="26763" xr:uid="{00000000-0005-0000-0000-0000A0510000}"/>
    <cellStyle name="Millares 56 51" xfId="26764" xr:uid="{00000000-0005-0000-0000-0000A1510000}"/>
    <cellStyle name="Millares 56 51 2" xfId="26765" xr:uid="{00000000-0005-0000-0000-0000A2510000}"/>
    <cellStyle name="Millares 56 52" xfId="26766" xr:uid="{00000000-0005-0000-0000-0000A3510000}"/>
    <cellStyle name="Millares 56 52 2" xfId="26767" xr:uid="{00000000-0005-0000-0000-0000A4510000}"/>
    <cellStyle name="Millares 56 53" xfId="26768" xr:uid="{00000000-0005-0000-0000-0000A5510000}"/>
    <cellStyle name="Millares 56 53 2" xfId="26769" xr:uid="{00000000-0005-0000-0000-0000A6510000}"/>
    <cellStyle name="Millares 56 54" xfId="26770" xr:uid="{00000000-0005-0000-0000-0000A7510000}"/>
    <cellStyle name="Millares 56 54 2" xfId="26771" xr:uid="{00000000-0005-0000-0000-0000A8510000}"/>
    <cellStyle name="Millares 56 55" xfId="26772" xr:uid="{00000000-0005-0000-0000-0000A9510000}"/>
    <cellStyle name="Millares 56 55 2" xfId="26773" xr:uid="{00000000-0005-0000-0000-0000AA510000}"/>
    <cellStyle name="Millares 56 56" xfId="26774" xr:uid="{00000000-0005-0000-0000-0000AB510000}"/>
    <cellStyle name="Millares 56 56 2" xfId="26775" xr:uid="{00000000-0005-0000-0000-0000AC510000}"/>
    <cellStyle name="Millares 56 57" xfId="26776" xr:uid="{00000000-0005-0000-0000-0000AD510000}"/>
    <cellStyle name="Millares 56 57 2" xfId="26777" xr:uid="{00000000-0005-0000-0000-0000AE510000}"/>
    <cellStyle name="Millares 56 58" xfId="26778" xr:uid="{00000000-0005-0000-0000-0000AF510000}"/>
    <cellStyle name="Millares 56 58 2" xfId="26779" xr:uid="{00000000-0005-0000-0000-0000B0510000}"/>
    <cellStyle name="Millares 56 59" xfId="26780" xr:uid="{00000000-0005-0000-0000-0000B1510000}"/>
    <cellStyle name="Millares 56 59 2" xfId="26781" xr:uid="{00000000-0005-0000-0000-0000B2510000}"/>
    <cellStyle name="Millares 56 6" xfId="26782" xr:uid="{00000000-0005-0000-0000-0000B3510000}"/>
    <cellStyle name="Millares 56 6 2" xfId="26783" xr:uid="{00000000-0005-0000-0000-0000B4510000}"/>
    <cellStyle name="Millares 56 60" xfId="26784" xr:uid="{00000000-0005-0000-0000-0000B5510000}"/>
    <cellStyle name="Millares 56 60 2" xfId="26785" xr:uid="{00000000-0005-0000-0000-0000B6510000}"/>
    <cellStyle name="Millares 56 61" xfId="26786" xr:uid="{00000000-0005-0000-0000-0000B7510000}"/>
    <cellStyle name="Millares 56 61 2" xfId="26787" xr:uid="{00000000-0005-0000-0000-0000B8510000}"/>
    <cellStyle name="Millares 56 62" xfId="26788" xr:uid="{00000000-0005-0000-0000-0000B9510000}"/>
    <cellStyle name="Millares 56 62 2" xfId="26789" xr:uid="{00000000-0005-0000-0000-0000BA510000}"/>
    <cellStyle name="Millares 56 63" xfId="26790" xr:uid="{00000000-0005-0000-0000-0000BB510000}"/>
    <cellStyle name="Millares 56 63 2" xfId="26791" xr:uid="{00000000-0005-0000-0000-0000BC510000}"/>
    <cellStyle name="Millares 56 64" xfId="26792" xr:uid="{00000000-0005-0000-0000-0000BD510000}"/>
    <cellStyle name="Millares 56 64 2" xfId="26793" xr:uid="{00000000-0005-0000-0000-0000BE510000}"/>
    <cellStyle name="Millares 56 65" xfId="26794" xr:uid="{00000000-0005-0000-0000-0000BF510000}"/>
    <cellStyle name="Millares 56 65 2" xfId="26795" xr:uid="{00000000-0005-0000-0000-0000C0510000}"/>
    <cellStyle name="Millares 56 66" xfId="26796" xr:uid="{00000000-0005-0000-0000-0000C1510000}"/>
    <cellStyle name="Millares 56 66 2" xfId="26797" xr:uid="{00000000-0005-0000-0000-0000C2510000}"/>
    <cellStyle name="Millares 56 67" xfId="26798" xr:uid="{00000000-0005-0000-0000-0000C3510000}"/>
    <cellStyle name="Millares 56 67 2" xfId="26799" xr:uid="{00000000-0005-0000-0000-0000C4510000}"/>
    <cellStyle name="Millares 56 68" xfId="26800" xr:uid="{00000000-0005-0000-0000-0000C5510000}"/>
    <cellStyle name="Millares 56 68 2" xfId="26801" xr:uid="{00000000-0005-0000-0000-0000C6510000}"/>
    <cellStyle name="Millares 56 69" xfId="26802" xr:uid="{00000000-0005-0000-0000-0000C7510000}"/>
    <cellStyle name="Millares 56 69 2" xfId="26803" xr:uid="{00000000-0005-0000-0000-0000C8510000}"/>
    <cellStyle name="Millares 56 7" xfId="26804" xr:uid="{00000000-0005-0000-0000-0000C9510000}"/>
    <cellStyle name="Millares 56 7 2" xfId="26805" xr:uid="{00000000-0005-0000-0000-0000CA510000}"/>
    <cellStyle name="Millares 56 70" xfId="26806" xr:uid="{00000000-0005-0000-0000-0000CB510000}"/>
    <cellStyle name="Millares 56 70 2" xfId="26807" xr:uid="{00000000-0005-0000-0000-0000CC510000}"/>
    <cellStyle name="Millares 56 71" xfId="26808" xr:uid="{00000000-0005-0000-0000-0000CD510000}"/>
    <cellStyle name="Millares 56 71 2" xfId="26809" xr:uid="{00000000-0005-0000-0000-0000CE510000}"/>
    <cellStyle name="Millares 56 72" xfId="26810" xr:uid="{00000000-0005-0000-0000-0000CF510000}"/>
    <cellStyle name="Millares 56 72 2" xfId="26811" xr:uid="{00000000-0005-0000-0000-0000D0510000}"/>
    <cellStyle name="Millares 56 73" xfId="26812" xr:uid="{00000000-0005-0000-0000-0000D1510000}"/>
    <cellStyle name="Millares 56 73 2" xfId="26813" xr:uid="{00000000-0005-0000-0000-0000D2510000}"/>
    <cellStyle name="Millares 56 74" xfId="26814" xr:uid="{00000000-0005-0000-0000-0000D3510000}"/>
    <cellStyle name="Millares 56 74 2" xfId="26815" xr:uid="{00000000-0005-0000-0000-0000D4510000}"/>
    <cellStyle name="Millares 56 75" xfId="26816" xr:uid="{00000000-0005-0000-0000-0000D5510000}"/>
    <cellStyle name="Millares 56 75 2" xfId="26817" xr:uid="{00000000-0005-0000-0000-0000D6510000}"/>
    <cellStyle name="Millares 56 76" xfId="26818" xr:uid="{00000000-0005-0000-0000-0000D7510000}"/>
    <cellStyle name="Millares 56 76 2" xfId="26819" xr:uid="{00000000-0005-0000-0000-0000D8510000}"/>
    <cellStyle name="Millares 56 77" xfId="26820" xr:uid="{00000000-0005-0000-0000-0000D9510000}"/>
    <cellStyle name="Millares 56 77 2" xfId="26821" xr:uid="{00000000-0005-0000-0000-0000DA510000}"/>
    <cellStyle name="Millares 56 78" xfId="26822" xr:uid="{00000000-0005-0000-0000-0000DB510000}"/>
    <cellStyle name="Millares 56 78 2" xfId="26823" xr:uid="{00000000-0005-0000-0000-0000DC510000}"/>
    <cellStyle name="Millares 56 79" xfId="26824" xr:uid="{00000000-0005-0000-0000-0000DD510000}"/>
    <cellStyle name="Millares 56 79 2" xfId="26825" xr:uid="{00000000-0005-0000-0000-0000DE510000}"/>
    <cellStyle name="Millares 56 8" xfId="26826" xr:uid="{00000000-0005-0000-0000-0000DF510000}"/>
    <cellStyle name="Millares 56 8 2" xfId="26827" xr:uid="{00000000-0005-0000-0000-0000E0510000}"/>
    <cellStyle name="Millares 56 80" xfId="26828" xr:uid="{00000000-0005-0000-0000-0000E1510000}"/>
    <cellStyle name="Millares 56 80 2" xfId="26829" xr:uid="{00000000-0005-0000-0000-0000E2510000}"/>
    <cellStyle name="Millares 56 81" xfId="26830" xr:uid="{00000000-0005-0000-0000-0000E3510000}"/>
    <cellStyle name="Millares 56 81 2" xfId="26831" xr:uid="{00000000-0005-0000-0000-0000E4510000}"/>
    <cellStyle name="Millares 56 82" xfId="26832" xr:uid="{00000000-0005-0000-0000-0000E5510000}"/>
    <cellStyle name="Millares 56 82 2" xfId="26833" xr:uid="{00000000-0005-0000-0000-0000E6510000}"/>
    <cellStyle name="Millares 56 83" xfId="26834" xr:uid="{00000000-0005-0000-0000-0000E7510000}"/>
    <cellStyle name="Millares 56 83 2" xfId="26835" xr:uid="{00000000-0005-0000-0000-0000E8510000}"/>
    <cellStyle name="Millares 56 84" xfId="26836" xr:uid="{00000000-0005-0000-0000-0000E9510000}"/>
    <cellStyle name="Millares 56 84 2" xfId="26837" xr:uid="{00000000-0005-0000-0000-0000EA510000}"/>
    <cellStyle name="Millares 56 85" xfId="26838" xr:uid="{00000000-0005-0000-0000-0000EB510000}"/>
    <cellStyle name="Millares 56 85 2" xfId="26839" xr:uid="{00000000-0005-0000-0000-0000EC510000}"/>
    <cellStyle name="Millares 56 86" xfId="26840" xr:uid="{00000000-0005-0000-0000-0000ED510000}"/>
    <cellStyle name="Millares 56 86 2" xfId="26841" xr:uid="{00000000-0005-0000-0000-0000EE510000}"/>
    <cellStyle name="Millares 56 87" xfId="26842" xr:uid="{00000000-0005-0000-0000-0000EF510000}"/>
    <cellStyle name="Millares 56 87 2" xfId="26843" xr:uid="{00000000-0005-0000-0000-0000F0510000}"/>
    <cellStyle name="Millares 56 88" xfId="26844" xr:uid="{00000000-0005-0000-0000-0000F1510000}"/>
    <cellStyle name="Millares 56 88 2" xfId="26845" xr:uid="{00000000-0005-0000-0000-0000F2510000}"/>
    <cellStyle name="Millares 56 89" xfId="26846" xr:uid="{00000000-0005-0000-0000-0000F3510000}"/>
    <cellStyle name="Millares 56 89 2" xfId="26847" xr:uid="{00000000-0005-0000-0000-0000F4510000}"/>
    <cellStyle name="Millares 56 9" xfId="26848" xr:uid="{00000000-0005-0000-0000-0000F5510000}"/>
    <cellStyle name="Millares 56 9 2" xfId="26849" xr:uid="{00000000-0005-0000-0000-0000F6510000}"/>
    <cellStyle name="Millares 56 90" xfId="26850" xr:uid="{00000000-0005-0000-0000-0000F7510000}"/>
    <cellStyle name="Millares 56 90 2" xfId="26851" xr:uid="{00000000-0005-0000-0000-0000F8510000}"/>
    <cellStyle name="Millares 56 91" xfId="26852" xr:uid="{00000000-0005-0000-0000-0000F9510000}"/>
    <cellStyle name="Millares 56 91 2" xfId="26853" xr:uid="{00000000-0005-0000-0000-0000FA510000}"/>
    <cellStyle name="Millares 56 92" xfId="26854" xr:uid="{00000000-0005-0000-0000-0000FB510000}"/>
    <cellStyle name="Millares 56 92 2" xfId="26855" xr:uid="{00000000-0005-0000-0000-0000FC510000}"/>
    <cellStyle name="Millares 56 93" xfId="26856" xr:uid="{00000000-0005-0000-0000-0000FD510000}"/>
    <cellStyle name="Millares 56 93 2" xfId="26857" xr:uid="{00000000-0005-0000-0000-0000FE510000}"/>
    <cellStyle name="Millares 56 94" xfId="26858" xr:uid="{00000000-0005-0000-0000-0000FF510000}"/>
    <cellStyle name="Millares 56 94 2" xfId="26859" xr:uid="{00000000-0005-0000-0000-000000520000}"/>
    <cellStyle name="Millares 56 95" xfId="26860" xr:uid="{00000000-0005-0000-0000-000001520000}"/>
    <cellStyle name="Millares 56 95 2" xfId="26861" xr:uid="{00000000-0005-0000-0000-000002520000}"/>
    <cellStyle name="Millares 56 96" xfId="26862" xr:uid="{00000000-0005-0000-0000-000003520000}"/>
    <cellStyle name="Millares 56 96 2" xfId="26863" xr:uid="{00000000-0005-0000-0000-000004520000}"/>
    <cellStyle name="Millares 56 97" xfId="26864" xr:uid="{00000000-0005-0000-0000-000005520000}"/>
    <cellStyle name="Millares 56 97 2" xfId="26865" xr:uid="{00000000-0005-0000-0000-000006520000}"/>
    <cellStyle name="Millares 56 98" xfId="26866" xr:uid="{00000000-0005-0000-0000-000007520000}"/>
    <cellStyle name="Millares 56 98 2" xfId="26867" xr:uid="{00000000-0005-0000-0000-000008520000}"/>
    <cellStyle name="Millares 56 99" xfId="26868" xr:uid="{00000000-0005-0000-0000-000009520000}"/>
    <cellStyle name="Millares 56 99 2" xfId="26869" xr:uid="{00000000-0005-0000-0000-00000A520000}"/>
    <cellStyle name="Millares 6" xfId="213" xr:uid="{00000000-0005-0000-0000-00000B520000}"/>
    <cellStyle name="Millares 6 2" xfId="26870" xr:uid="{00000000-0005-0000-0000-00000C520000}"/>
    <cellStyle name="Millares 6 2 2" xfId="26871" xr:uid="{00000000-0005-0000-0000-00000D520000}"/>
    <cellStyle name="Millares 6 3" xfId="26872" xr:uid="{00000000-0005-0000-0000-00000E520000}"/>
    <cellStyle name="Millares 6 3 2" xfId="26873" xr:uid="{00000000-0005-0000-0000-00000F520000}"/>
    <cellStyle name="Millares 6 4" xfId="26874" xr:uid="{00000000-0005-0000-0000-000010520000}"/>
    <cellStyle name="Millares 6 4 2" xfId="26875" xr:uid="{00000000-0005-0000-0000-000011520000}"/>
    <cellStyle name="Millares 6 5" xfId="26876" xr:uid="{00000000-0005-0000-0000-000012520000}"/>
    <cellStyle name="Millares 6 5 2" xfId="26877" xr:uid="{00000000-0005-0000-0000-000013520000}"/>
    <cellStyle name="Millares 6_Sales Schedule" xfId="26878" xr:uid="{00000000-0005-0000-0000-000014520000}"/>
    <cellStyle name="Millares 7" xfId="214" xr:uid="{00000000-0005-0000-0000-000015520000}"/>
    <cellStyle name="Millares 7 2" xfId="5146" xr:uid="{00000000-0005-0000-0000-000016520000}"/>
    <cellStyle name="Millares 7 2 2" xfId="5147" xr:uid="{00000000-0005-0000-0000-000017520000}"/>
    <cellStyle name="Millares 7 2 2 2" xfId="26879" xr:uid="{00000000-0005-0000-0000-000018520000}"/>
    <cellStyle name="Millares 7 2 3" xfId="26880" xr:uid="{00000000-0005-0000-0000-000019520000}"/>
    <cellStyle name="Millares 7 2 4" xfId="26881" xr:uid="{00000000-0005-0000-0000-00001A520000}"/>
    <cellStyle name="Millares 7 2_Sales Schedule" xfId="26882" xr:uid="{00000000-0005-0000-0000-00001B520000}"/>
    <cellStyle name="Millares 7 3" xfId="5148" xr:uid="{00000000-0005-0000-0000-00001C520000}"/>
    <cellStyle name="Millares 7 3 2" xfId="5149" xr:uid="{00000000-0005-0000-0000-00001D520000}"/>
    <cellStyle name="Millares 7 3 2 2" xfId="26883" xr:uid="{00000000-0005-0000-0000-00001E520000}"/>
    <cellStyle name="Millares 7 3 3" xfId="26884" xr:uid="{00000000-0005-0000-0000-00001F520000}"/>
    <cellStyle name="Millares 7 3 4" xfId="26885" xr:uid="{00000000-0005-0000-0000-000020520000}"/>
    <cellStyle name="Millares 7 3_Sales Schedule" xfId="26886" xr:uid="{00000000-0005-0000-0000-000021520000}"/>
    <cellStyle name="Millares 7 4" xfId="5150" xr:uid="{00000000-0005-0000-0000-000022520000}"/>
    <cellStyle name="Millares 7 4 2" xfId="5151" xr:uid="{00000000-0005-0000-0000-000023520000}"/>
    <cellStyle name="Millares 7 4 2 2" xfId="26887" xr:uid="{00000000-0005-0000-0000-000024520000}"/>
    <cellStyle name="Millares 7 4 3" xfId="26888" xr:uid="{00000000-0005-0000-0000-000025520000}"/>
    <cellStyle name="Millares 7 4 4" xfId="26889" xr:uid="{00000000-0005-0000-0000-000026520000}"/>
    <cellStyle name="Millares 7 4_Sales Schedule" xfId="26890" xr:uid="{00000000-0005-0000-0000-000027520000}"/>
    <cellStyle name="Millares 7 5" xfId="5152" xr:uid="{00000000-0005-0000-0000-000028520000}"/>
    <cellStyle name="Millares 7 5 2" xfId="5153" xr:uid="{00000000-0005-0000-0000-000029520000}"/>
    <cellStyle name="Millares 7 5 2 2" xfId="26891" xr:uid="{00000000-0005-0000-0000-00002A520000}"/>
    <cellStyle name="Millares 7 5 3" xfId="26892" xr:uid="{00000000-0005-0000-0000-00002B520000}"/>
    <cellStyle name="Millares 7 5 4" xfId="26893" xr:uid="{00000000-0005-0000-0000-00002C520000}"/>
    <cellStyle name="Millares 7 5_Sales Schedule" xfId="26894" xr:uid="{00000000-0005-0000-0000-00002D520000}"/>
    <cellStyle name="Millares 7 6" xfId="26895" xr:uid="{00000000-0005-0000-0000-00002E520000}"/>
    <cellStyle name="Millares 7_Sales Schedule" xfId="26896" xr:uid="{00000000-0005-0000-0000-00002F520000}"/>
    <cellStyle name="Millares 78" xfId="26897" xr:uid="{00000000-0005-0000-0000-000030520000}"/>
    <cellStyle name="Millares 78 2" xfId="26898" xr:uid="{00000000-0005-0000-0000-000031520000}"/>
    <cellStyle name="Millares 79" xfId="26899" xr:uid="{00000000-0005-0000-0000-000032520000}"/>
    <cellStyle name="Millares 79 2" xfId="26900" xr:uid="{00000000-0005-0000-0000-000033520000}"/>
    <cellStyle name="Millares 8" xfId="215" xr:uid="{00000000-0005-0000-0000-000034520000}"/>
    <cellStyle name="Millares 8 10" xfId="26901" xr:uid="{00000000-0005-0000-0000-000035520000}"/>
    <cellStyle name="Millares 8 10 2" xfId="26902" xr:uid="{00000000-0005-0000-0000-000036520000}"/>
    <cellStyle name="Millares 8 11" xfId="26903" xr:uid="{00000000-0005-0000-0000-000037520000}"/>
    <cellStyle name="Millares 8 11 2" xfId="26904" xr:uid="{00000000-0005-0000-0000-000038520000}"/>
    <cellStyle name="Millares 8 12" xfId="26905" xr:uid="{00000000-0005-0000-0000-000039520000}"/>
    <cellStyle name="Millares 8 12 2" xfId="26906" xr:uid="{00000000-0005-0000-0000-00003A520000}"/>
    <cellStyle name="Millares 8 13" xfId="26907" xr:uid="{00000000-0005-0000-0000-00003B520000}"/>
    <cellStyle name="Millares 8 13 2" xfId="26908" xr:uid="{00000000-0005-0000-0000-00003C520000}"/>
    <cellStyle name="Millares 8 14" xfId="26909" xr:uid="{00000000-0005-0000-0000-00003D520000}"/>
    <cellStyle name="Millares 8 14 2" xfId="26910" xr:uid="{00000000-0005-0000-0000-00003E520000}"/>
    <cellStyle name="Millares 8 15" xfId="26911" xr:uid="{00000000-0005-0000-0000-00003F520000}"/>
    <cellStyle name="Millares 8 15 2" xfId="26912" xr:uid="{00000000-0005-0000-0000-000040520000}"/>
    <cellStyle name="Millares 8 16" xfId="26913" xr:uid="{00000000-0005-0000-0000-000041520000}"/>
    <cellStyle name="Millares 8 16 2" xfId="26914" xr:uid="{00000000-0005-0000-0000-000042520000}"/>
    <cellStyle name="Millares 8 17" xfId="26915" xr:uid="{00000000-0005-0000-0000-000043520000}"/>
    <cellStyle name="Millares 8 17 2" xfId="26916" xr:uid="{00000000-0005-0000-0000-000044520000}"/>
    <cellStyle name="Millares 8 18" xfId="26917" xr:uid="{00000000-0005-0000-0000-000045520000}"/>
    <cellStyle name="Millares 8 18 2" xfId="26918" xr:uid="{00000000-0005-0000-0000-000046520000}"/>
    <cellStyle name="Millares 8 19" xfId="26919" xr:uid="{00000000-0005-0000-0000-000047520000}"/>
    <cellStyle name="Millares 8 19 2" xfId="26920" xr:uid="{00000000-0005-0000-0000-000048520000}"/>
    <cellStyle name="Millares 8 2" xfId="5154" xr:uid="{00000000-0005-0000-0000-000049520000}"/>
    <cellStyle name="Millares 8 2 2" xfId="5155" xr:uid="{00000000-0005-0000-0000-00004A520000}"/>
    <cellStyle name="Millares 8 2 2 2" xfId="26921" xr:uid="{00000000-0005-0000-0000-00004B520000}"/>
    <cellStyle name="Millares 8 2 3" xfId="26922" xr:uid="{00000000-0005-0000-0000-00004C520000}"/>
    <cellStyle name="Millares 8 2 4" xfId="26923" xr:uid="{00000000-0005-0000-0000-00004D520000}"/>
    <cellStyle name="Millares 8 2_Sales Schedule" xfId="26924" xr:uid="{00000000-0005-0000-0000-00004E520000}"/>
    <cellStyle name="Millares 8 20" xfId="26925" xr:uid="{00000000-0005-0000-0000-00004F520000}"/>
    <cellStyle name="Millares 8 20 2" xfId="26926" xr:uid="{00000000-0005-0000-0000-000050520000}"/>
    <cellStyle name="Millares 8 21" xfId="26927" xr:uid="{00000000-0005-0000-0000-000051520000}"/>
    <cellStyle name="Millares 8 21 2" xfId="26928" xr:uid="{00000000-0005-0000-0000-000052520000}"/>
    <cellStyle name="Millares 8 22" xfId="26929" xr:uid="{00000000-0005-0000-0000-000053520000}"/>
    <cellStyle name="Millares 8 22 2" xfId="26930" xr:uid="{00000000-0005-0000-0000-000054520000}"/>
    <cellStyle name="Millares 8 23" xfId="26931" xr:uid="{00000000-0005-0000-0000-000055520000}"/>
    <cellStyle name="Millares 8 23 2" xfId="26932" xr:uid="{00000000-0005-0000-0000-000056520000}"/>
    <cellStyle name="Millares 8 24" xfId="26933" xr:uid="{00000000-0005-0000-0000-000057520000}"/>
    <cellStyle name="Millares 8 24 2" xfId="26934" xr:uid="{00000000-0005-0000-0000-000058520000}"/>
    <cellStyle name="Millares 8 25" xfId="26935" xr:uid="{00000000-0005-0000-0000-000059520000}"/>
    <cellStyle name="Millares 8 25 2" xfId="26936" xr:uid="{00000000-0005-0000-0000-00005A520000}"/>
    <cellStyle name="Millares 8 26" xfId="26937" xr:uid="{00000000-0005-0000-0000-00005B520000}"/>
    <cellStyle name="Millares 8 26 2" xfId="26938" xr:uid="{00000000-0005-0000-0000-00005C520000}"/>
    <cellStyle name="Millares 8 27" xfId="26939" xr:uid="{00000000-0005-0000-0000-00005D520000}"/>
    <cellStyle name="Millares 8 27 2" xfId="26940" xr:uid="{00000000-0005-0000-0000-00005E520000}"/>
    <cellStyle name="Millares 8 28" xfId="26941" xr:uid="{00000000-0005-0000-0000-00005F520000}"/>
    <cellStyle name="Millares 8 28 2" xfId="26942" xr:uid="{00000000-0005-0000-0000-000060520000}"/>
    <cellStyle name="Millares 8 29" xfId="26943" xr:uid="{00000000-0005-0000-0000-000061520000}"/>
    <cellStyle name="Millares 8 29 2" xfId="26944" xr:uid="{00000000-0005-0000-0000-000062520000}"/>
    <cellStyle name="Millares 8 3" xfId="5156" xr:uid="{00000000-0005-0000-0000-000063520000}"/>
    <cellStyle name="Millares 8 3 2" xfId="5157" xr:uid="{00000000-0005-0000-0000-000064520000}"/>
    <cellStyle name="Millares 8 3 2 2" xfId="26945" xr:uid="{00000000-0005-0000-0000-000065520000}"/>
    <cellStyle name="Millares 8 3 3" xfId="26946" xr:uid="{00000000-0005-0000-0000-000066520000}"/>
    <cellStyle name="Millares 8 3 4" xfId="26947" xr:uid="{00000000-0005-0000-0000-000067520000}"/>
    <cellStyle name="Millares 8 3_Sales Schedule" xfId="26948" xr:uid="{00000000-0005-0000-0000-000068520000}"/>
    <cellStyle name="Millares 8 30" xfId="26949" xr:uid="{00000000-0005-0000-0000-000069520000}"/>
    <cellStyle name="Millares 8 30 2" xfId="26950" xr:uid="{00000000-0005-0000-0000-00006A520000}"/>
    <cellStyle name="Millares 8 31" xfId="26951" xr:uid="{00000000-0005-0000-0000-00006B520000}"/>
    <cellStyle name="Millares 8 31 2" xfId="26952" xr:uid="{00000000-0005-0000-0000-00006C520000}"/>
    <cellStyle name="Millares 8 32" xfId="26953" xr:uid="{00000000-0005-0000-0000-00006D520000}"/>
    <cellStyle name="Millares 8 32 2" xfId="26954" xr:uid="{00000000-0005-0000-0000-00006E520000}"/>
    <cellStyle name="Millares 8 33" xfId="26955" xr:uid="{00000000-0005-0000-0000-00006F520000}"/>
    <cellStyle name="Millares 8 33 2" xfId="26956" xr:uid="{00000000-0005-0000-0000-000070520000}"/>
    <cellStyle name="Millares 8 34" xfId="26957" xr:uid="{00000000-0005-0000-0000-000071520000}"/>
    <cellStyle name="Millares 8 34 2" xfId="26958" xr:uid="{00000000-0005-0000-0000-000072520000}"/>
    <cellStyle name="Millares 8 35" xfId="26959" xr:uid="{00000000-0005-0000-0000-000073520000}"/>
    <cellStyle name="Millares 8 35 2" xfId="26960" xr:uid="{00000000-0005-0000-0000-000074520000}"/>
    <cellStyle name="Millares 8 36" xfId="26961" xr:uid="{00000000-0005-0000-0000-000075520000}"/>
    <cellStyle name="Millares 8 36 2" xfId="26962" xr:uid="{00000000-0005-0000-0000-000076520000}"/>
    <cellStyle name="Millares 8 37" xfId="26963" xr:uid="{00000000-0005-0000-0000-000077520000}"/>
    <cellStyle name="Millares 8 37 2" xfId="26964" xr:uid="{00000000-0005-0000-0000-000078520000}"/>
    <cellStyle name="Millares 8 38" xfId="26965" xr:uid="{00000000-0005-0000-0000-000079520000}"/>
    <cellStyle name="Millares 8 38 2" xfId="26966" xr:uid="{00000000-0005-0000-0000-00007A520000}"/>
    <cellStyle name="Millares 8 39" xfId="26967" xr:uid="{00000000-0005-0000-0000-00007B520000}"/>
    <cellStyle name="Millares 8 39 2" xfId="26968" xr:uid="{00000000-0005-0000-0000-00007C520000}"/>
    <cellStyle name="Millares 8 4" xfId="5158" xr:uid="{00000000-0005-0000-0000-00007D520000}"/>
    <cellStyle name="Millares 8 4 2" xfId="5159" xr:uid="{00000000-0005-0000-0000-00007E520000}"/>
    <cellStyle name="Millares 8 4 2 2" xfId="26969" xr:uid="{00000000-0005-0000-0000-00007F520000}"/>
    <cellStyle name="Millares 8 4 3" xfId="26970" xr:uid="{00000000-0005-0000-0000-000080520000}"/>
    <cellStyle name="Millares 8 4 4" xfId="26971" xr:uid="{00000000-0005-0000-0000-000081520000}"/>
    <cellStyle name="Millares 8 4_Sales Schedule" xfId="26972" xr:uid="{00000000-0005-0000-0000-000082520000}"/>
    <cellStyle name="Millares 8 40" xfId="26973" xr:uid="{00000000-0005-0000-0000-000083520000}"/>
    <cellStyle name="Millares 8 40 2" xfId="26974" xr:uid="{00000000-0005-0000-0000-000084520000}"/>
    <cellStyle name="Millares 8 41" xfId="26975" xr:uid="{00000000-0005-0000-0000-000085520000}"/>
    <cellStyle name="Millares 8 41 2" xfId="26976" xr:uid="{00000000-0005-0000-0000-000086520000}"/>
    <cellStyle name="Millares 8 42" xfId="26977" xr:uid="{00000000-0005-0000-0000-000087520000}"/>
    <cellStyle name="Millares 8 42 2" xfId="26978" xr:uid="{00000000-0005-0000-0000-000088520000}"/>
    <cellStyle name="Millares 8 43" xfId="26979" xr:uid="{00000000-0005-0000-0000-000089520000}"/>
    <cellStyle name="Millares 8 43 2" xfId="26980" xr:uid="{00000000-0005-0000-0000-00008A520000}"/>
    <cellStyle name="Millares 8 44" xfId="26981" xr:uid="{00000000-0005-0000-0000-00008B520000}"/>
    <cellStyle name="Millares 8 44 2" xfId="26982" xr:uid="{00000000-0005-0000-0000-00008C520000}"/>
    <cellStyle name="Millares 8 45" xfId="26983" xr:uid="{00000000-0005-0000-0000-00008D520000}"/>
    <cellStyle name="Millares 8 45 2" xfId="26984" xr:uid="{00000000-0005-0000-0000-00008E520000}"/>
    <cellStyle name="Millares 8 46" xfId="26985" xr:uid="{00000000-0005-0000-0000-00008F520000}"/>
    <cellStyle name="Millares 8 46 2" xfId="26986" xr:uid="{00000000-0005-0000-0000-000090520000}"/>
    <cellStyle name="Millares 8 47" xfId="26987" xr:uid="{00000000-0005-0000-0000-000091520000}"/>
    <cellStyle name="Millares 8 47 2" xfId="26988" xr:uid="{00000000-0005-0000-0000-000092520000}"/>
    <cellStyle name="Millares 8 48" xfId="26989" xr:uid="{00000000-0005-0000-0000-000093520000}"/>
    <cellStyle name="Millares 8 48 2" xfId="26990" xr:uid="{00000000-0005-0000-0000-000094520000}"/>
    <cellStyle name="Millares 8 49" xfId="26991" xr:uid="{00000000-0005-0000-0000-000095520000}"/>
    <cellStyle name="Millares 8 49 2" xfId="26992" xr:uid="{00000000-0005-0000-0000-000096520000}"/>
    <cellStyle name="Millares 8 5" xfId="5160" xr:uid="{00000000-0005-0000-0000-000097520000}"/>
    <cellStyle name="Millares 8 5 2" xfId="5161" xr:uid="{00000000-0005-0000-0000-000098520000}"/>
    <cellStyle name="Millares 8 5 2 2" xfId="26993" xr:uid="{00000000-0005-0000-0000-000099520000}"/>
    <cellStyle name="Millares 8 5 3" xfId="26994" xr:uid="{00000000-0005-0000-0000-00009A520000}"/>
    <cellStyle name="Millares 8 5 4" xfId="26995" xr:uid="{00000000-0005-0000-0000-00009B520000}"/>
    <cellStyle name="Millares 8 5_Sales Schedule" xfId="26996" xr:uid="{00000000-0005-0000-0000-00009C520000}"/>
    <cellStyle name="Millares 8 50" xfId="26997" xr:uid="{00000000-0005-0000-0000-00009D520000}"/>
    <cellStyle name="Millares 8 50 2" xfId="26998" xr:uid="{00000000-0005-0000-0000-00009E520000}"/>
    <cellStyle name="Millares 8 51" xfId="26999" xr:uid="{00000000-0005-0000-0000-00009F520000}"/>
    <cellStyle name="Millares 8 51 2" xfId="27000" xr:uid="{00000000-0005-0000-0000-0000A0520000}"/>
    <cellStyle name="Millares 8 52" xfId="27001" xr:uid="{00000000-0005-0000-0000-0000A1520000}"/>
    <cellStyle name="Millares 8 52 2" xfId="27002" xr:uid="{00000000-0005-0000-0000-0000A2520000}"/>
    <cellStyle name="Millares 8 53" xfId="27003" xr:uid="{00000000-0005-0000-0000-0000A3520000}"/>
    <cellStyle name="Millares 8 53 2" xfId="27004" xr:uid="{00000000-0005-0000-0000-0000A4520000}"/>
    <cellStyle name="Millares 8 54" xfId="27005" xr:uid="{00000000-0005-0000-0000-0000A5520000}"/>
    <cellStyle name="Millares 8 54 2" xfId="27006" xr:uid="{00000000-0005-0000-0000-0000A6520000}"/>
    <cellStyle name="Millares 8 55" xfId="27007" xr:uid="{00000000-0005-0000-0000-0000A7520000}"/>
    <cellStyle name="Millares 8 55 2" xfId="27008" xr:uid="{00000000-0005-0000-0000-0000A8520000}"/>
    <cellStyle name="Millares 8 56" xfId="27009" xr:uid="{00000000-0005-0000-0000-0000A9520000}"/>
    <cellStyle name="Millares 8 56 2" xfId="27010" xr:uid="{00000000-0005-0000-0000-0000AA520000}"/>
    <cellStyle name="Millares 8 57" xfId="27011" xr:uid="{00000000-0005-0000-0000-0000AB520000}"/>
    <cellStyle name="Millares 8 57 2" xfId="27012" xr:uid="{00000000-0005-0000-0000-0000AC520000}"/>
    <cellStyle name="Millares 8 58" xfId="27013" xr:uid="{00000000-0005-0000-0000-0000AD520000}"/>
    <cellStyle name="Millares 8 58 2" xfId="27014" xr:uid="{00000000-0005-0000-0000-0000AE520000}"/>
    <cellStyle name="Millares 8 59" xfId="27015" xr:uid="{00000000-0005-0000-0000-0000AF520000}"/>
    <cellStyle name="Millares 8 59 2" xfId="27016" xr:uid="{00000000-0005-0000-0000-0000B0520000}"/>
    <cellStyle name="Millares 8 6" xfId="27017" xr:uid="{00000000-0005-0000-0000-0000B1520000}"/>
    <cellStyle name="Millares 8 6 2" xfId="27018" xr:uid="{00000000-0005-0000-0000-0000B2520000}"/>
    <cellStyle name="Millares 8 60" xfId="27019" xr:uid="{00000000-0005-0000-0000-0000B3520000}"/>
    <cellStyle name="Millares 8 60 2" xfId="27020" xr:uid="{00000000-0005-0000-0000-0000B4520000}"/>
    <cellStyle name="Millares 8 61" xfId="27021" xr:uid="{00000000-0005-0000-0000-0000B5520000}"/>
    <cellStyle name="Millares 8 61 2" xfId="27022" xr:uid="{00000000-0005-0000-0000-0000B6520000}"/>
    <cellStyle name="Millares 8 62" xfId="27023" xr:uid="{00000000-0005-0000-0000-0000B7520000}"/>
    <cellStyle name="Millares 8 62 2" xfId="27024" xr:uid="{00000000-0005-0000-0000-0000B8520000}"/>
    <cellStyle name="Millares 8 63" xfId="27025" xr:uid="{00000000-0005-0000-0000-0000B9520000}"/>
    <cellStyle name="Millares 8 63 2" xfId="27026" xr:uid="{00000000-0005-0000-0000-0000BA520000}"/>
    <cellStyle name="Millares 8 64" xfId="27027" xr:uid="{00000000-0005-0000-0000-0000BB520000}"/>
    <cellStyle name="Millares 8 64 2" xfId="27028" xr:uid="{00000000-0005-0000-0000-0000BC520000}"/>
    <cellStyle name="Millares 8 65" xfId="27029" xr:uid="{00000000-0005-0000-0000-0000BD520000}"/>
    <cellStyle name="Millares 8 65 2" xfId="27030" xr:uid="{00000000-0005-0000-0000-0000BE520000}"/>
    <cellStyle name="Millares 8 66" xfId="27031" xr:uid="{00000000-0005-0000-0000-0000BF520000}"/>
    <cellStyle name="Millares 8 66 2" xfId="27032" xr:uid="{00000000-0005-0000-0000-0000C0520000}"/>
    <cellStyle name="Millares 8 67" xfId="27033" xr:uid="{00000000-0005-0000-0000-0000C1520000}"/>
    <cellStyle name="Millares 8 67 2" xfId="27034" xr:uid="{00000000-0005-0000-0000-0000C2520000}"/>
    <cellStyle name="Millares 8 68" xfId="27035" xr:uid="{00000000-0005-0000-0000-0000C3520000}"/>
    <cellStyle name="Millares 8 68 2" xfId="27036" xr:uid="{00000000-0005-0000-0000-0000C4520000}"/>
    <cellStyle name="Millares 8 69" xfId="27037" xr:uid="{00000000-0005-0000-0000-0000C5520000}"/>
    <cellStyle name="Millares 8 69 2" xfId="27038" xr:uid="{00000000-0005-0000-0000-0000C6520000}"/>
    <cellStyle name="Millares 8 7" xfId="27039" xr:uid="{00000000-0005-0000-0000-0000C7520000}"/>
    <cellStyle name="Millares 8 7 2" xfId="27040" xr:uid="{00000000-0005-0000-0000-0000C8520000}"/>
    <cellStyle name="Millares 8 70" xfId="27041" xr:uid="{00000000-0005-0000-0000-0000C9520000}"/>
    <cellStyle name="Millares 8 70 2" xfId="27042" xr:uid="{00000000-0005-0000-0000-0000CA520000}"/>
    <cellStyle name="Millares 8 71" xfId="27043" xr:uid="{00000000-0005-0000-0000-0000CB520000}"/>
    <cellStyle name="Millares 8 71 2" xfId="27044" xr:uid="{00000000-0005-0000-0000-0000CC520000}"/>
    <cellStyle name="Millares 8 72" xfId="27045" xr:uid="{00000000-0005-0000-0000-0000CD520000}"/>
    <cellStyle name="Millares 8 72 2" xfId="27046" xr:uid="{00000000-0005-0000-0000-0000CE520000}"/>
    <cellStyle name="Millares 8 73" xfId="27047" xr:uid="{00000000-0005-0000-0000-0000CF520000}"/>
    <cellStyle name="Millares 8 73 2" xfId="27048" xr:uid="{00000000-0005-0000-0000-0000D0520000}"/>
    <cellStyle name="Millares 8 74" xfId="27049" xr:uid="{00000000-0005-0000-0000-0000D1520000}"/>
    <cellStyle name="Millares 8 74 2" xfId="27050" xr:uid="{00000000-0005-0000-0000-0000D2520000}"/>
    <cellStyle name="Millares 8 75" xfId="27051" xr:uid="{00000000-0005-0000-0000-0000D3520000}"/>
    <cellStyle name="Millares 8 75 2" xfId="27052" xr:uid="{00000000-0005-0000-0000-0000D4520000}"/>
    <cellStyle name="Millares 8 76" xfId="27053" xr:uid="{00000000-0005-0000-0000-0000D5520000}"/>
    <cellStyle name="Millares 8 76 2" xfId="27054" xr:uid="{00000000-0005-0000-0000-0000D6520000}"/>
    <cellStyle name="Millares 8 77" xfId="27055" xr:uid="{00000000-0005-0000-0000-0000D7520000}"/>
    <cellStyle name="Millares 8 77 2" xfId="27056" xr:uid="{00000000-0005-0000-0000-0000D8520000}"/>
    <cellStyle name="Millares 8 78" xfId="27057" xr:uid="{00000000-0005-0000-0000-0000D9520000}"/>
    <cellStyle name="Millares 8 78 2" xfId="27058" xr:uid="{00000000-0005-0000-0000-0000DA520000}"/>
    <cellStyle name="Millares 8 79" xfId="27059" xr:uid="{00000000-0005-0000-0000-0000DB520000}"/>
    <cellStyle name="Millares 8 79 2" xfId="27060" xr:uid="{00000000-0005-0000-0000-0000DC520000}"/>
    <cellStyle name="Millares 8 8" xfId="27061" xr:uid="{00000000-0005-0000-0000-0000DD520000}"/>
    <cellStyle name="Millares 8 8 2" xfId="27062" xr:uid="{00000000-0005-0000-0000-0000DE520000}"/>
    <cellStyle name="Millares 8 80" xfId="27063" xr:uid="{00000000-0005-0000-0000-0000DF520000}"/>
    <cellStyle name="Millares 8 80 2" xfId="27064" xr:uid="{00000000-0005-0000-0000-0000E0520000}"/>
    <cellStyle name="Millares 8 81" xfId="27065" xr:uid="{00000000-0005-0000-0000-0000E1520000}"/>
    <cellStyle name="Millares 8 81 2" xfId="27066" xr:uid="{00000000-0005-0000-0000-0000E2520000}"/>
    <cellStyle name="Millares 8 82" xfId="27067" xr:uid="{00000000-0005-0000-0000-0000E3520000}"/>
    <cellStyle name="Millares 8 82 2" xfId="27068" xr:uid="{00000000-0005-0000-0000-0000E4520000}"/>
    <cellStyle name="Millares 8 83" xfId="27069" xr:uid="{00000000-0005-0000-0000-0000E5520000}"/>
    <cellStyle name="Millares 8 83 2" xfId="27070" xr:uid="{00000000-0005-0000-0000-0000E6520000}"/>
    <cellStyle name="Millares 8 84" xfId="27071" xr:uid="{00000000-0005-0000-0000-0000E7520000}"/>
    <cellStyle name="Millares 8 84 2" xfId="27072" xr:uid="{00000000-0005-0000-0000-0000E8520000}"/>
    <cellStyle name="Millares 8 85" xfId="27073" xr:uid="{00000000-0005-0000-0000-0000E9520000}"/>
    <cellStyle name="Millares 8 85 2" xfId="27074" xr:uid="{00000000-0005-0000-0000-0000EA520000}"/>
    <cellStyle name="Millares 8 86" xfId="27075" xr:uid="{00000000-0005-0000-0000-0000EB520000}"/>
    <cellStyle name="Millares 8 86 2" xfId="27076" xr:uid="{00000000-0005-0000-0000-0000EC520000}"/>
    <cellStyle name="Millares 8 87" xfId="27077" xr:uid="{00000000-0005-0000-0000-0000ED520000}"/>
    <cellStyle name="Millares 8 87 2" xfId="27078" xr:uid="{00000000-0005-0000-0000-0000EE520000}"/>
    <cellStyle name="Millares 8 88" xfId="27079" xr:uid="{00000000-0005-0000-0000-0000EF520000}"/>
    <cellStyle name="Millares 8 88 2" xfId="27080" xr:uid="{00000000-0005-0000-0000-0000F0520000}"/>
    <cellStyle name="Millares 8 9" xfId="27081" xr:uid="{00000000-0005-0000-0000-0000F1520000}"/>
    <cellStyle name="Millares 8 9 2" xfId="27082" xr:uid="{00000000-0005-0000-0000-0000F2520000}"/>
    <cellStyle name="Millares 8_Sales Schedule" xfId="27083" xr:uid="{00000000-0005-0000-0000-0000F3520000}"/>
    <cellStyle name="Millares 80" xfId="27084" xr:uid="{00000000-0005-0000-0000-0000F4520000}"/>
    <cellStyle name="Millares 80 2" xfId="27085" xr:uid="{00000000-0005-0000-0000-0000F5520000}"/>
    <cellStyle name="Millares 9" xfId="2418" xr:uid="{00000000-0005-0000-0000-0000F6520000}"/>
    <cellStyle name="Millares 9 2" xfId="13423" xr:uid="{00000000-0005-0000-0000-0000F7520000}"/>
    <cellStyle name="Millares 9 2 2" xfId="27086" xr:uid="{00000000-0005-0000-0000-0000F8520000}"/>
    <cellStyle name="Millares 9 3" xfId="27087" xr:uid="{00000000-0005-0000-0000-0000F9520000}"/>
    <cellStyle name="Millares 9 3 2" xfId="27088" xr:uid="{00000000-0005-0000-0000-0000FA520000}"/>
    <cellStyle name="Millares 9 4" xfId="27089" xr:uid="{00000000-0005-0000-0000-0000FB520000}"/>
    <cellStyle name="Millares 9 4 2" xfId="27090" xr:uid="{00000000-0005-0000-0000-0000FC520000}"/>
    <cellStyle name="Millares 9 5" xfId="27091" xr:uid="{00000000-0005-0000-0000-0000FD520000}"/>
    <cellStyle name="Millares 9 5 2" xfId="27092" xr:uid="{00000000-0005-0000-0000-0000FE520000}"/>
    <cellStyle name="Millares 9_Sales Schedule" xfId="27093" xr:uid="{00000000-0005-0000-0000-0000FF520000}"/>
    <cellStyle name="Millares 96" xfId="27094" xr:uid="{00000000-0005-0000-0000-000000530000}"/>
    <cellStyle name="Millares 96 2" xfId="27095" xr:uid="{00000000-0005-0000-0000-000001530000}"/>
    <cellStyle name="Millares 97" xfId="27096" xr:uid="{00000000-0005-0000-0000-000002530000}"/>
    <cellStyle name="Millares 97 2" xfId="27097" xr:uid="{00000000-0005-0000-0000-000003530000}"/>
    <cellStyle name="Millares 98" xfId="27098" xr:uid="{00000000-0005-0000-0000-000004530000}"/>
    <cellStyle name="Millares 98 2" xfId="27099" xr:uid="{00000000-0005-0000-0000-000005530000}"/>
    <cellStyle name="Millares 99" xfId="27100" xr:uid="{00000000-0005-0000-0000-000006530000}"/>
    <cellStyle name="Millares 99 2" xfId="27101" xr:uid="{00000000-0005-0000-0000-000007530000}"/>
    <cellStyle name="Millares 99 2 2" xfId="27102" xr:uid="{00000000-0005-0000-0000-000008530000}"/>
    <cellStyle name="Millares 99 3" xfId="27103" xr:uid="{00000000-0005-0000-0000-000009530000}"/>
    <cellStyle name="Millares 99 3 2" xfId="27104" xr:uid="{00000000-0005-0000-0000-00000A530000}"/>
    <cellStyle name="Millares 99 4" xfId="27105" xr:uid="{00000000-0005-0000-0000-00000B530000}"/>
    <cellStyle name="Millares 99 4 2" xfId="27106" xr:uid="{00000000-0005-0000-0000-00000C530000}"/>
    <cellStyle name="Millares 99 5" xfId="27107" xr:uid="{00000000-0005-0000-0000-00000D530000}"/>
    <cellStyle name="Millares 99 5 2" xfId="27108" xr:uid="{00000000-0005-0000-0000-00000E530000}"/>
    <cellStyle name="Millares 99 6" xfId="27109" xr:uid="{00000000-0005-0000-0000-00000F530000}"/>
    <cellStyle name="Milliers [0]_!!!GO" xfId="27110" xr:uid="{00000000-0005-0000-0000-000010530000}"/>
    <cellStyle name="Milliers_!!!GO" xfId="27111" xr:uid="{00000000-0005-0000-0000-000011530000}"/>
    <cellStyle name="mmm/yy" xfId="27112" xr:uid="{00000000-0005-0000-0000-000012530000}"/>
    <cellStyle name="Model" xfId="99" xr:uid="{00000000-0005-0000-0000-000013530000}"/>
    <cellStyle name="Model 10" xfId="12441" xr:uid="{00000000-0005-0000-0000-000014530000}"/>
    <cellStyle name="Model 11" xfId="12442" xr:uid="{00000000-0005-0000-0000-000015530000}"/>
    <cellStyle name="Model 12" xfId="12443" xr:uid="{00000000-0005-0000-0000-000016530000}"/>
    <cellStyle name="Model 13" xfId="12444" xr:uid="{00000000-0005-0000-0000-000017530000}"/>
    <cellStyle name="Model 14" xfId="12445" xr:uid="{00000000-0005-0000-0000-000018530000}"/>
    <cellStyle name="Model 15" xfId="12446" xr:uid="{00000000-0005-0000-0000-000019530000}"/>
    <cellStyle name="Model 16" xfId="12447" xr:uid="{00000000-0005-0000-0000-00001A530000}"/>
    <cellStyle name="Model 17" xfId="12448" xr:uid="{00000000-0005-0000-0000-00001B530000}"/>
    <cellStyle name="Model 18" xfId="12449" xr:uid="{00000000-0005-0000-0000-00001C530000}"/>
    <cellStyle name="Model 19" xfId="12450" xr:uid="{00000000-0005-0000-0000-00001D530000}"/>
    <cellStyle name="Model 2" xfId="5162" xr:uid="{00000000-0005-0000-0000-00001E530000}"/>
    <cellStyle name="Model 2 2" xfId="27113" xr:uid="{00000000-0005-0000-0000-00001F530000}"/>
    <cellStyle name="Model 2 3" xfId="27114" xr:uid="{00000000-0005-0000-0000-000020530000}"/>
    <cellStyle name="Model 2_Sales Schedule" xfId="27115" xr:uid="{00000000-0005-0000-0000-000021530000}"/>
    <cellStyle name="Model 20" xfId="12451" xr:uid="{00000000-0005-0000-0000-000022530000}"/>
    <cellStyle name="Model 21" xfId="12452" xr:uid="{00000000-0005-0000-0000-000023530000}"/>
    <cellStyle name="Model 22" xfId="12453" xr:uid="{00000000-0005-0000-0000-000024530000}"/>
    <cellStyle name="Model 23" xfId="12454" xr:uid="{00000000-0005-0000-0000-000025530000}"/>
    <cellStyle name="Model 24" xfId="12455" xr:uid="{00000000-0005-0000-0000-000026530000}"/>
    <cellStyle name="Model 25" xfId="12456" xr:uid="{00000000-0005-0000-0000-000027530000}"/>
    <cellStyle name="Model 26" xfId="12457" xr:uid="{00000000-0005-0000-0000-000028530000}"/>
    <cellStyle name="Model 27" xfId="12458" xr:uid="{00000000-0005-0000-0000-000029530000}"/>
    <cellStyle name="Model 28" xfId="12459" xr:uid="{00000000-0005-0000-0000-00002A530000}"/>
    <cellStyle name="Model 29" xfId="12460" xr:uid="{00000000-0005-0000-0000-00002B530000}"/>
    <cellStyle name="Model 3" xfId="5163" xr:uid="{00000000-0005-0000-0000-00002C530000}"/>
    <cellStyle name="Model 3 2" xfId="27116" xr:uid="{00000000-0005-0000-0000-00002D530000}"/>
    <cellStyle name="Model 3 3" xfId="27117" xr:uid="{00000000-0005-0000-0000-00002E530000}"/>
    <cellStyle name="Model 3_Sales Schedule" xfId="27118" xr:uid="{00000000-0005-0000-0000-00002F530000}"/>
    <cellStyle name="Model 30" xfId="12461" xr:uid="{00000000-0005-0000-0000-000030530000}"/>
    <cellStyle name="Model 31" xfId="12462" xr:uid="{00000000-0005-0000-0000-000031530000}"/>
    <cellStyle name="Model 32" xfId="12463" xr:uid="{00000000-0005-0000-0000-000032530000}"/>
    <cellStyle name="Model 33" xfId="12464" xr:uid="{00000000-0005-0000-0000-000033530000}"/>
    <cellStyle name="Model 34" xfId="12465" xr:uid="{00000000-0005-0000-0000-000034530000}"/>
    <cellStyle name="Model 35" xfId="12466" xr:uid="{00000000-0005-0000-0000-000035530000}"/>
    <cellStyle name="Model 36" xfId="12467" xr:uid="{00000000-0005-0000-0000-000036530000}"/>
    <cellStyle name="Model 37" xfId="12468" xr:uid="{00000000-0005-0000-0000-000037530000}"/>
    <cellStyle name="Model 38" xfId="12469" xr:uid="{00000000-0005-0000-0000-000038530000}"/>
    <cellStyle name="Model 39" xfId="12470" xr:uid="{00000000-0005-0000-0000-000039530000}"/>
    <cellStyle name="Model 4" xfId="12471" xr:uid="{00000000-0005-0000-0000-00003A530000}"/>
    <cellStyle name="Model 40" xfId="12472" xr:uid="{00000000-0005-0000-0000-00003B530000}"/>
    <cellStyle name="Model 41" xfId="12473" xr:uid="{00000000-0005-0000-0000-00003C530000}"/>
    <cellStyle name="Model 42" xfId="12474" xr:uid="{00000000-0005-0000-0000-00003D530000}"/>
    <cellStyle name="Model 43" xfId="12475" xr:uid="{00000000-0005-0000-0000-00003E530000}"/>
    <cellStyle name="Model 44" xfId="12476" xr:uid="{00000000-0005-0000-0000-00003F530000}"/>
    <cellStyle name="Model 45" xfId="12477" xr:uid="{00000000-0005-0000-0000-000040530000}"/>
    <cellStyle name="Model 46" xfId="12478" xr:uid="{00000000-0005-0000-0000-000041530000}"/>
    <cellStyle name="Model 47" xfId="12479" xr:uid="{00000000-0005-0000-0000-000042530000}"/>
    <cellStyle name="Model 48" xfId="12480" xr:uid="{00000000-0005-0000-0000-000043530000}"/>
    <cellStyle name="Model 49" xfId="12481" xr:uid="{00000000-0005-0000-0000-000044530000}"/>
    <cellStyle name="Model 5" xfId="12482" xr:uid="{00000000-0005-0000-0000-000045530000}"/>
    <cellStyle name="Model 50" xfId="12483" xr:uid="{00000000-0005-0000-0000-000046530000}"/>
    <cellStyle name="Model 51" xfId="12484" xr:uid="{00000000-0005-0000-0000-000047530000}"/>
    <cellStyle name="Model 52" xfId="12485" xr:uid="{00000000-0005-0000-0000-000048530000}"/>
    <cellStyle name="Model 53" xfId="12486" xr:uid="{00000000-0005-0000-0000-000049530000}"/>
    <cellStyle name="Model 54" xfId="12487" xr:uid="{00000000-0005-0000-0000-00004A530000}"/>
    <cellStyle name="Model 55" xfId="12488" xr:uid="{00000000-0005-0000-0000-00004B530000}"/>
    <cellStyle name="Model 56" xfId="12489" xr:uid="{00000000-0005-0000-0000-00004C530000}"/>
    <cellStyle name="Model 57" xfId="12490" xr:uid="{00000000-0005-0000-0000-00004D530000}"/>
    <cellStyle name="Model 58" xfId="12491" xr:uid="{00000000-0005-0000-0000-00004E530000}"/>
    <cellStyle name="Model 6" xfId="12492" xr:uid="{00000000-0005-0000-0000-00004F530000}"/>
    <cellStyle name="Model 7" xfId="12493" xr:uid="{00000000-0005-0000-0000-000050530000}"/>
    <cellStyle name="Model 8" xfId="12494" xr:uid="{00000000-0005-0000-0000-000051530000}"/>
    <cellStyle name="Model 9" xfId="12495" xr:uid="{00000000-0005-0000-0000-000052530000}"/>
    <cellStyle name="Model_Sales Schedule" xfId="27119" xr:uid="{00000000-0005-0000-0000-000053530000}"/>
    <cellStyle name="Moeda [0]" xfId="27120" xr:uid="{00000000-0005-0000-0000-000054530000}"/>
    <cellStyle name="Moeda_00COT16E" xfId="27121" xr:uid="{00000000-0005-0000-0000-000055530000}"/>
    <cellStyle name="Moneda" xfId="13449" builtinId="4"/>
    <cellStyle name="Moneda 10" xfId="13454" xr:uid="{00000000-0005-0000-0000-000057530000}"/>
    <cellStyle name="Moneda 10 2" xfId="27122" xr:uid="{00000000-0005-0000-0000-000058530000}"/>
    <cellStyle name="Moneda 10 2 2" xfId="27123" xr:uid="{00000000-0005-0000-0000-000059530000}"/>
    <cellStyle name="Moneda 10 3" xfId="27124" xr:uid="{00000000-0005-0000-0000-00005A530000}"/>
    <cellStyle name="Moneda 10 4" xfId="27125" xr:uid="{00000000-0005-0000-0000-00005B530000}"/>
    <cellStyle name="Moneda 10_Sales Schedule" xfId="27126" xr:uid="{00000000-0005-0000-0000-00005C530000}"/>
    <cellStyle name="Moneda 11" xfId="13452" xr:uid="{00000000-0005-0000-0000-00005D530000}"/>
    <cellStyle name="Moneda 11 2" xfId="27127" xr:uid="{00000000-0005-0000-0000-00005E530000}"/>
    <cellStyle name="Moneda 11 2 2" xfId="27128" xr:uid="{00000000-0005-0000-0000-00005F530000}"/>
    <cellStyle name="Moneda 11 3" xfId="27129" xr:uid="{00000000-0005-0000-0000-000060530000}"/>
    <cellStyle name="Moneda 11_Sales Schedule" xfId="27130" xr:uid="{00000000-0005-0000-0000-000061530000}"/>
    <cellStyle name="Moneda 12" xfId="27131" xr:uid="{00000000-0005-0000-0000-000062530000}"/>
    <cellStyle name="Moneda 12 2" xfId="27132" xr:uid="{00000000-0005-0000-0000-000063530000}"/>
    <cellStyle name="Moneda 12 2 2" xfId="27133" xr:uid="{00000000-0005-0000-0000-000064530000}"/>
    <cellStyle name="Moneda 12 3" xfId="27134" xr:uid="{00000000-0005-0000-0000-000065530000}"/>
    <cellStyle name="Moneda 12 4" xfId="27135" xr:uid="{00000000-0005-0000-0000-000066530000}"/>
    <cellStyle name="Moneda 12_Sales Schedule" xfId="27136" xr:uid="{00000000-0005-0000-0000-000067530000}"/>
    <cellStyle name="Moneda 13" xfId="27137" xr:uid="{00000000-0005-0000-0000-000068530000}"/>
    <cellStyle name="Moneda 13 2" xfId="46483" xr:uid="{00000000-0005-0000-0000-000069530000}"/>
    <cellStyle name="Moneda 14" xfId="27138" xr:uid="{00000000-0005-0000-0000-00006A530000}"/>
    <cellStyle name="Moneda 15" xfId="27139" xr:uid="{00000000-0005-0000-0000-00006B530000}"/>
    <cellStyle name="Moneda 16" xfId="27140" xr:uid="{00000000-0005-0000-0000-00006C530000}"/>
    <cellStyle name="Moneda 2" xfId="100" xr:uid="{00000000-0005-0000-0000-00006D530000}"/>
    <cellStyle name="Moneda 2 10" xfId="635" xr:uid="{00000000-0005-0000-0000-00006E530000}"/>
    <cellStyle name="Moneda 2 10 2" xfId="5164" xr:uid="{00000000-0005-0000-0000-00006F530000}"/>
    <cellStyle name="Moneda 2 10 2 2" xfId="5165" xr:uid="{00000000-0005-0000-0000-000070530000}"/>
    <cellStyle name="Moneda 2 10 2 2 2" xfId="27141" xr:uid="{00000000-0005-0000-0000-000071530000}"/>
    <cellStyle name="Moneda 2 10 2 3" xfId="27142" xr:uid="{00000000-0005-0000-0000-000072530000}"/>
    <cellStyle name="Moneda 2 10 2 4" xfId="27143" xr:uid="{00000000-0005-0000-0000-000073530000}"/>
    <cellStyle name="Moneda 2 10 2_Sales Schedule" xfId="27144" xr:uid="{00000000-0005-0000-0000-000074530000}"/>
    <cellStyle name="Moneda 2 10 3" xfId="5166" xr:uid="{00000000-0005-0000-0000-000075530000}"/>
    <cellStyle name="Moneda 2 10 3 2" xfId="5167" xr:uid="{00000000-0005-0000-0000-000076530000}"/>
    <cellStyle name="Moneda 2 10 3 2 2" xfId="27145" xr:uid="{00000000-0005-0000-0000-000077530000}"/>
    <cellStyle name="Moneda 2 10 3 3" xfId="27146" xr:uid="{00000000-0005-0000-0000-000078530000}"/>
    <cellStyle name="Moneda 2 10 3 4" xfId="27147" xr:uid="{00000000-0005-0000-0000-000079530000}"/>
    <cellStyle name="Moneda 2 10 3_Sales Schedule" xfId="27148" xr:uid="{00000000-0005-0000-0000-00007A530000}"/>
    <cellStyle name="Moneda 2 10 4" xfId="5168" xr:uid="{00000000-0005-0000-0000-00007B530000}"/>
    <cellStyle name="Moneda 2 10 4 2" xfId="5169" xr:uid="{00000000-0005-0000-0000-00007C530000}"/>
    <cellStyle name="Moneda 2 10 4 2 2" xfId="27149" xr:uid="{00000000-0005-0000-0000-00007D530000}"/>
    <cellStyle name="Moneda 2 10 4 3" xfId="27150" xr:uid="{00000000-0005-0000-0000-00007E530000}"/>
    <cellStyle name="Moneda 2 10 4 4" xfId="27151" xr:uid="{00000000-0005-0000-0000-00007F530000}"/>
    <cellStyle name="Moneda 2 10 4_Sales Schedule" xfId="27152" xr:uid="{00000000-0005-0000-0000-000080530000}"/>
    <cellStyle name="Moneda 2 10 5" xfId="5170" xr:uid="{00000000-0005-0000-0000-000081530000}"/>
    <cellStyle name="Moneda 2 10 5 2" xfId="5171" xr:uid="{00000000-0005-0000-0000-000082530000}"/>
    <cellStyle name="Moneda 2 10 5 2 2" xfId="27153" xr:uid="{00000000-0005-0000-0000-000083530000}"/>
    <cellStyle name="Moneda 2 10 5 3" xfId="27154" xr:uid="{00000000-0005-0000-0000-000084530000}"/>
    <cellStyle name="Moneda 2 10 5 4" xfId="27155" xr:uid="{00000000-0005-0000-0000-000085530000}"/>
    <cellStyle name="Moneda 2 10 5_Sales Schedule" xfId="27156" xr:uid="{00000000-0005-0000-0000-000086530000}"/>
    <cellStyle name="Moneda 2 10_Sales Schedule" xfId="27157" xr:uid="{00000000-0005-0000-0000-000087530000}"/>
    <cellStyle name="Moneda 2 100" xfId="27158" xr:uid="{00000000-0005-0000-0000-000088530000}"/>
    <cellStyle name="Moneda 2 11" xfId="590" xr:uid="{00000000-0005-0000-0000-000089530000}"/>
    <cellStyle name="Moneda 2 11 2" xfId="5172" xr:uid="{00000000-0005-0000-0000-00008A530000}"/>
    <cellStyle name="Moneda 2 11 2 2" xfId="5173" xr:uid="{00000000-0005-0000-0000-00008B530000}"/>
    <cellStyle name="Moneda 2 11 2 2 2" xfId="27159" xr:uid="{00000000-0005-0000-0000-00008C530000}"/>
    <cellStyle name="Moneda 2 11 2 3" xfId="27160" xr:uid="{00000000-0005-0000-0000-00008D530000}"/>
    <cellStyle name="Moneda 2 11 2 4" xfId="27161" xr:uid="{00000000-0005-0000-0000-00008E530000}"/>
    <cellStyle name="Moneda 2 11 2_Sales Schedule" xfId="27162" xr:uid="{00000000-0005-0000-0000-00008F530000}"/>
    <cellStyle name="Moneda 2 11 3" xfId="5174" xr:uid="{00000000-0005-0000-0000-000090530000}"/>
    <cellStyle name="Moneda 2 11 3 2" xfId="5175" xr:uid="{00000000-0005-0000-0000-000091530000}"/>
    <cellStyle name="Moneda 2 11 3 2 2" xfId="27163" xr:uid="{00000000-0005-0000-0000-000092530000}"/>
    <cellStyle name="Moneda 2 11 3 3" xfId="27164" xr:uid="{00000000-0005-0000-0000-000093530000}"/>
    <cellStyle name="Moneda 2 11 3 4" xfId="27165" xr:uid="{00000000-0005-0000-0000-000094530000}"/>
    <cellStyle name="Moneda 2 11 3_Sales Schedule" xfId="27166" xr:uid="{00000000-0005-0000-0000-000095530000}"/>
    <cellStyle name="Moneda 2 11 4" xfId="5176" xr:uid="{00000000-0005-0000-0000-000096530000}"/>
    <cellStyle name="Moneda 2 11 4 2" xfId="5177" xr:uid="{00000000-0005-0000-0000-000097530000}"/>
    <cellStyle name="Moneda 2 11 4 2 2" xfId="27167" xr:uid="{00000000-0005-0000-0000-000098530000}"/>
    <cellStyle name="Moneda 2 11 4 3" xfId="27168" xr:uid="{00000000-0005-0000-0000-000099530000}"/>
    <cellStyle name="Moneda 2 11 4 4" xfId="27169" xr:uid="{00000000-0005-0000-0000-00009A530000}"/>
    <cellStyle name="Moneda 2 11 4_Sales Schedule" xfId="27170" xr:uid="{00000000-0005-0000-0000-00009B530000}"/>
    <cellStyle name="Moneda 2 11 5" xfId="5178" xr:uid="{00000000-0005-0000-0000-00009C530000}"/>
    <cellStyle name="Moneda 2 11 5 2" xfId="5179" xr:uid="{00000000-0005-0000-0000-00009D530000}"/>
    <cellStyle name="Moneda 2 11 5 2 2" xfId="27171" xr:uid="{00000000-0005-0000-0000-00009E530000}"/>
    <cellStyle name="Moneda 2 11 5 3" xfId="27172" xr:uid="{00000000-0005-0000-0000-00009F530000}"/>
    <cellStyle name="Moneda 2 11 5 4" xfId="27173" xr:uid="{00000000-0005-0000-0000-0000A0530000}"/>
    <cellStyle name="Moneda 2 11 5_Sales Schedule" xfId="27174" xr:uid="{00000000-0005-0000-0000-0000A1530000}"/>
    <cellStyle name="Moneda 2 11_Sales Schedule" xfId="27175" xr:uid="{00000000-0005-0000-0000-0000A2530000}"/>
    <cellStyle name="Moneda 2 12" xfId="638" xr:uid="{00000000-0005-0000-0000-0000A3530000}"/>
    <cellStyle name="Moneda 2 12 2" xfId="5180" xr:uid="{00000000-0005-0000-0000-0000A4530000}"/>
    <cellStyle name="Moneda 2 12 2 2" xfId="5181" xr:uid="{00000000-0005-0000-0000-0000A5530000}"/>
    <cellStyle name="Moneda 2 12 2 2 2" xfId="27176" xr:uid="{00000000-0005-0000-0000-0000A6530000}"/>
    <cellStyle name="Moneda 2 12 2 3" xfId="27177" xr:uid="{00000000-0005-0000-0000-0000A7530000}"/>
    <cellStyle name="Moneda 2 12 2 4" xfId="27178" xr:uid="{00000000-0005-0000-0000-0000A8530000}"/>
    <cellStyle name="Moneda 2 12 2_Sales Schedule" xfId="27179" xr:uid="{00000000-0005-0000-0000-0000A9530000}"/>
    <cellStyle name="Moneda 2 12 3" xfId="5182" xr:uid="{00000000-0005-0000-0000-0000AA530000}"/>
    <cellStyle name="Moneda 2 12 3 2" xfId="5183" xr:uid="{00000000-0005-0000-0000-0000AB530000}"/>
    <cellStyle name="Moneda 2 12 3 2 2" xfId="27180" xr:uid="{00000000-0005-0000-0000-0000AC530000}"/>
    <cellStyle name="Moneda 2 12 3 3" xfId="27181" xr:uid="{00000000-0005-0000-0000-0000AD530000}"/>
    <cellStyle name="Moneda 2 12 3 4" xfId="27182" xr:uid="{00000000-0005-0000-0000-0000AE530000}"/>
    <cellStyle name="Moneda 2 12 3_Sales Schedule" xfId="27183" xr:uid="{00000000-0005-0000-0000-0000AF530000}"/>
    <cellStyle name="Moneda 2 12 4" xfId="5184" xr:uid="{00000000-0005-0000-0000-0000B0530000}"/>
    <cellStyle name="Moneda 2 12 4 2" xfId="5185" xr:uid="{00000000-0005-0000-0000-0000B1530000}"/>
    <cellStyle name="Moneda 2 12 4 2 2" xfId="27184" xr:uid="{00000000-0005-0000-0000-0000B2530000}"/>
    <cellStyle name="Moneda 2 12 4 3" xfId="27185" xr:uid="{00000000-0005-0000-0000-0000B3530000}"/>
    <cellStyle name="Moneda 2 12 4 4" xfId="27186" xr:uid="{00000000-0005-0000-0000-0000B4530000}"/>
    <cellStyle name="Moneda 2 12 4_Sales Schedule" xfId="27187" xr:uid="{00000000-0005-0000-0000-0000B5530000}"/>
    <cellStyle name="Moneda 2 12 5" xfId="5186" xr:uid="{00000000-0005-0000-0000-0000B6530000}"/>
    <cellStyle name="Moneda 2 12 5 2" xfId="5187" xr:uid="{00000000-0005-0000-0000-0000B7530000}"/>
    <cellStyle name="Moneda 2 12 5 2 2" xfId="27188" xr:uid="{00000000-0005-0000-0000-0000B8530000}"/>
    <cellStyle name="Moneda 2 12 5 3" xfId="27189" xr:uid="{00000000-0005-0000-0000-0000B9530000}"/>
    <cellStyle name="Moneda 2 12 5 4" xfId="27190" xr:uid="{00000000-0005-0000-0000-0000BA530000}"/>
    <cellStyle name="Moneda 2 12 5_Sales Schedule" xfId="27191" xr:uid="{00000000-0005-0000-0000-0000BB530000}"/>
    <cellStyle name="Moneda 2 12_Sales Schedule" xfId="27192" xr:uid="{00000000-0005-0000-0000-0000BC530000}"/>
    <cellStyle name="Moneda 2 13" xfId="567" xr:uid="{00000000-0005-0000-0000-0000BD530000}"/>
    <cellStyle name="Moneda 2 13 2" xfId="5188" xr:uid="{00000000-0005-0000-0000-0000BE530000}"/>
    <cellStyle name="Moneda 2 13 2 2" xfId="5189" xr:uid="{00000000-0005-0000-0000-0000BF530000}"/>
    <cellStyle name="Moneda 2 13 2 2 2" xfId="27193" xr:uid="{00000000-0005-0000-0000-0000C0530000}"/>
    <cellStyle name="Moneda 2 13 2 3" xfId="27194" xr:uid="{00000000-0005-0000-0000-0000C1530000}"/>
    <cellStyle name="Moneda 2 13 2 4" xfId="27195" xr:uid="{00000000-0005-0000-0000-0000C2530000}"/>
    <cellStyle name="Moneda 2 13 2_Sales Schedule" xfId="27196" xr:uid="{00000000-0005-0000-0000-0000C3530000}"/>
    <cellStyle name="Moneda 2 13 3" xfId="5190" xr:uid="{00000000-0005-0000-0000-0000C4530000}"/>
    <cellStyle name="Moneda 2 13 3 2" xfId="5191" xr:uid="{00000000-0005-0000-0000-0000C5530000}"/>
    <cellStyle name="Moneda 2 13 3 2 2" xfId="27197" xr:uid="{00000000-0005-0000-0000-0000C6530000}"/>
    <cellStyle name="Moneda 2 13 3 3" xfId="27198" xr:uid="{00000000-0005-0000-0000-0000C7530000}"/>
    <cellStyle name="Moneda 2 13 3 4" xfId="27199" xr:uid="{00000000-0005-0000-0000-0000C8530000}"/>
    <cellStyle name="Moneda 2 13 3_Sales Schedule" xfId="27200" xr:uid="{00000000-0005-0000-0000-0000C9530000}"/>
    <cellStyle name="Moneda 2 13 4" xfId="5192" xr:uid="{00000000-0005-0000-0000-0000CA530000}"/>
    <cellStyle name="Moneda 2 13 4 2" xfId="5193" xr:uid="{00000000-0005-0000-0000-0000CB530000}"/>
    <cellStyle name="Moneda 2 13 4 2 2" xfId="27201" xr:uid="{00000000-0005-0000-0000-0000CC530000}"/>
    <cellStyle name="Moneda 2 13 4 3" xfId="27202" xr:uid="{00000000-0005-0000-0000-0000CD530000}"/>
    <cellStyle name="Moneda 2 13 4 4" xfId="27203" xr:uid="{00000000-0005-0000-0000-0000CE530000}"/>
    <cellStyle name="Moneda 2 13 4_Sales Schedule" xfId="27204" xr:uid="{00000000-0005-0000-0000-0000CF530000}"/>
    <cellStyle name="Moneda 2 13 5" xfId="5194" xr:uid="{00000000-0005-0000-0000-0000D0530000}"/>
    <cellStyle name="Moneda 2 13 5 2" xfId="5195" xr:uid="{00000000-0005-0000-0000-0000D1530000}"/>
    <cellStyle name="Moneda 2 13 5 2 2" xfId="27205" xr:uid="{00000000-0005-0000-0000-0000D2530000}"/>
    <cellStyle name="Moneda 2 13 5 3" xfId="27206" xr:uid="{00000000-0005-0000-0000-0000D3530000}"/>
    <cellStyle name="Moneda 2 13 5 4" xfId="27207" xr:uid="{00000000-0005-0000-0000-0000D4530000}"/>
    <cellStyle name="Moneda 2 13 5_Sales Schedule" xfId="27208" xr:uid="{00000000-0005-0000-0000-0000D5530000}"/>
    <cellStyle name="Moneda 2 13_Sales Schedule" xfId="27209" xr:uid="{00000000-0005-0000-0000-0000D6530000}"/>
    <cellStyle name="Moneda 2 14" xfId="644" xr:uid="{00000000-0005-0000-0000-0000D7530000}"/>
    <cellStyle name="Moneda 2 14 2" xfId="5196" xr:uid="{00000000-0005-0000-0000-0000D8530000}"/>
    <cellStyle name="Moneda 2 14 2 2" xfId="5197" xr:uid="{00000000-0005-0000-0000-0000D9530000}"/>
    <cellStyle name="Moneda 2 14 2 2 2" xfId="27210" xr:uid="{00000000-0005-0000-0000-0000DA530000}"/>
    <cellStyle name="Moneda 2 14 2 3" xfId="27211" xr:uid="{00000000-0005-0000-0000-0000DB530000}"/>
    <cellStyle name="Moneda 2 14 2 4" xfId="27212" xr:uid="{00000000-0005-0000-0000-0000DC530000}"/>
    <cellStyle name="Moneda 2 14 2_Sales Schedule" xfId="27213" xr:uid="{00000000-0005-0000-0000-0000DD530000}"/>
    <cellStyle name="Moneda 2 14 3" xfId="5198" xr:uid="{00000000-0005-0000-0000-0000DE530000}"/>
    <cellStyle name="Moneda 2 14 3 2" xfId="5199" xr:uid="{00000000-0005-0000-0000-0000DF530000}"/>
    <cellStyle name="Moneda 2 14 3 2 2" xfId="27214" xr:uid="{00000000-0005-0000-0000-0000E0530000}"/>
    <cellStyle name="Moneda 2 14 3 3" xfId="27215" xr:uid="{00000000-0005-0000-0000-0000E1530000}"/>
    <cellStyle name="Moneda 2 14 3 4" xfId="27216" xr:uid="{00000000-0005-0000-0000-0000E2530000}"/>
    <cellStyle name="Moneda 2 14 3_Sales Schedule" xfId="27217" xr:uid="{00000000-0005-0000-0000-0000E3530000}"/>
    <cellStyle name="Moneda 2 14 4" xfId="5200" xr:uid="{00000000-0005-0000-0000-0000E4530000}"/>
    <cellStyle name="Moneda 2 14 4 2" xfId="5201" xr:uid="{00000000-0005-0000-0000-0000E5530000}"/>
    <cellStyle name="Moneda 2 14 4 2 2" xfId="27218" xr:uid="{00000000-0005-0000-0000-0000E6530000}"/>
    <cellStyle name="Moneda 2 14 4 3" xfId="27219" xr:uid="{00000000-0005-0000-0000-0000E7530000}"/>
    <cellStyle name="Moneda 2 14 4 4" xfId="27220" xr:uid="{00000000-0005-0000-0000-0000E8530000}"/>
    <cellStyle name="Moneda 2 14 4_Sales Schedule" xfId="27221" xr:uid="{00000000-0005-0000-0000-0000E9530000}"/>
    <cellStyle name="Moneda 2 14 5" xfId="5202" xr:uid="{00000000-0005-0000-0000-0000EA530000}"/>
    <cellStyle name="Moneda 2 14 5 2" xfId="5203" xr:uid="{00000000-0005-0000-0000-0000EB530000}"/>
    <cellStyle name="Moneda 2 14 5 2 2" xfId="27222" xr:uid="{00000000-0005-0000-0000-0000EC530000}"/>
    <cellStyle name="Moneda 2 14 5 3" xfId="27223" xr:uid="{00000000-0005-0000-0000-0000ED530000}"/>
    <cellStyle name="Moneda 2 14 5 4" xfId="27224" xr:uid="{00000000-0005-0000-0000-0000EE530000}"/>
    <cellStyle name="Moneda 2 14 5_Sales Schedule" xfId="27225" xr:uid="{00000000-0005-0000-0000-0000EF530000}"/>
    <cellStyle name="Moneda 2 14_Sales Schedule" xfId="27226" xr:uid="{00000000-0005-0000-0000-0000F0530000}"/>
    <cellStyle name="Moneda 2 15" xfId="551" xr:uid="{00000000-0005-0000-0000-0000F1530000}"/>
    <cellStyle name="Moneda 2 15 2" xfId="5204" xr:uid="{00000000-0005-0000-0000-0000F2530000}"/>
    <cellStyle name="Moneda 2 15 2 2" xfId="5205" xr:uid="{00000000-0005-0000-0000-0000F3530000}"/>
    <cellStyle name="Moneda 2 15 2 2 2" xfId="27227" xr:uid="{00000000-0005-0000-0000-0000F4530000}"/>
    <cellStyle name="Moneda 2 15 2 3" xfId="27228" xr:uid="{00000000-0005-0000-0000-0000F5530000}"/>
    <cellStyle name="Moneda 2 15 2 4" xfId="27229" xr:uid="{00000000-0005-0000-0000-0000F6530000}"/>
    <cellStyle name="Moneda 2 15 2_Sales Schedule" xfId="27230" xr:uid="{00000000-0005-0000-0000-0000F7530000}"/>
    <cellStyle name="Moneda 2 15 3" xfId="5206" xr:uid="{00000000-0005-0000-0000-0000F8530000}"/>
    <cellStyle name="Moneda 2 15 3 2" xfId="5207" xr:uid="{00000000-0005-0000-0000-0000F9530000}"/>
    <cellStyle name="Moneda 2 15 3 2 2" xfId="27231" xr:uid="{00000000-0005-0000-0000-0000FA530000}"/>
    <cellStyle name="Moneda 2 15 3 3" xfId="27232" xr:uid="{00000000-0005-0000-0000-0000FB530000}"/>
    <cellStyle name="Moneda 2 15 3 4" xfId="27233" xr:uid="{00000000-0005-0000-0000-0000FC530000}"/>
    <cellStyle name="Moneda 2 15 3_Sales Schedule" xfId="27234" xr:uid="{00000000-0005-0000-0000-0000FD530000}"/>
    <cellStyle name="Moneda 2 15 4" xfId="5208" xr:uid="{00000000-0005-0000-0000-0000FE530000}"/>
    <cellStyle name="Moneda 2 15 4 2" xfId="5209" xr:uid="{00000000-0005-0000-0000-0000FF530000}"/>
    <cellStyle name="Moneda 2 15 4 2 2" xfId="27235" xr:uid="{00000000-0005-0000-0000-000000540000}"/>
    <cellStyle name="Moneda 2 15 4 3" xfId="27236" xr:uid="{00000000-0005-0000-0000-000001540000}"/>
    <cellStyle name="Moneda 2 15 4 4" xfId="27237" xr:uid="{00000000-0005-0000-0000-000002540000}"/>
    <cellStyle name="Moneda 2 15 4_Sales Schedule" xfId="27238" xr:uid="{00000000-0005-0000-0000-000003540000}"/>
    <cellStyle name="Moneda 2 15 5" xfId="5210" xr:uid="{00000000-0005-0000-0000-000004540000}"/>
    <cellStyle name="Moneda 2 15 5 2" xfId="5211" xr:uid="{00000000-0005-0000-0000-000005540000}"/>
    <cellStyle name="Moneda 2 15 5 2 2" xfId="27239" xr:uid="{00000000-0005-0000-0000-000006540000}"/>
    <cellStyle name="Moneda 2 15 5 3" xfId="27240" xr:uid="{00000000-0005-0000-0000-000007540000}"/>
    <cellStyle name="Moneda 2 15 5 4" xfId="27241" xr:uid="{00000000-0005-0000-0000-000008540000}"/>
    <cellStyle name="Moneda 2 15 5_Sales Schedule" xfId="27242" xr:uid="{00000000-0005-0000-0000-000009540000}"/>
    <cellStyle name="Moneda 2 15_Sales Schedule" xfId="27243" xr:uid="{00000000-0005-0000-0000-00000A540000}"/>
    <cellStyle name="Moneda 2 16" xfId="876" xr:uid="{00000000-0005-0000-0000-00000B540000}"/>
    <cellStyle name="Moneda 2 16 2" xfId="5212" xr:uid="{00000000-0005-0000-0000-00000C540000}"/>
    <cellStyle name="Moneda 2 16 2 2" xfId="5213" xr:uid="{00000000-0005-0000-0000-00000D540000}"/>
    <cellStyle name="Moneda 2 16 2 2 2" xfId="27244" xr:uid="{00000000-0005-0000-0000-00000E540000}"/>
    <cellStyle name="Moneda 2 16 2 3" xfId="27245" xr:uid="{00000000-0005-0000-0000-00000F540000}"/>
    <cellStyle name="Moneda 2 16 2 4" xfId="27246" xr:uid="{00000000-0005-0000-0000-000010540000}"/>
    <cellStyle name="Moneda 2 16 2_Sales Schedule" xfId="27247" xr:uid="{00000000-0005-0000-0000-000011540000}"/>
    <cellStyle name="Moneda 2 16 3" xfId="5214" xr:uid="{00000000-0005-0000-0000-000012540000}"/>
    <cellStyle name="Moneda 2 16 3 2" xfId="5215" xr:uid="{00000000-0005-0000-0000-000013540000}"/>
    <cellStyle name="Moneda 2 16 3 2 2" xfId="27248" xr:uid="{00000000-0005-0000-0000-000014540000}"/>
    <cellStyle name="Moneda 2 16 3 3" xfId="27249" xr:uid="{00000000-0005-0000-0000-000015540000}"/>
    <cellStyle name="Moneda 2 16 3 4" xfId="27250" xr:uid="{00000000-0005-0000-0000-000016540000}"/>
    <cellStyle name="Moneda 2 16 3_Sales Schedule" xfId="27251" xr:uid="{00000000-0005-0000-0000-000017540000}"/>
    <cellStyle name="Moneda 2 16 4" xfId="5216" xr:uid="{00000000-0005-0000-0000-000018540000}"/>
    <cellStyle name="Moneda 2 16 4 2" xfId="5217" xr:uid="{00000000-0005-0000-0000-000019540000}"/>
    <cellStyle name="Moneda 2 16 4 2 2" xfId="27252" xr:uid="{00000000-0005-0000-0000-00001A540000}"/>
    <cellStyle name="Moneda 2 16 4 3" xfId="27253" xr:uid="{00000000-0005-0000-0000-00001B540000}"/>
    <cellStyle name="Moneda 2 16 4 4" xfId="27254" xr:uid="{00000000-0005-0000-0000-00001C540000}"/>
    <cellStyle name="Moneda 2 16 4_Sales Schedule" xfId="27255" xr:uid="{00000000-0005-0000-0000-00001D540000}"/>
    <cellStyle name="Moneda 2 16 5" xfId="5218" xr:uid="{00000000-0005-0000-0000-00001E540000}"/>
    <cellStyle name="Moneda 2 16 5 2" xfId="5219" xr:uid="{00000000-0005-0000-0000-00001F540000}"/>
    <cellStyle name="Moneda 2 16 5 2 2" xfId="27256" xr:uid="{00000000-0005-0000-0000-000020540000}"/>
    <cellStyle name="Moneda 2 16 5 3" xfId="27257" xr:uid="{00000000-0005-0000-0000-000021540000}"/>
    <cellStyle name="Moneda 2 16 5 4" xfId="27258" xr:uid="{00000000-0005-0000-0000-000022540000}"/>
    <cellStyle name="Moneda 2 16 5_Sales Schedule" xfId="27259" xr:uid="{00000000-0005-0000-0000-000023540000}"/>
    <cellStyle name="Moneda 2 16_Sales Schedule" xfId="27260" xr:uid="{00000000-0005-0000-0000-000024540000}"/>
    <cellStyle name="Moneda 2 17" xfId="1663" xr:uid="{00000000-0005-0000-0000-000025540000}"/>
    <cellStyle name="Moneda 2 17 2" xfId="5220" xr:uid="{00000000-0005-0000-0000-000026540000}"/>
    <cellStyle name="Moneda 2 17 2 2" xfId="5221" xr:uid="{00000000-0005-0000-0000-000027540000}"/>
    <cellStyle name="Moneda 2 17 2 2 2" xfId="27261" xr:uid="{00000000-0005-0000-0000-000028540000}"/>
    <cellStyle name="Moneda 2 17 2 3" xfId="27262" xr:uid="{00000000-0005-0000-0000-000029540000}"/>
    <cellStyle name="Moneda 2 17 2 4" xfId="27263" xr:uid="{00000000-0005-0000-0000-00002A540000}"/>
    <cellStyle name="Moneda 2 17 2_Sales Schedule" xfId="27264" xr:uid="{00000000-0005-0000-0000-00002B540000}"/>
    <cellStyle name="Moneda 2 17 3" xfId="5222" xr:uid="{00000000-0005-0000-0000-00002C540000}"/>
    <cellStyle name="Moneda 2 17 3 2" xfId="5223" xr:uid="{00000000-0005-0000-0000-00002D540000}"/>
    <cellStyle name="Moneda 2 17 3 2 2" xfId="27265" xr:uid="{00000000-0005-0000-0000-00002E540000}"/>
    <cellStyle name="Moneda 2 17 3 3" xfId="27266" xr:uid="{00000000-0005-0000-0000-00002F540000}"/>
    <cellStyle name="Moneda 2 17 3 4" xfId="27267" xr:uid="{00000000-0005-0000-0000-000030540000}"/>
    <cellStyle name="Moneda 2 17 3_Sales Schedule" xfId="27268" xr:uid="{00000000-0005-0000-0000-000031540000}"/>
    <cellStyle name="Moneda 2 17 4" xfId="5224" xr:uid="{00000000-0005-0000-0000-000032540000}"/>
    <cellStyle name="Moneda 2 17 4 2" xfId="5225" xr:uid="{00000000-0005-0000-0000-000033540000}"/>
    <cellStyle name="Moneda 2 17 4 2 2" xfId="27269" xr:uid="{00000000-0005-0000-0000-000034540000}"/>
    <cellStyle name="Moneda 2 17 4 3" xfId="27270" xr:uid="{00000000-0005-0000-0000-000035540000}"/>
    <cellStyle name="Moneda 2 17 4 4" xfId="27271" xr:uid="{00000000-0005-0000-0000-000036540000}"/>
    <cellStyle name="Moneda 2 17 4_Sales Schedule" xfId="27272" xr:uid="{00000000-0005-0000-0000-000037540000}"/>
    <cellStyle name="Moneda 2 17 5" xfId="5226" xr:uid="{00000000-0005-0000-0000-000038540000}"/>
    <cellStyle name="Moneda 2 17 5 2" xfId="5227" xr:uid="{00000000-0005-0000-0000-000039540000}"/>
    <cellStyle name="Moneda 2 17 5 2 2" xfId="27273" xr:uid="{00000000-0005-0000-0000-00003A540000}"/>
    <cellStyle name="Moneda 2 17 5 3" xfId="27274" xr:uid="{00000000-0005-0000-0000-00003B540000}"/>
    <cellStyle name="Moneda 2 17 5 4" xfId="27275" xr:uid="{00000000-0005-0000-0000-00003C540000}"/>
    <cellStyle name="Moneda 2 17 5_Sales Schedule" xfId="27276" xr:uid="{00000000-0005-0000-0000-00003D540000}"/>
    <cellStyle name="Moneda 2 17_Sales Schedule" xfId="27277" xr:uid="{00000000-0005-0000-0000-00003E540000}"/>
    <cellStyle name="Moneda 2 18" xfId="1664" xr:uid="{00000000-0005-0000-0000-00003F540000}"/>
    <cellStyle name="Moneda 2 18 2" xfId="5228" xr:uid="{00000000-0005-0000-0000-000040540000}"/>
    <cellStyle name="Moneda 2 18 2 2" xfId="5229" xr:uid="{00000000-0005-0000-0000-000041540000}"/>
    <cellStyle name="Moneda 2 18 2 2 2" xfId="27278" xr:uid="{00000000-0005-0000-0000-000042540000}"/>
    <cellStyle name="Moneda 2 18 2 3" xfId="27279" xr:uid="{00000000-0005-0000-0000-000043540000}"/>
    <cellStyle name="Moneda 2 18 2 4" xfId="27280" xr:uid="{00000000-0005-0000-0000-000044540000}"/>
    <cellStyle name="Moneda 2 18 2_Sales Schedule" xfId="27281" xr:uid="{00000000-0005-0000-0000-000045540000}"/>
    <cellStyle name="Moneda 2 18 3" xfId="5230" xr:uid="{00000000-0005-0000-0000-000046540000}"/>
    <cellStyle name="Moneda 2 18 3 2" xfId="5231" xr:uid="{00000000-0005-0000-0000-000047540000}"/>
    <cellStyle name="Moneda 2 18 3 2 2" xfId="27282" xr:uid="{00000000-0005-0000-0000-000048540000}"/>
    <cellStyle name="Moneda 2 18 3 3" xfId="27283" xr:uid="{00000000-0005-0000-0000-000049540000}"/>
    <cellStyle name="Moneda 2 18 3 4" xfId="27284" xr:uid="{00000000-0005-0000-0000-00004A540000}"/>
    <cellStyle name="Moneda 2 18 3_Sales Schedule" xfId="27285" xr:uid="{00000000-0005-0000-0000-00004B540000}"/>
    <cellStyle name="Moneda 2 18 4" xfId="5232" xr:uid="{00000000-0005-0000-0000-00004C540000}"/>
    <cellStyle name="Moneda 2 18 4 2" xfId="5233" xr:uid="{00000000-0005-0000-0000-00004D540000}"/>
    <cellStyle name="Moneda 2 18 4 2 2" xfId="27286" xr:uid="{00000000-0005-0000-0000-00004E540000}"/>
    <cellStyle name="Moneda 2 18 4 3" xfId="27287" xr:uid="{00000000-0005-0000-0000-00004F540000}"/>
    <cellStyle name="Moneda 2 18 4 4" xfId="27288" xr:uid="{00000000-0005-0000-0000-000050540000}"/>
    <cellStyle name="Moneda 2 18 4_Sales Schedule" xfId="27289" xr:uid="{00000000-0005-0000-0000-000051540000}"/>
    <cellStyle name="Moneda 2 18 5" xfId="5234" xr:uid="{00000000-0005-0000-0000-000052540000}"/>
    <cellStyle name="Moneda 2 18 5 2" xfId="5235" xr:uid="{00000000-0005-0000-0000-000053540000}"/>
    <cellStyle name="Moneda 2 18 5 2 2" xfId="27290" xr:uid="{00000000-0005-0000-0000-000054540000}"/>
    <cellStyle name="Moneda 2 18 5 3" xfId="27291" xr:uid="{00000000-0005-0000-0000-000055540000}"/>
    <cellStyle name="Moneda 2 18 5 4" xfId="27292" xr:uid="{00000000-0005-0000-0000-000056540000}"/>
    <cellStyle name="Moneda 2 18 5_Sales Schedule" xfId="27293" xr:uid="{00000000-0005-0000-0000-000057540000}"/>
    <cellStyle name="Moneda 2 18_Sales Schedule" xfId="27294" xr:uid="{00000000-0005-0000-0000-000058540000}"/>
    <cellStyle name="Moneda 2 19" xfId="1665" xr:uid="{00000000-0005-0000-0000-000059540000}"/>
    <cellStyle name="Moneda 2 19 2" xfId="5236" xr:uid="{00000000-0005-0000-0000-00005A540000}"/>
    <cellStyle name="Moneda 2 19 2 2" xfId="5237" xr:uid="{00000000-0005-0000-0000-00005B540000}"/>
    <cellStyle name="Moneda 2 19 2 2 2" xfId="27295" xr:uid="{00000000-0005-0000-0000-00005C540000}"/>
    <cellStyle name="Moneda 2 19 2 3" xfId="27296" xr:uid="{00000000-0005-0000-0000-00005D540000}"/>
    <cellStyle name="Moneda 2 19 2 4" xfId="27297" xr:uid="{00000000-0005-0000-0000-00005E540000}"/>
    <cellStyle name="Moneda 2 19 2_Sales Schedule" xfId="27298" xr:uid="{00000000-0005-0000-0000-00005F540000}"/>
    <cellStyle name="Moneda 2 19 3" xfId="5238" xr:uid="{00000000-0005-0000-0000-000060540000}"/>
    <cellStyle name="Moneda 2 19 3 2" xfId="5239" xr:uid="{00000000-0005-0000-0000-000061540000}"/>
    <cellStyle name="Moneda 2 19 3 2 2" xfId="27299" xr:uid="{00000000-0005-0000-0000-000062540000}"/>
    <cellStyle name="Moneda 2 19 3 3" xfId="27300" xr:uid="{00000000-0005-0000-0000-000063540000}"/>
    <cellStyle name="Moneda 2 19 3 4" xfId="27301" xr:uid="{00000000-0005-0000-0000-000064540000}"/>
    <cellStyle name="Moneda 2 19 3_Sales Schedule" xfId="27302" xr:uid="{00000000-0005-0000-0000-000065540000}"/>
    <cellStyle name="Moneda 2 19 4" xfId="5240" xr:uid="{00000000-0005-0000-0000-000066540000}"/>
    <cellStyle name="Moneda 2 19 4 2" xfId="5241" xr:uid="{00000000-0005-0000-0000-000067540000}"/>
    <cellStyle name="Moneda 2 19 4 2 2" xfId="27303" xr:uid="{00000000-0005-0000-0000-000068540000}"/>
    <cellStyle name="Moneda 2 19 4 3" xfId="27304" xr:uid="{00000000-0005-0000-0000-000069540000}"/>
    <cellStyle name="Moneda 2 19 4 4" xfId="27305" xr:uid="{00000000-0005-0000-0000-00006A540000}"/>
    <cellStyle name="Moneda 2 19 4_Sales Schedule" xfId="27306" xr:uid="{00000000-0005-0000-0000-00006B540000}"/>
    <cellStyle name="Moneda 2 19 5" xfId="5242" xr:uid="{00000000-0005-0000-0000-00006C540000}"/>
    <cellStyle name="Moneda 2 19 5 2" xfId="5243" xr:uid="{00000000-0005-0000-0000-00006D540000}"/>
    <cellStyle name="Moneda 2 19 5 2 2" xfId="27307" xr:uid="{00000000-0005-0000-0000-00006E540000}"/>
    <cellStyle name="Moneda 2 19 5 3" xfId="27308" xr:uid="{00000000-0005-0000-0000-00006F540000}"/>
    <cellStyle name="Moneda 2 19 5 4" xfId="27309" xr:uid="{00000000-0005-0000-0000-000070540000}"/>
    <cellStyle name="Moneda 2 19 5_Sales Schedule" xfId="27310" xr:uid="{00000000-0005-0000-0000-000071540000}"/>
    <cellStyle name="Moneda 2 19_Sales Schedule" xfId="27311" xr:uid="{00000000-0005-0000-0000-000072540000}"/>
    <cellStyle name="Moneda 2 2" xfId="157" xr:uid="{00000000-0005-0000-0000-000073540000}"/>
    <cellStyle name="Moneda 2 2 2" xfId="5244" xr:uid="{00000000-0005-0000-0000-000074540000}"/>
    <cellStyle name="Moneda 2 2 2 2" xfId="5245" xr:uid="{00000000-0005-0000-0000-000075540000}"/>
    <cellStyle name="Moneda 2 2 2 2 2" xfId="27312" xr:uid="{00000000-0005-0000-0000-000076540000}"/>
    <cellStyle name="Moneda 2 2 2 3" xfId="27313" xr:uid="{00000000-0005-0000-0000-000077540000}"/>
    <cellStyle name="Moneda 2 2 2 4" xfId="27314" xr:uid="{00000000-0005-0000-0000-000078540000}"/>
    <cellStyle name="Moneda 2 2 2_Sales Schedule" xfId="27315" xr:uid="{00000000-0005-0000-0000-000079540000}"/>
    <cellStyle name="Moneda 2 2 3" xfId="5246" xr:uid="{00000000-0005-0000-0000-00007A540000}"/>
    <cellStyle name="Moneda 2 2 3 2" xfId="5247" xr:uid="{00000000-0005-0000-0000-00007B540000}"/>
    <cellStyle name="Moneda 2 2 3 2 2" xfId="27316" xr:uid="{00000000-0005-0000-0000-00007C540000}"/>
    <cellStyle name="Moneda 2 2 3 3" xfId="27317" xr:uid="{00000000-0005-0000-0000-00007D540000}"/>
    <cellStyle name="Moneda 2 2 3 4" xfId="27318" xr:uid="{00000000-0005-0000-0000-00007E540000}"/>
    <cellStyle name="Moneda 2 2 3_Sales Schedule" xfId="27319" xr:uid="{00000000-0005-0000-0000-00007F540000}"/>
    <cellStyle name="Moneda 2 2 4" xfId="5248" xr:uid="{00000000-0005-0000-0000-000080540000}"/>
    <cellStyle name="Moneda 2 2 4 2" xfId="5249" xr:uid="{00000000-0005-0000-0000-000081540000}"/>
    <cellStyle name="Moneda 2 2 4 2 2" xfId="27320" xr:uid="{00000000-0005-0000-0000-000082540000}"/>
    <cellStyle name="Moneda 2 2 4 3" xfId="27321" xr:uid="{00000000-0005-0000-0000-000083540000}"/>
    <cellStyle name="Moneda 2 2 4 4" xfId="27322" xr:uid="{00000000-0005-0000-0000-000084540000}"/>
    <cellStyle name="Moneda 2 2 4_Sales Schedule" xfId="27323" xr:uid="{00000000-0005-0000-0000-000085540000}"/>
    <cellStyle name="Moneda 2 2 5" xfId="5250" xr:uid="{00000000-0005-0000-0000-000086540000}"/>
    <cellStyle name="Moneda 2 2 5 2" xfId="5251" xr:uid="{00000000-0005-0000-0000-000087540000}"/>
    <cellStyle name="Moneda 2 2 5 2 2" xfId="27324" xr:uid="{00000000-0005-0000-0000-000088540000}"/>
    <cellStyle name="Moneda 2 2 5 3" xfId="27325" xr:uid="{00000000-0005-0000-0000-000089540000}"/>
    <cellStyle name="Moneda 2 2 5 4" xfId="27326" xr:uid="{00000000-0005-0000-0000-00008A540000}"/>
    <cellStyle name="Moneda 2 2 5_Sales Schedule" xfId="27327" xr:uid="{00000000-0005-0000-0000-00008B540000}"/>
    <cellStyle name="Moneda 2 2 6" xfId="5252" xr:uid="{00000000-0005-0000-0000-00008C540000}"/>
    <cellStyle name="Moneda 2 2 6 2" xfId="5253" xr:uid="{00000000-0005-0000-0000-00008D540000}"/>
    <cellStyle name="Moneda 2 2 6 2 2" xfId="27328" xr:uid="{00000000-0005-0000-0000-00008E540000}"/>
    <cellStyle name="Moneda 2 2 6 3" xfId="27329" xr:uid="{00000000-0005-0000-0000-00008F540000}"/>
    <cellStyle name="Moneda 2 2 6 4" xfId="27330" xr:uid="{00000000-0005-0000-0000-000090540000}"/>
    <cellStyle name="Moneda 2 2 6_Sales Schedule" xfId="27331" xr:uid="{00000000-0005-0000-0000-000091540000}"/>
    <cellStyle name="Moneda 2 2 7" xfId="5254" xr:uid="{00000000-0005-0000-0000-000092540000}"/>
    <cellStyle name="Moneda 2 2 7 2" xfId="5255" xr:uid="{00000000-0005-0000-0000-000093540000}"/>
    <cellStyle name="Moneda 2 2 7 2 2" xfId="27332" xr:uid="{00000000-0005-0000-0000-000094540000}"/>
    <cellStyle name="Moneda 2 2 7 3" xfId="27333" xr:uid="{00000000-0005-0000-0000-000095540000}"/>
    <cellStyle name="Moneda 2 2 7 4" xfId="27334" xr:uid="{00000000-0005-0000-0000-000096540000}"/>
    <cellStyle name="Moneda 2 2 7_Sales Schedule" xfId="27335" xr:uid="{00000000-0005-0000-0000-000097540000}"/>
    <cellStyle name="Moneda 2 2 8" xfId="5256" xr:uid="{00000000-0005-0000-0000-000098540000}"/>
    <cellStyle name="Moneda 2 2 8 2" xfId="5257" xr:uid="{00000000-0005-0000-0000-000099540000}"/>
    <cellStyle name="Moneda 2 2 8 2 2" xfId="27336" xr:uid="{00000000-0005-0000-0000-00009A540000}"/>
    <cellStyle name="Moneda 2 2 8 3" xfId="27337" xr:uid="{00000000-0005-0000-0000-00009B540000}"/>
    <cellStyle name="Moneda 2 2 8 4" xfId="27338" xr:uid="{00000000-0005-0000-0000-00009C540000}"/>
    <cellStyle name="Moneda 2 2 8_Sales Schedule" xfId="27339" xr:uid="{00000000-0005-0000-0000-00009D540000}"/>
    <cellStyle name="Moneda 2 2 9" xfId="27340" xr:uid="{00000000-0005-0000-0000-00009E540000}"/>
    <cellStyle name="Moneda 2 2_Sales Schedule" xfId="27341" xr:uid="{00000000-0005-0000-0000-00009F540000}"/>
    <cellStyle name="Moneda 2 20" xfId="1666" xr:uid="{00000000-0005-0000-0000-0000A0540000}"/>
    <cellStyle name="Moneda 2 20 2" xfId="5258" xr:uid="{00000000-0005-0000-0000-0000A1540000}"/>
    <cellStyle name="Moneda 2 20 2 2" xfId="5259" xr:uid="{00000000-0005-0000-0000-0000A2540000}"/>
    <cellStyle name="Moneda 2 20 2 2 2" xfId="27342" xr:uid="{00000000-0005-0000-0000-0000A3540000}"/>
    <cellStyle name="Moneda 2 20 2 3" xfId="27343" xr:uid="{00000000-0005-0000-0000-0000A4540000}"/>
    <cellStyle name="Moneda 2 20 2 4" xfId="27344" xr:uid="{00000000-0005-0000-0000-0000A5540000}"/>
    <cellStyle name="Moneda 2 20 2_Sales Schedule" xfId="27345" xr:uid="{00000000-0005-0000-0000-0000A6540000}"/>
    <cellStyle name="Moneda 2 20 3" xfId="5260" xr:uid="{00000000-0005-0000-0000-0000A7540000}"/>
    <cellStyle name="Moneda 2 20 3 2" xfId="5261" xr:uid="{00000000-0005-0000-0000-0000A8540000}"/>
    <cellStyle name="Moneda 2 20 3 2 2" xfId="27346" xr:uid="{00000000-0005-0000-0000-0000A9540000}"/>
    <cellStyle name="Moneda 2 20 3 3" xfId="27347" xr:uid="{00000000-0005-0000-0000-0000AA540000}"/>
    <cellStyle name="Moneda 2 20 3 4" xfId="27348" xr:uid="{00000000-0005-0000-0000-0000AB540000}"/>
    <cellStyle name="Moneda 2 20 3_Sales Schedule" xfId="27349" xr:uid="{00000000-0005-0000-0000-0000AC540000}"/>
    <cellStyle name="Moneda 2 20 4" xfId="5262" xr:uid="{00000000-0005-0000-0000-0000AD540000}"/>
    <cellStyle name="Moneda 2 20 4 2" xfId="5263" xr:uid="{00000000-0005-0000-0000-0000AE540000}"/>
    <cellStyle name="Moneda 2 20 4 2 2" xfId="27350" xr:uid="{00000000-0005-0000-0000-0000AF540000}"/>
    <cellStyle name="Moneda 2 20 4 3" xfId="27351" xr:uid="{00000000-0005-0000-0000-0000B0540000}"/>
    <cellStyle name="Moneda 2 20 4 4" xfId="27352" xr:uid="{00000000-0005-0000-0000-0000B1540000}"/>
    <cellStyle name="Moneda 2 20 4_Sales Schedule" xfId="27353" xr:uid="{00000000-0005-0000-0000-0000B2540000}"/>
    <cellStyle name="Moneda 2 20 5" xfId="5264" xr:uid="{00000000-0005-0000-0000-0000B3540000}"/>
    <cellStyle name="Moneda 2 20 5 2" xfId="5265" xr:uid="{00000000-0005-0000-0000-0000B4540000}"/>
    <cellStyle name="Moneda 2 20 5 2 2" xfId="27354" xr:uid="{00000000-0005-0000-0000-0000B5540000}"/>
    <cellStyle name="Moneda 2 20 5 3" xfId="27355" xr:uid="{00000000-0005-0000-0000-0000B6540000}"/>
    <cellStyle name="Moneda 2 20 5 4" xfId="27356" xr:uid="{00000000-0005-0000-0000-0000B7540000}"/>
    <cellStyle name="Moneda 2 20 5_Sales Schedule" xfId="27357" xr:uid="{00000000-0005-0000-0000-0000B8540000}"/>
    <cellStyle name="Moneda 2 20_Sales Schedule" xfId="27358" xr:uid="{00000000-0005-0000-0000-0000B9540000}"/>
    <cellStyle name="Moneda 2 21" xfId="1667" xr:uid="{00000000-0005-0000-0000-0000BA540000}"/>
    <cellStyle name="Moneda 2 21 2" xfId="5266" xr:uid="{00000000-0005-0000-0000-0000BB540000}"/>
    <cellStyle name="Moneda 2 21 2 2" xfId="5267" xr:uid="{00000000-0005-0000-0000-0000BC540000}"/>
    <cellStyle name="Moneda 2 21 2 2 2" xfId="27359" xr:uid="{00000000-0005-0000-0000-0000BD540000}"/>
    <cellStyle name="Moneda 2 21 2 3" xfId="27360" xr:uid="{00000000-0005-0000-0000-0000BE540000}"/>
    <cellStyle name="Moneda 2 21 2 4" xfId="27361" xr:uid="{00000000-0005-0000-0000-0000BF540000}"/>
    <cellStyle name="Moneda 2 21 2_Sales Schedule" xfId="27362" xr:uid="{00000000-0005-0000-0000-0000C0540000}"/>
    <cellStyle name="Moneda 2 21 3" xfId="5268" xr:uid="{00000000-0005-0000-0000-0000C1540000}"/>
    <cellStyle name="Moneda 2 21 3 2" xfId="5269" xr:uid="{00000000-0005-0000-0000-0000C2540000}"/>
    <cellStyle name="Moneda 2 21 3 2 2" xfId="27363" xr:uid="{00000000-0005-0000-0000-0000C3540000}"/>
    <cellStyle name="Moneda 2 21 3 3" xfId="27364" xr:uid="{00000000-0005-0000-0000-0000C4540000}"/>
    <cellStyle name="Moneda 2 21 3 4" xfId="27365" xr:uid="{00000000-0005-0000-0000-0000C5540000}"/>
    <cellStyle name="Moneda 2 21 3_Sales Schedule" xfId="27366" xr:uid="{00000000-0005-0000-0000-0000C6540000}"/>
    <cellStyle name="Moneda 2 21 4" xfId="5270" xr:uid="{00000000-0005-0000-0000-0000C7540000}"/>
    <cellStyle name="Moneda 2 21 4 2" xfId="5271" xr:uid="{00000000-0005-0000-0000-0000C8540000}"/>
    <cellStyle name="Moneda 2 21 4 2 2" xfId="27367" xr:uid="{00000000-0005-0000-0000-0000C9540000}"/>
    <cellStyle name="Moneda 2 21 4 3" xfId="27368" xr:uid="{00000000-0005-0000-0000-0000CA540000}"/>
    <cellStyle name="Moneda 2 21 4 4" xfId="27369" xr:uid="{00000000-0005-0000-0000-0000CB540000}"/>
    <cellStyle name="Moneda 2 21 4_Sales Schedule" xfId="27370" xr:uid="{00000000-0005-0000-0000-0000CC540000}"/>
    <cellStyle name="Moneda 2 21 5" xfId="5272" xr:uid="{00000000-0005-0000-0000-0000CD540000}"/>
    <cellStyle name="Moneda 2 21 5 2" xfId="5273" xr:uid="{00000000-0005-0000-0000-0000CE540000}"/>
    <cellStyle name="Moneda 2 21 5 2 2" xfId="27371" xr:uid="{00000000-0005-0000-0000-0000CF540000}"/>
    <cellStyle name="Moneda 2 21 5 3" xfId="27372" xr:uid="{00000000-0005-0000-0000-0000D0540000}"/>
    <cellStyle name="Moneda 2 21 5 4" xfId="27373" xr:uid="{00000000-0005-0000-0000-0000D1540000}"/>
    <cellStyle name="Moneda 2 21 5_Sales Schedule" xfId="27374" xr:uid="{00000000-0005-0000-0000-0000D2540000}"/>
    <cellStyle name="Moneda 2 21_Sales Schedule" xfId="27375" xr:uid="{00000000-0005-0000-0000-0000D3540000}"/>
    <cellStyle name="Moneda 2 22" xfId="1668" xr:uid="{00000000-0005-0000-0000-0000D4540000}"/>
    <cellStyle name="Moneda 2 22 2" xfId="5274" xr:uid="{00000000-0005-0000-0000-0000D5540000}"/>
    <cellStyle name="Moneda 2 22 2 2" xfId="5275" xr:uid="{00000000-0005-0000-0000-0000D6540000}"/>
    <cellStyle name="Moneda 2 22 2 2 2" xfId="27376" xr:uid="{00000000-0005-0000-0000-0000D7540000}"/>
    <cellStyle name="Moneda 2 22 2 3" xfId="27377" xr:uid="{00000000-0005-0000-0000-0000D8540000}"/>
    <cellStyle name="Moneda 2 22 2 4" xfId="27378" xr:uid="{00000000-0005-0000-0000-0000D9540000}"/>
    <cellStyle name="Moneda 2 22 2_Sales Schedule" xfId="27379" xr:uid="{00000000-0005-0000-0000-0000DA540000}"/>
    <cellStyle name="Moneda 2 22 3" xfId="5276" xr:uid="{00000000-0005-0000-0000-0000DB540000}"/>
    <cellStyle name="Moneda 2 22 3 2" xfId="5277" xr:uid="{00000000-0005-0000-0000-0000DC540000}"/>
    <cellStyle name="Moneda 2 22 3 2 2" xfId="27380" xr:uid="{00000000-0005-0000-0000-0000DD540000}"/>
    <cellStyle name="Moneda 2 22 3 3" xfId="27381" xr:uid="{00000000-0005-0000-0000-0000DE540000}"/>
    <cellStyle name="Moneda 2 22 3 4" xfId="27382" xr:uid="{00000000-0005-0000-0000-0000DF540000}"/>
    <cellStyle name="Moneda 2 22 3_Sales Schedule" xfId="27383" xr:uid="{00000000-0005-0000-0000-0000E0540000}"/>
    <cellStyle name="Moneda 2 22 4" xfId="5278" xr:uid="{00000000-0005-0000-0000-0000E1540000}"/>
    <cellStyle name="Moneda 2 22 4 2" xfId="5279" xr:uid="{00000000-0005-0000-0000-0000E2540000}"/>
    <cellStyle name="Moneda 2 22 4 2 2" xfId="27384" xr:uid="{00000000-0005-0000-0000-0000E3540000}"/>
    <cellStyle name="Moneda 2 22 4 3" xfId="27385" xr:uid="{00000000-0005-0000-0000-0000E4540000}"/>
    <cellStyle name="Moneda 2 22 4 4" xfId="27386" xr:uid="{00000000-0005-0000-0000-0000E5540000}"/>
    <cellStyle name="Moneda 2 22 4_Sales Schedule" xfId="27387" xr:uid="{00000000-0005-0000-0000-0000E6540000}"/>
    <cellStyle name="Moneda 2 22 5" xfId="5280" xr:uid="{00000000-0005-0000-0000-0000E7540000}"/>
    <cellStyle name="Moneda 2 22 5 2" xfId="5281" xr:uid="{00000000-0005-0000-0000-0000E8540000}"/>
    <cellStyle name="Moneda 2 22 5 2 2" xfId="27388" xr:uid="{00000000-0005-0000-0000-0000E9540000}"/>
    <cellStyle name="Moneda 2 22 5 3" xfId="27389" xr:uid="{00000000-0005-0000-0000-0000EA540000}"/>
    <cellStyle name="Moneda 2 22 5 4" xfId="27390" xr:uid="{00000000-0005-0000-0000-0000EB540000}"/>
    <cellStyle name="Moneda 2 22 5_Sales Schedule" xfId="27391" xr:uid="{00000000-0005-0000-0000-0000EC540000}"/>
    <cellStyle name="Moneda 2 22_Sales Schedule" xfId="27392" xr:uid="{00000000-0005-0000-0000-0000ED540000}"/>
    <cellStyle name="Moneda 2 23" xfId="1669" xr:uid="{00000000-0005-0000-0000-0000EE540000}"/>
    <cellStyle name="Moneda 2 23 2" xfId="5282" xr:uid="{00000000-0005-0000-0000-0000EF540000}"/>
    <cellStyle name="Moneda 2 23 2 2" xfId="5283" xr:uid="{00000000-0005-0000-0000-0000F0540000}"/>
    <cellStyle name="Moneda 2 23 2 2 2" xfId="27393" xr:uid="{00000000-0005-0000-0000-0000F1540000}"/>
    <cellStyle name="Moneda 2 23 2 3" xfId="27394" xr:uid="{00000000-0005-0000-0000-0000F2540000}"/>
    <cellStyle name="Moneda 2 23 2 4" xfId="27395" xr:uid="{00000000-0005-0000-0000-0000F3540000}"/>
    <cellStyle name="Moneda 2 23 2_Sales Schedule" xfId="27396" xr:uid="{00000000-0005-0000-0000-0000F4540000}"/>
    <cellStyle name="Moneda 2 23 3" xfId="5284" xr:uid="{00000000-0005-0000-0000-0000F5540000}"/>
    <cellStyle name="Moneda 2 23 3 2" xfId="5285" xr:uid="{00000000-0005-0000-0000-0000F6540000}"/>
    <cellStyle name="Moneda 2 23 3 2 2" xfId="27397" xr:uid="{00000000-0005-0000-0000-0000F7540000}"/>
    <cellStyle name="Moneda 2 23 3 3" xfId="27398" xr:uid="{00000000-0005-0000-0000-0000F8540000}"/>
    <cellStyle name="Moneda 2 23 3 4" xfId="27399" xr:uid="{00000000-0005-0000-0000-0000F9540000}"/>
    <cellStyle name="Moneda 2 23 3_Sales Schedule" xfId="27400" xr:uid="{00000000-0005-0000-0000-0000FA540000}"/>
    <cellStyle name="Moneda 2 23 4" xfId="5286" xr:uid="{00000000-0005-0000-0000-0000FB540000}"/>
    <cellStyle name="Moneda 2 23 4 2" xfId="5287" xr:uid="{00000000-0005-0000-0000-0000FC540000}"/>
    <cellStyle name="Moneda 2 23 4 2 2" xfId="27401" xr:uid="{00000000-0005-0000-0000-0000FD540000}"/>
    <cellStyle name="Moneda 2 23 4 3" xfId="27402" xr:uid="{00000000-0005-0000-0000-0000FE540000}"/>
    <cellStyle name="Moneda 2 23 4 4" xfId="27403" xr:uid="{00000000-0005-0000-0000-0000FF540000}"/>
    <cellStyle name="Moneda 2 23 4_Sales Schedule" xfId="27404" xr:uid="{00000000-0005-0000-0000-000000550000}"/>
    <cellStyle name="Moneda 2 23 5" xfId="5288" xr:uid="{00000000-0005-0000-0000-000001550000}"/>
    <cellStyle name="Moneda 2 23 5 2" xfId="5289" xr:uid="{00000000-0005-0000-0000-000002550000}"/>
    <cellStyle name="Moneda 2 23 5 2 2" xfId="27405" xr:uid="{00000000-0005-0000-0000-000003550000}"/>
    <cellStyle name="Moneda 2 23 5 3" xfId="27406" xr:uid="{00000000-0005-0000-0000-000004550000}"/>
    <cellStyle name="Moneda 2 23 5 4" xfId="27407" xr:uid="{00000000-0005-0000-0000-000005550000}"/>
    <cellStyle name="Moneda 2 23 5_Sales Schedule" xfId="27408" xr:uid="{00000000-0005-0000-0000-000006550000}"/>
    <cellStyle name="Moneda 2 23_Sales Schedule" xfId="27409" xr:uid="{00000000-0005-0000-0000-000007550000}"/>
    <cellStyle name="Moneda 2 24" xfId="1670" xr:uid="{00000000-0005-0000-0000-000008550000}"/>
    <cellStyle name="Moneda 2 24 2" xfId="5290" xr:uid="{00000000-0005-0000-0000-000009550000}"/>
    <cellStyle name="Moneda 2 24 2 2" xfId="5291" xr:uid="{00000000-0005-0000-0000-00000A550000}"/>
    <cellStyle name="Moneda 2 24 2 2 2" xfId="27410" xr:uid="{00000000-0005-0000-0000-00000B550000}"/>
    <cellStyle name="Moneda 2 24 2 3" xfId="27411" xr:uid="{00000000-0005-0000-0000-00000C550000}"/>
    <cellStyle name="Moneda 2 24 2 4" xfId="27412" xr:uid="{00000000-0005-0000-0000-00000D550000}"/>
    <cellStyle name="Moneda 2 24 2_Sales Schedule" xfId="27413" xr:uid="{00000000-0005-0000-0000-00000E550000}"/>
    <cellStyle name="Moneda 2 24 3" xfId="5292" xr:uid="{00000000-0005-0000-0000-00000F550000}"/>
    <cellStyle name="Moneda 2 24 3 2" xfId="5293" xr:uid="{00000000-0005-0000-0000-000010550000}"/>
    <cellStyle name="Moneda 2 24 3 2 2" xfId="27414" xr:uid="{00000000-0005-0000-0000-000011550000}"/>
    <cellStyle name="Moneda 2 24 3 3" xfId="27415" xr:uid="{00000000-0005-0000-0000-000012550000}"/>
    <cellStyle name="Moneda 2 24 3 4" xfId="27416" xr:uid="{00000000-0005-0000-0000-000013550000}"/>
    <cellStyle name="Moneda 2 24 3_Sales Schedule" xfId="27417" xr:uid="{00000000-0005-0000-0000-000014550000}"/>
    <cellStyle name="Moneda 2 24 4" xfId="5294" xr:uid="{00000000-0005-0000-0000-000015550000}"/>
    <cellStyle name="Moneda 2 24 4 2" xfId="5295" xr:uid="{00000000-0005-0000-0000-000016550000}"/>
    <cellStyle name="Moneda 2 24 4 2 2" xfId="27418" xr:uid="{00000000-0005-0000-0000-000017550000}"/>
    <cellStyle name="Moneda 2 24 4 3" xfId="27419" xr:uid="{00000000-0005-0000-0000-000018550000}"/>
    <cellStyle name="Moneda 2 24 4 4" xfId="27420" xr:uid="{00000000-0005-0000-0000-000019550000}"/>
    <cellStyle name="Moneda 2 24 4_Sales Schedule" xfId="27421" xr:uid="{00000000-0005-0000-0000-00001A550000}"/>
    <cellStyle name="Moneda 2 24 5" xfId="5296" xr:uid="{00000000-0005-0000-0000-00001B550000}"/>
    <cellStyle name="Moneda 2 24 5 2" xfId="5297" xr:uid="{00000000-0005-0000-0000-00001C550000}"/>
    <cellStyle name="Moneda 2 24 5 2 2" xfId="27422" xr:uid="{00000000-0005-0000-0000-00001D550000}"/>
    <cellStyle name="Moneda 2 24 5 3" xfId="27423" xr:uid="{00000000-0005-0000-0000-00001E550000}"/>
    <cellStyle name="Moneda 2 24 5 4" xfId="27424" xr:uid="{00000000-0005-0000-0000-00001F550000}"/>
    <cellStyle name="Moneda 2 24 5_Sales Schedule" xfId="27425" xr:uid="{00000000-0005-0000-0000-000020550000}"/>
    <cellStyle name="Moneda 2 24_Sales Schedule" xfId="27426" xr:uid="{00000000-0005-0000-0000-000021550000}"/>
    <cellStyle name="Moneda 2 25" xfId="1671" xr:uid="{00000000-0005-0000-0000-000022550000}"/>
    <cellStyle name="Moneda 2 25 2" xfId="5298" xr:uid="{00000000-0005-0000-0000-000023550000}"/>
    <cellStyle name="Moneda 2 25 2 2" xfId="5299" xr:uid="{00000000-0005-0000-0000-000024550000}"/>
    <cellStyle name="Moneda 2 25 2 2 2" xfId="27427" xr:uid="{00000000-0005-0000-0000-000025550000}"/>
    <cellStyle name="Moneda 2 25 2 3" xfId="27428" xr:uid="{00000000-0005-0000-0000-000026550000}"/>
    <cellStyle name="Moneda 2 25 2 4" xfId="27429" xr:uid="{00000000-0005-0000-0000-000027550000}"/>
    <cellStyle name="Moneda 2 25 2_Sales Schedule" xfId="27430" xr:uid="{00000000-0005-0000-0000-000028550000}"/>
    <cellStyle name="Moneda 2 25 3" xfId="5300" xr:uid="{00000000-0005-0000-0000-000029550000}"/>
    <cellStyle name="Moneda 2 25 3 2" xfId="5301" xr:uid="{00000000-0005-0000-0000-00002A550000}"/>
    <cellStyle name="Moneda 2 25 3 2 2" xfId="27431" xr:uid="{00000000-0005-0000-0000-00002B550000}"/>
    <cellStyle name="Moneda 2 25 3 3" xfId="27432" xr:uid="{00000000-0005-0000-0000-00002C550000}"/>
    <cellStyle name="Moneda 2 25 3 4" xfId="27433" xr:uid="{00000000-0005-0000-0000-00002D550000}"/>
    <cellStyle name="Moneda 2 25 3_Sales Schedule" xfId="27434" xr:uid="{00000000-0005-0000-0000-00002E550000}"/>
    <cellStyle name="Moneda 2 25 4" xfId="5302" xr:uid="{00000000-0005-0000-0000-00002F550000}"/>
    <cellStyle name="Moneda 2 25 4 2" xfId="5303" xr:uid="{00000000-0005-0000-0000-000030550000}"/>
    <cellStyle name="Moneda 2 25 4 2 2" xfId="27435" xr:uid="{00000000-0005-0000-0000-000031550000}"/>
    <cellStyle name="Moneda 2 25 4 3" xfId="27436" xr:uid="{00000000-0005-0000-0000-000032550000}"/>
    <cellStyle name="Moneda 2 25 4 4" xfId="27437" xr:uid="{00000000-0005-0000-0000-000033550000}"/>
    <cellStyle name="Moneda 2 25 4_Sales Schedule" xfId="27438" xr:uid="{00000000-0005-0000-0000-000034550000}"/>
    <cellStyle name="Moneda 2 25 5" xfId="5304" xr:uid="{00000000-0005-0000-0000-000035550000}"/>
    <cellStyle name="Moneda 2 25 5 2" xfId="5305" xr:uid="{00000000-0005-0000-0000-000036550000}"/>
    <cellStyle name="Moneda 2 25 5 2 2" xfId="27439" xr:uid="{00000000-0005-0000-0000-000037550000}"/>
    <cellStyle name="Moneda 2 25 5 3" xfId="27440" xr:uid="{00000000-0005-0000-0000-000038550000}"/>
    <cellStyle name="Moneda 2 25 5 4" xfId="27441" xr:uid="{00000000-0005-0000-0000-000039550000}"/>
    <cellStyle name="Moneda 2 25 5_Sales Schedule" xfId="27442" xr:uid="{00000000-0005-0000-0000-00003A550000}"/>
    <cellStyle name="Moneda 2 25_Sales Schedule" xfId="27443" xr:uid="{00000000-0005-0000-0000-00003B550000}"/>
    <cellStyle name="Moneda 2 26" xfId="1672" xr:uid="{00000000-0005-0000-0000-00003C550000}"/>
    <cellStyle name="Moneda 2 26 2" xfId="5306" xr:uid="{00000000-0005-0000-0000-00003D550000}"/>
    <cellStyle name="Moneda 2 26 2 2" xfId="5307" xr:uid="{00000000-0005-0000-0000-00003E550000}"/>
    <cellStyle name="Moneda 2 26 2 2 2" xfId="27444" xr:uid="{00000000-0005-0000-0000-00003F550000}"/>
    <cellStyle name="Moneda 2 26 2 3" xfId="27445" xr:uid="{00000000-0005-0000-0000-000040550000}"/>
    <cellStyle name="Moneda 2 26 2 4" xfId="27446" xr:uid="{00000000-0005-0000-0000-000041550000}"/>
    <cellStyle name="Moneda 2 26 2_Sales Schedule" xfId="27447" xr:uid="{00000000-0005-0000-0000-000042550000}"/>
    <cellStyle name="Moneda 2 26 3" xfId="5308" xr:uid="{00000000-0005-0000-0000-000043550000}"/>
    <cellStyle name="Moneda 2 26 3 2" xfId="5309" xr:uid="{00000000-0005-0000-0000-000044550000}"/>
    <cellStyle name="Moneda 2 26 3 2 2" xfId="27448" xr:uid="{00000000-0005-0000-0000-000045550000}"/>
    <cellStyle name="Moneda 2 26 3 3" xfId="27449" xr:uid="{00000000-0005-0000-0000-000046550000}"/>
    <cellStyle name="Moneda 2 26 3 4" xfId="27450" xr:uid="{00000000-0005-0000-0000-000047550000}"/>
    <cellStyle name="Moneda 2 26 3_Sales Schedule" xfId="27451" xr:uid="{00000000-0005-0000-0000-000048550000}"/>
    <cellStyle name="Moneda 2 26 4" xfId="5310" xr:uid="{00000000-0005-0000-0000-000049550000}"/>
    <cellStyle name="Moneda 2 26 4 2" xfId="5311" xr:uid="{00000000-0005-0000-0000-00004A550000}"/>
    <cellStyle name="Moneda 2 26 4 2 2" xfId="27452" xr:uid="{00000000-0005-0000-0000-00004B550000}"/>
    <cellStyle name="Moneda 2 26 4 3" xfId="27453" xr:uid="{00000000-0005-0000-0000-00004C550000}"/>
    <cellStyle name="Moneda 2 26 4 4" xfId="27454" xr:uid="{00000000-0005-0000-0000-00004D550000}"/>
    <cellStyle name="Moneda 2 26 4_Sales Schedule" xfId="27455" xr:uid="{00000000-0005-0000-0000-00004E550000}"/>
    <cellStyle name="Moneda 2 26 5" xfId="5312" xr:uid="{00000000-0005-0000-0000-00004F550000}"/>
    <cellStyle name="Moneda 2 26 5 2" xfId="5313" xr:uid="{00000000-0005-0000-0000-000050550000}"/>
    <cellStyle name="Moneda 2 26 5 2 2" xfId="27456" xr:uid="{00000000-0005-0000-0000-000051550000}"/>
    <cellStyle name="Moneda 2 26 5 3" xfId="27457" xr:uid="{00000000-0005-0000-0000-000052550000}"/>
    <cellStyle name="Moneda 2 26 5 4" xfId="27458" xr:uid="{00000000-0005-0000-0000-000053550000}"/>
    <cellStyle name="Moneda 2 26 5_Sales Schedule" xfId="27459" xr:uid="{00000000-0005-0000-0000-000054550000}"/>
    <cellStyle name="Moneda 2 26_Sales Schedule" xfId="27460" xr:uid="{00000000-0005-0000-0000-000055550000}"/>
    <cellStyle name="Moneda 2 27" xfId="1673" xr:uid="{00000000-0005-0000-0000-000056550000}"/>
    <cellStyle name="Moneda 2 27 2" xfId="5314" xr:uid="{00000000-0005-0000-0000-000057550000}"/>
    <cellStyle name="Moneda 2 27 2 2" xfId="5315" xr:uid="{00000000-0005-0000-0000-000058550000}"/>
    <cellStyle name="Moneda 2 27 2 2 2" xfId="27461" xr:uid="{00000000-0005-0000-0000-000059550000}"/>
    <cellStyle name="Moneda 2 27 2 3" xfId="27462" xr:uid="{00000000-0005-0000-0000-00005A550000}"/>
    <cellStyle name="Moneda 2 27 2 4" xfId="27463" xr:uid="{00000000-0005-0000-0000-00005B550000}"/>
    <cellStyle name="Moneda 2 27 2_Sales Schedule" xfId="27464" xr:uid="{00000000-0005-0000-0000-00005C550000}"/>
    <cellStyle name="Moneda 2 27 3" xfId="5316" xr:uid="{00000000-0005-0000-0000-00005D550000}"/>
    <cellStyle name="Moneda 2 27 3 2" xfId="5317" xr:uid="{00000000-0005-0000-0000-00005E550000}"/>
    <cellStyle name="Moneda 2 27 3 2 2" xfId="27465" xr:uid="{00000000-0005-0000-0000-00005F550000}"/>
    <cellStyle name="Moneda 2 27 3 3" xfId="27466" xr:uid="{00000000-0005-0000-0000-000060550000}"/>
    <cellStyle name="Moneda 2 27 3 4" xfId="27467" xr:uid="{00000000-0005-0000-0000-000061550000}"/>
    <cellStyle name="Moneda 2 27 3_Sales Schedule" xfId="27468" xr:uid="{00000000-0005-0000-0000-000062550000}"/>
    <cellStyle name="Moneda 2 27_Sales Schedule" xfId="27469" xr:uid="{00000000-0005-0000-0000-000063550000}"/>
    <cellStyle name="Moneda 2 28" xfId="1674" xr:uid="{00000000-0005-0000-0000-000064550000}"/>
    <cellStyle name="Moneda 2 28 2" xfId="5318" xr:uid="{00000000-0005-0000-0000-000065550000}"/>
    <cellStyle name="Moneda 2 28 2 2" xfId="5319" xr:uid="{00000000-0005-0000-0000-000066550000}"/>
    <cellStyle name="Moneda 2 28 2 2 2" xfId="27470" xr:uid="{00000000-0005-0000-0000-000067550000}"/>
    <cellStyle name="Moneda 2 28 2 3" xfId="27471" xr:uid="{00000000-0005-0000-0000-000068550000}"/>
    <cellStyle name="Moneda 2 28 2 4" xfId="27472" xr:uid="{00000000-0005-0000-0000-000069550000}"/>
    <cellStyle name="Moneda 2 28 2_Sales Schedule" xfId="27473" xr:uid="{00000000-0005-0000-0000-00006A550000}"/>
    <cellStyle name="Moneda 2 28 3" xfId="5320" xr:uid="{00000000-0005-0000-0000-00006B550000}"/>
    <cellStyle name="Moneda 2 28 3 2" xfId="5321" xr:uid="{00000000-0005-0000-0000-00006C550000}"/>
    <cellStyle name="Moneda 2 28 3 2 2" xfId="27474" xr:uid="{00000000-0005-0000-0000-00006D550000}"/>
    <cellStyle name="Moneda 2 28 3 3" xfId="27475" xr:uid="{00000000-0005-0000-0000-00006E550000}"/>
    <cellStyle name="Moneda 2 28 3 4" xfId="27476" xr:uid="{00000000-0005-0000-0000-00006F550000}"/>
    <cellStyle name="Moneda 2 28 3_Sales Schedule" xfId="27477" xr:uid="{00000000-0005-0000-0000-000070550000}"/>
    <cellStyle name="Moneda 2 28_Sales Schedule" xfId="27478" xr:uid="{00000000-0005-0000-0000-000071550000}"/>
    <cellStyle name="Moneda 2 29" xfId="1675" xr:uid="{00000000-0005-0000-0000-000072550000}"/>
    <cellStyle name="Moneda 2 29 2" xfId="5322" xr:uid="{00000000-0005-0000-0000-000073550000}"/>
    <cellStyle name="Moneda 2 29 2 2" xfId="5323" xr:uid="{00000000-0005-0000-0000-000074550000}"/>
    <cellStyle name="Moneda 2 29 2 2 2" xfId="27479" xr:uid="{00000000-0005-0000-0000-000075550000}"/>
    <cellStyle name="Moneda 2 29 2 3" xfId="27480" xr:uid="{00000000-0005-0000-0000-000076550000}"/>
    <cellStyle name="Moneda 2 29 2 4" xfId="27481" xr:uid="{00000000-0005-0000-0000-000077550000}"/>
    <cellStyle name="Moneda 2 29 2_Sales Schedule" xfId="27482" xr:uid="{00000000-0005-0000-0000-000078550000}"/>
    <cellStyle name="Moneda 2 29 3" xfId="5324" xr:uid="{00000000-0005-0000-0000-000079550000}"/>
    <cellStyle name="Moneda 2 29 3 2" xfId="5325" xr:uid="{00000000-0005-0000-0000-00007A550000}"/>
    <cellStyle name="Moneda 2 29 3 2 2" xfId="27483" xr:uid="{00000000-0005-0000-0000-00007B550000}"/>
    <cellStyle name="Moneda 2 29 3 3" xfId="27484" xr:uid="{00000000-0005-0000-0000-00007C550000}"/>
    <cellStyle name="Moneda 2 29 3 4" xfId="27485" xr:uid="{00000000-0005-0000-0000-00007D550000}"/>
    <cellStyle name="Moneda 2 29 3_Sales Schedule" xfId="27486" xr:uid="{00000000-0005-0000-0000-00007E550000}"/>
    <cellStyle name="Moneda 2 29_Sales Schedule" xfId="27487" xr:uid="{00000000-0005-0000-0000-00007F550000}"/>
    <cellStyle name="Moneda 2 3" xfId="148" xr:uid="{00000000-0005-0000-0000-000080550000}"/>
    <cellStyle name="Moneda 2 3 2" xfId="5326" xr:uid="{00000000-0005-0000-0000-000081550000}"/>
    <cellStyle name="Moneda 2 3 2 2" xfId="5327" xr:uid="{00000000-0005-0000-0000-000082550000}"/>
    <cellStyle name="Moneda 2 3 2 2 2" xfId="27488" xr:uid="{00000000-0005-0000-0000-000083550000}"/>
    <cellStyle name="Moneda 2 3 2 3" xfId="27489" xr:uid="{00000000-0005-0000-0000-000084550000}"/>
    <cellStyle name="Moneda 2 3 2 4" xfId="27490" xr:uid="{00000000-0005-0000-0000-000085550000}"/>
    <cellStyle name="Moneda 2 3 2_Sales Schedule" xfId="27491" xr:uid="{00000000-0005-0000-0000-000086550000}"/>
    <cellStyle name="Moneda 2 3 3" xfId="5328" xr:uid="{00000000-0005-0000-0000-000087550000}"/>
    <cellStyle name="Moneda 2 3 3 2" xfId="5329" xr:uid="{00000000-0005-0000-0000-000088550000}"/>
    <cellStyle name="Moneda 2 3 3 2 2" xfId="27492" xr:uid="{00000000-0005-0000-0000-000089550000}"/>
    <cellStyle name="Moneda 2 3 3 3" xfId="27493" xr:uid="{00000000-0005-0000-0000-00008A550000}"/>
    <cellStyle name="Moneda 2 3 3 4" xfId="27494" xr:uid="{00000000-0005-0000-0000-00008B550000}"/>
    <cellStyle name="Moneda 2 3 3_Sales Schedule" xfId="27495" xr:uid="{00000000-0005-0000-0000-00008C550000}"/>
    <cellStyle name="Moneda 2 3 4" xfId="5330" xr:uid="{00000000-0005-0000-0000-00008D550000}"/>
    <cellStyle name="Moneda 2 3 4 2" xfId="5331" xr:uid="{00000000-0005-0000-0000-00008E550000}"/>
    <cellStyle name="Moneda 2 3 4 2 2" xfId="27496" xr:uid="{00000000-0005-0000-0000-00008F550000}"/>
    <cellStyle name="Moneda 2 3 4 3" xfId="27497" xr:uid="{00000000-0005-0000-0000-000090550000}"/>
    <cellStyle name="Moneda 2 3 4 4" xfId="27498" xr:uid="{00000000-0005-0000-0000-000091550000}"/>
    <cellStyle name="Moneda 2 3 4_Sales Schedule" xfId="27499" xr:uid="{00000000-0005-0000-0000-000092550000}"/>
    <cellStyle name="Moneda 2 3 5" xfId="5332" xr:uid="{00000000-0005-0000-0000-000093550000}"/>
    <cellStyle name="Moneda 2 3 5 2" xfId="5333" xr:uid="{00000000-0005-0000-0000-000094550000}"/>
    <cellStyle name="Moneda 2 3 5 2 2" xfId="27500" xr:uid="{00000000-0005-0000-0000-000095550000}"/>
    <cellStyle name="Moneda 2 3 5 3" xfId="27501" xr:uid="{00000000-0005-0000-0000-000096550000}"/>
    <cellStyle name="Moneda 2 3 5 4" xfId="27502" xr:uid="{00000000-0005-0000-0000-000097550000}"/>
    <cellStyle name="Moneda 2 3 5_Sales Schedule" xfId="27503" xr:uid="{00000000-0005-0000-0000-000098550000}"/>
    <cellStyle name="Moneda 2 3 6" xfId="5334" xr:uid="{00000000-0005-0000-0000-000099550000}"/>
    <cellStyle name="Moneda 2 3 6 2" xfId="5335" xr:uid="{00000000-0005-0000-0000-00009A550000}"/>
    <cellStyle name="Moneda 2 3 6 2 2" xfId="27504" xr:uid="{00000000-0005-0000-0000-00009B550000}"/>
    <cellStyle name="Moneda 2 3 6 3" xfId="27505" xr:uid="{00000000-0005-0000-0000-00009C550000}"/>
    <cellStyle name="Moneda 2 3 6 4" xfId="27506" xr:uid="{00000000-0005-0000-0000-00009D550000}"/>
    <cellStyle name="Moneda 2 3 6_Sales Schedule" xfId="27507" xr:uid="{00000000-0005-0000-0000-00009E550000}"/>
    <cellStyle name="Moneda 2 3 7" xfId="5336" xr:uid="{00000000-0005-0000-0000-00009F550000}"/>
    <cellStyle name="Moneda 2 3 7 2" xfId="5337" xr:uid="{00000000-0005-0000-0000-0000A0550000}"/>
    <cellStyle name="Moneda 2 3 7 2 2" xfId="27508" xr:uid="{00000000-0005-0000-0000-0000A1550000}"/>
    <cellStyle name="Moneda 2 3 7 3" xfId="27509" xr:uid="{00000000-0005-0000-0000-0000A2550000}"/>
    <cellStyle name="Moneda 2 3 7 4" xfId="27510" xr:uid="{00000000-0005-0000-0000-0000A3550000}"/>
    <cellStyle name="Moneda 2 3 7_Sales Schedule" xfId="27511" xr:uid="{00000000-0005-0000-0000-0000A4550000}"/>
    <cellStyle name="Moneda 2 3 8" xfId="5338" xr:uid="{00000000-0005-0000-0000-0000A5550000}"/>
    <cellStyle name="Moneda 2 3 8 2" xfId="5339" xr:uid="{00000000-0005-0000-0000-0000A6550000}"/>
    <cellStyle name="Moneda 2 3 8 2 2" xfId="27512" xr:uid="{00000000-0005-0000-0000-0000A7550000}"/>
    <cellStyle name="Moneda 2 3 8 3" xfId="27513" xr:uid="{00000000-0005-0000-0000-0000A8550000}"/>
    <cellStyle name="Moneda 2 3 8 4" xfId="27514" xr:uid="{00000000-0005-0000-0000-0000A9550000}"/>
    <cellStyle name="Moneda 2 3 8_Sales Schedule" xfId="27515" xr:uid="{00000000-0005-0000-0000-0000AA550000}"/>
    <cellStyle name="Moneda 2 3 9" xfId="27516" xr:uid="{00000000-0005-0000-0000-0000AB550000}"/>
    <cellStyle name="Moneda 2 3_Sales Schedule" xfId="27517" xr:uid="{00000000-0005-0000-0000-0000AC550000}"/>
    <cellStyle name="Moneda 2 30" xfId="1676" xr:uid="{00000000-0005-0000-0000-0000AD550000}"/>
    <cellStyle name="Moneda 2 30 2" xfId="5340" xr:uid="{00000000-0005-0000-0000-0000AE550000}"/>
    <cellStyle name="Moneda 2 30 2 2" xfId="5341" xr:uid="{00000000-0005-0000-0000-0000AF550000}"/>
    <cellStyle name="Moneda 2 30 2 2 2" xfId="27518" xr:uid="{00000000-0005-0000-0000-0000B0550000}"/>
    <cellStyle name="Moneda 2 30 2 3" xfId="27519" xr:uid="{00000000-0005-0000-0000-0000B1550000}"/>
    <cellStyle name="Moneda 2 30 2 4" xfId="27520" xr:uid="{00000000-0005-0000-0000-0000B2550000}"/>
    <cellStyle name="Moneda 2 30 2_Sales Schedule" xfId="27521" xr:uid="{00000000-0005-0000-0000-0000B3550000}"/>
    <cellStyle name="Moneda 2 30 3" xfId="5342" xr:uid="{00000000-0005-0000-0000-0000B4550000}"/>
    <cellStyle name="Moneda 2 30 3 2" xfId="5343" xr:uid="{00000000-0005-0000-0000-0000B5550000}"/>
    <cellStyle name="Moneda 2 30 3 2 2" xfId="27522" xr:uid="{00000000-0005-0000-0000-0000B6550000}"/>
    <cellStyle name="Moneda 2 30 3 3" xfId="27523" xr:uid="{00000000-0005-0000-0000-0000B7550000}"/>
    <cellStyle name="Moneda 2 30 3 4" xfId="27524" xr:uid="{00000000-0005-0000-0000-0000B8550000}"/>
    <cellStyle name="Moneda 2 30 3_Sales Schedule" xfId="27525" xr:uid="{00000000-0005-0000-0000-0000B9550000}"/>
    <cellStyle name="Moneda 2 30_Sales Schedule" xfId="27526" xr:uid="{00000000-0005-0000-0000-0000BA550000}"/>
    <cellStyle name="Moneda 2 31" xfId="1677" xr:uid="{00000000-0005-0000-0000-0000BB550000}"/>
    <cellStyle name="Moneda 2 31 2" xfId="5344" xr:uid="{00000000-0005-0000-0000-0000BC550000}"/>
    <cellStyle name="Moneda 2 31 2 2" xfId="5345" xr:uid="{00000000-0005-0000-0000-0000BD550000}"/>
    <cellStyle name="Moneda 2 31 2 2 2" xfId="27527" xr:uid="{00000000-0005-0000-0000-0000BE550000}"/>
    <cellStyle name="Moneda 2 31 2 3" xfId="27528" xr:uid="{00000000-0005-0000-0000-0000BF550000}"/>
    <cellStyle name="Moneda 2 31 2 4" xfId="27529" xr:uid="{00000000-0005-0000-0000-0000C0550000}"/>
    <cellStyle name="Moneda 2 31 2_Sales Schedule" xfId="27530" xr:uid="{00000000-0005-0000-0000-0000C1550000}"/>
    <cellStyle name="Moneda 2 31 3" xfId="5346" xr:uid="{00000000-0005-0000-0000-0000C2550000}"/>
    <cellStyle name="Moneda 2 31 3 2" xfId="5347" xr:uid="{00000000-0005-0000-0000-0000C3550000}"/>
    <cellStyle name="Moneda 2 31 3 2 2" xfId="27531" xr:uid="{00000000-0005-0000-0000-0000C4550000}"/>
    <cellStyle name="Moneda 2 31 3 3" xfId="27532" xr:uid="{00000000-0005-0000-0000-0000C5550000}"/>
    <cellStyle name="Moneda 2 31 3 4" xfId="27533" xr:uid="{00000000-0005-0000-0000-0000C6550000}"/>
    <cellStyle name="Moneda 2 31 3_Sales Schedule" xfId="27534" xr:uid="{00000000-0005-0000-0000-0000C7550000}"/>
    <cellStyle name="Moneda 2 31_Sales Schedule" xfId="27535" xr:uid="{00000000-0005-0000-0000-0000C8550000}"/>
    <cellStyle name="Moneda 2 32" xfId="1678" xr:uid="{00000000-0005-0000-0000-0000C9550000}"/>
    <cellStyle name="Moneda 2 32 2" xfId="5348" xr:uid="{00000000-0005-0000-0000-0000CA550000}"/>
    <cellStyle name="Moneda 2 32 2 2" xfId="5349" xr:uid="{00000000-0005-0000-0000-0000CB550000}"/>
    <cellStyle name="Moneda 2 32 2 2 2" xfId="27536" xr:uid="{00000000-0005-0000-0000-0000CC550000}"/>
    <cellStyle name="Moneda 2 32 2 3" xfId="27537" xr:uid="{00000000-0005-0000-0000-0000CD550000}"/>
    <cellStyle name="Moneda 2 32 2 4" xfId="27538" xr:uid="{00000000-0005-0000-0000-0000CE550000}"/>
    <cellStyle name="Moneda 2 32 2_Sales Schedule" xfId="27539" xr:uid="{00000000-0005-0000-0000-0000CF550000}"/>
    <cellStyle name="Moneda 2 32 3" xfId="5350" xr:uid="{00000000-0005-0000-0000-0000D0550000}"/>
    <cellStyle name="Moneda 2 32 3 2" xfId="5351" xr:uid="{00000000-0005-0000-0000-0000D1550000}"/>
    <cellStyle name="Moneda 2 32 3 2 2" xfId="27540" xr:uid="{00000000-0005-0000-0000-0000D2550000}"/>
    <cellStyle name="Moneda 2 32 3 3" xfId="27541" xr:uid="{00000000-0005-0000-0000-0000D3550000}"/>
    <cellStyle name="Moneda 2 32 3 4" xfId="27542" xr:uid="{00000000-0005-0000-0000-0000D4550000}"/>
    <cellStyle name="Moneda 2 32 3_Sales Schedule" xfId="27543" xr:uid="{00000000-0005-0000-0000-0000D5550000}"/>
    <cellStyle name="Moneda 2 32_Sales Schedule" xfId="27544" xr:uid="{00000000-0005-0000-0000-0000D6550000}"/>
    <cellStyle name="Moneda 2 33" xfId="1679" xr:uid="{00000000-0005-0000-0000-0000D7550000}"/>
    <cellStyle name="Moneda 2 33 2" xfId="5352" xr:uid="{00000000-0005-0000-0000-0000D8550000}"/>
    <cellStyle name="Moneda 2 33 2 2" xfId="5353" xr:uid="{00000000-0005-0000-0000-0000D9550000}"/>
    <cellStyle name="Moneda 2 33 2 2 2" xfId="27545" xr:uid="{00000000-0005-0000-0000-0000DA550000}"/>
    <cellStyle name="Moneda 2 33 2 3" xfId="27546" xr:uid="{00000000-0005-0000-0000-0000DB550000}"/>
    <cellStyle name="Moneda 2 33 2 4" xfId="27547" xr:uid="{00000000-0005-0000-0000-0000DC550000}"/>
    <cellStyle name="Moneda 2 33 2_Sales Schedule" xfId="27548" xr:uid="{00000000-0005-0000-0000-0000DD550000}"/>
    <cellStyle name="Moneda 2 33 3" xfId="5354" xr:uid="{00000000-0005-0000-0000-0000DE550000}"/>
    <cellStyle name="Moneda 2 33 3 2" xfId="5355" xr:uid="{00000000-0005-0000-0000-0000DF550000}"/>
    <cellStyle name="Moneda 2 33 3 2 2" xfId="27549" xr:uid="{00000000-0005-0000-0000-0000E0550000}"/>
    <cellStyle name="Moneda 2 33 3 3" xfId="27550" xr:uid="{00000000-0005-0000-0000-0000E1550000}"/>
    <cellStyle name="Moneda 2 33 3 4" xfId="27551" xr:uid="{00000000-0005-0000-0000-0000E2550000}"/>
    <cellStyle name="Moneda 2 33 3_Sales Schedule" xfId="27552" xr:uid="{00000000-0005-0000-0000-0000E3550000}"/>
    <cellStyle name="Moneda 2 33_Sales Schedule" xfId="27553" xr:uid="{00000000-0005-0000-0000-0000E4550000}"/>
    <cellStyle name="Moneda 2 34" xfId="1680" xr:uid="{00000000-0005-0000-0000-0000E5550000}"/>
    <cellStyle name="Moneda 2 34 2" xfId="5356" xr:uid="{00000000-0005-0000-0000-0000E6550000}"/>
    <cellStyle name="Moneda 2 34 2 2" xfId="5357" xr:uid="{00000000-0005-0000-0000-0000E7550000}"/>
    <cellStyle name="Moneda 2 34 2 2 2" xfId="27554" xr:uid="{00000000-0005-0000-0000-0000E8550000}"/>
    <cellStyle name="Moneda 2 34 2 3" xfId="27555" xr:uid="{00000000-0005-0000-0000-0000E9550000}"/>
    <cellStyle name="Moneda 2 34 2 4" xfId="27556" xr:uid="{00000000-0005-0000-0000-0000EA550000}"/>
    <cellStyle name="Moneda 2 34 2_Sales Schedule" xfId="27557" xr:uid="{00000000-0005-0000-0000-0000EB550000}"/>
    <cellStyle name="Moneda 2 34 3" xfId="5358" xr:uid="{00000000-0005-0000-0000-0000EC550000}"/>
    <cellStyle name="Moneda 2 34 3 2" xfId="5359" xr:uid="{00000000-0005-0000-0000-0000ED550000}"/>
    <cellStyle name="Moneda 2 34 3 2 2" xfId="27558" xr:uid="{00000000-0005-0000-0000-0000EE550000}"/>
    <cellStyle name="Moneda 2 34 3 3" xfId="27559" xr:uid="{00000000-0005-0000-0000-0000EF550000}"/>
    <cellStyle name="Moneda 2 34 3 4" xfId="27560" xr:uid="{00000000-0005-0000-0000-0000F0550000}"/>
    <cellStyle name="Moneda 2 34 3_Sales Schedule" xfId="27561" xr:uid="{00000000-0005-0000-0000-0000F1550000}"/>
    <cellStyle name="Moneda 2 34_Sales Schedule" xfId="27562" xr:uid="{00000000-0005-0000-0000-0000F2550000}"/>
    <cellStyle name="Moneda 2 35" xfId="1681" xr:uid="{00000000-0005-0000-0000-0000F3550000}"/>
    <cellStyle name="Moneda 2 35 2" xfId="5360" xr:uid="{00000000-0005-0000-0000-0000F4550000}"/>
    <cellStyle name="Moneda 2 35 2 2" xfId="5361" xr:uid="{00000000-0005-0000-0000-0000F5550000}"/>
    <cellStyle name="Moneda 2 35 2 2 2" xfId="27563" xr:uid="{00000000-0005-0000-0000-0000F6550000}"/>
    <cellStyle name="Moneda 2 35 2 3" xfId="27564" xr:uid="{00000000-0005-0000-0000-0000F7550000}"/>
    <cellStyle name="Moneda 2 35 2 4" xfId="27565" xr:uid="{00000000-0005-0000-0000-0000F8550000}"/>
    <cellStyle name="Moneda 2 35 2_Sales Schedule" xfId="27566" xr:uid="{00000000-0005-0000-0000-0000F9550000}"/>
    <cellStyle name="Moneda 2 35 3" xfId="5362" xr:uid="{00000000-0005-0000-0000-0000FA550000}"/>
    <cellStyle name="Moneda 2 35 3 2" xfId="5363" xr:uid="{00000000-0005-0000-0000-0000FB550000}"/>
    <cellStyle name="Moneda 2 35 3 2 2" xfId="27567" xr:uid="{00000000-0005-0000-0000-0000FC550000}"/>
    <cellStyle name="Moneda 2 35 3 3" xfId="27568" xr:uid="{00000000-0005-0000-0000-0000FD550000}"/>
    <cellStyle name="Moneda 2 35 3 4" xfId="27569" xr:uid="{00000000-0005-0000-0000-0000FE550000}"/>
    <cellStyle name="Moneda 2 35 3_Sales Schedule" xfId="27570" xr:uid="{00000000-0005-0000-0000-0000FF550000}"/>
    <cellStyle name="Moneda 2 35_Sales Schedule" xfId="27571" xr:uid="{00000000-0005-0000-0000-000000560000}"/>
    <cellStyle name="Moneda 2 36" xfId="1682" xr:uid="{00000000-0005-0000-0000-000001560000}"/>
    <cellStyle name="Moneda 2 36 2" xfId="5364" xr:uid="{00000000-0005-0000-0000-000002560000}"/>
    <cellStyle name="Moneda 2 36 2 2" xfId="5365" xr:uid="{00000000-0005-0000-0000-000003560000}"/>
    <cellStyle name="Moneda 2 36 2 2 2" xfId="27572" xr:uid="{00000000-0005-0000-0000-000004560000}"/>
    <cellStyle name="Moneda 2 36 2 3" xfId="27573" xr:uid="{00000000-0005-0000-0000-000005560000}"/>
    <cellStyle name="Moneda 2 36 2 4" xfId="27574" xr:uid="{00000000-0005-0000-0000-000006560000}"/>
    <cellStyle name="Moneda 2 36 2_Sales Schedule" xfId="27575" xr:uid="{00000000-0005-0000-0000-000007560000}"/>
    <cellStyle name="Moneda 2 36 3" xfId="5366" xr:uid="{00000000-0005-0000-0000-000008560000}"/>
    <cellStyle name="Moneda 2 36 3 2" xfId="5367" xr:uid="{00000000-0005-0000-0000-000009560000}"/>
    <cellStyle name="Moneda 2 36 3 2 2" xfId="27576" xr:uid="{00000000-0005-0000-0000-00000A560000}"/>
    <cellStyle name="Moneda 2 36 3 3" xfId="27577" xr:uid="{00000000-0005-0000-0000-00000B560000}"/>
    <cellStyle name="Moneda 2 36 3 4" xfId="27578" xr:uid="{00000000-0005-0000-0000-00000C560000}"/>
    <cellStyle name="Moneda 2 36 3_Sales Schedule" xfId="27579" xr:uid="{00000000-0005-0000-0000-00000D560000}"/>
    <cellStyle name="Moneda 2 36_Sales Schedule" xfId="27580" xr:uid="{00000000-0005-0000-0000-00000E560000}"/>
    <cellStyle name="Moneda 2 37" xfId="1683" xr:uid="{00000000-0005-0000-0000-00000F560000}"/>
    <cellStyle name="Moneda 2 37 2" xfId="5368" xr:uid="{00000000-0005-0000-0000-000010560000}"/>
    <cellStyle name="Moneda 2 37 2 2" xfId="5369" xr:uid="{00000000-0005-0000-0000-000011560000}"/>
    <cellStyle name="Moneda 2 37 2 2 2" xfId="27581" xr:uid="{00000000-0005-0000-0000-000012560000}"/>
    <cellStyle name="Moneda 2 37 2 3" xfId="27582" xr:uid="{00000000-0005-0000-0000-000013560000}"/>
    <cellStyle name="Moneda 2 37 2 4" xfId="27583" xr:uid="{00000000-0005-0000-0000-000014560000}"/>
    <cellStyle name="Moneda 2 37 2_Sales Schedule" xfId="27584" xr:uid="{00000000-0005-0000-0000-000015560000}"/>
    <cellStyle name="Moneda 2 37 3" xfId="5370" xr:uid="{00000000-0005-0000-0000-000016560000}"/>
    <cellStyle name="Moneda 2 37 3 2" xfId="5371" xr:uid="{00000000-0005-0000-0000-000017560000}"/>
    <cellStyle name="Moneda 2 37 3 2 2" xfId="27585" xr:uid="{00000000-0005-0000-0000-000018560000}"/>
    <cellStyle name="Moneda 2 37 3 3" xfId="27586" xr:uid="{00000000-0005-0000-0000-000019560000}"/>
    <cellStyle name="Moneda 2 37 3 4" xfId="27587" xr:uid="{00000000-0005-0000-0000-00001A560000}"/>
    <cellStyle name="Moneda 2 37 3_Sales Schedule" xfId="27588" xr:uid="{00000000-0005-0000-0000-00001B560000}"/>
    <cellStyle name="Moneda 2 37_Sales Schedule" xfId="27589" xr:uid="{00000000-0005-0000-0000-00001C560000}"/>
    <cellStyle name="Moneda 2 38" xfId="1684" xr:uid="{00000000-0005-0000-0000-00001D560000}"/>
    <cellStyle name="Moneda 2 38 2" xfId="5372" xr:uid="{00000000-0005-0000-0000-00001E560000}"/>
    <cellStyle name="Moneda 2 38 2 2" xfId="5373" xr:uid="{00000000-0005-0000-0000-00001F560000}"/>
    <cellStyle name="Moneda 2 38 2 2 2" xfId="27590" xr:uid="{00000000-0005-0000-0000-000020560000}"/>
    <cellStyle name="Moneda 2 38 2 3" xfId="27591" xr:uid="{00000000-0005-0000-0000-000021560000}"/>
    <cellStyle name="Moneda 2 38 2 4" xfId="27592" xr:uid="{00000000-0005-0000-0000-000022560000}"/>
    <cellStyle name="Moneda 2 38 2_Sales Schedule" xfId="27593" xr:uid="{00000000-0005-0000-0000-000023560000}"/>
    <cellStyle name="Moneda 2 38 3" xfId="5374" xr:uid="{00000000-0005-0000-0000-000024560000}"/>
    <cellStyle name="Moneda 2 38 3 2" xfId="5375" xr:uid="{00000000-0005-0000-0000-000025560000}"/>
    <cellStyle name="Moneda 2 38 3 2 2" xfId="27594" xr:uid="{00000000-0005-0000-0000-000026560000}"/>
    <cellStyle name="Moneda 2 38 3 3" xfId="27595" xr:uid="{00000000-0005-0000-0000-000027560000}"/>
    <cellStyle name="Moneda 2 38 3 4" xfId="27596" xr:uid="{00000000-0005-0000-0000-000028560000}"/>
    <cellStyle name="Moneda 2 38 3_Sales Schedule" xfId="27597" xr:uid="{00000000-0005-0000-0000-000029560000}"/>
    <cellStyle name="Moneda 2 38_Sales Schedule" xfId="27598" xr:uid="{00000000-0005-0000-0000-00002A560000}"/>
    <cellStyle name="Moneda 2 39" xfId="1685" xr:uid="{00000000-0005-0000-0000-00002B560000}"/>
    <cellStyle name="Moneda 2 39 2" xfId="5376" xr:uid="{00000000-0005-0000-0000-00002C560000}"/>
    <cellStyle name="Moneda 2 39 2 2" xfId="5377" xr:uid="{00000000-0005-0000-0000-00002D560000}"/>
    <cellStyle name="Moneda 2 39 2 2 2" xfId="27599" xr:uid="{00000000-0005-0000-0000-00002E560000}"/>
    <cellStyle name="Moneda 2 39 2 3" xfId="27600" xr:uid="{00000000-0005-0000-0000-00002F560000}"/>
    <cellStyle name="Moneda 2 39 2 4" xfId="27601" xr:uid="{00000000-0005-0000-0000-000030560000}"/>
    <cellStyle name="Moneda 2 39 2_Sales Schedule" xfId="27602" xr:uid="{00000000-0005-0000-0000-000031560000}"/>
    <cellStyle name="Moneda 2 39 3" xfId="5378" xr:uid="{00000000-0005-0000-0000-000032560000}"/>
    <cellStyle name="Moneda 2 39 3 2" xfId="5379" xr:uid="{00000000-0005-0000-0000-000033560000}"/>
    <cellStyle name="Moneda 2 39 3 2 2" xfId="27603" xr:uid="{00000000-0005-0000-0000-000034560000}"/>
    <cellStyle name="Moneda 2 39 3 3" xfId="27604" xr:uid="{00000000-0005-0000-0000-000035560000}"/>
    <cellStyle name="Moneda 2 39 3 4" xfId="27605" xr:uid="{00000000-0005-0000-0000-000036560000}"/>
    <cellStyle name="Moneda 2 39 3_Sales Schedule" xfId="27606" xr:uid="{00000000-0005-0000-0000-000037560000}"/>
    <cellStyle name="Moneda 2 39_Sales Schedule" xfId="27607" xr:uid="{00000000-0005-0000-0000-000038560000}"/>
    <cellStyle name="Moneda 2 4" xfId="167" xr:uid="{00000000-0005-0000-0000-000039560000}"/>
    <cellStyle name="Moneda 2 4 2" xfId="5380" xr:uid="{00000000-0005-0000-0000-00003A560000}"/>
    <cellStyle name="Moneda 2 4 2 2" xfId="5381" xr:uid="{00000000-0005-0000-0000-00003B560000}"/>
    <cellStyle name="Moneda 2 4 2 2 2" xfId="27608" xr:uid="{00000000-0005-0000-0000-00003C560000}"/>
    <cellStyle name="Moneda 2 4 2 3" xfId="27609" xr:uid="{00000000-0005-0000-0000-00003D560000}"/>
    <cellStyle name="Moneda 2 4 2 4" xfId="27610" xr:uid="{00000000-0005-0000-0000-00003E560000}"/>
    <cellStyle name="Moneda 2 4 2_Sales Schedule" xfId="27611" xr:uid="{00000000-0005-0000-0000-00003F560000}"/>
    <cellStyle name="Moneda 2 4 3" xfId="5382" xr:uid="{00000000-0005-0000-0000-000040560000}"/>
    <cellStyle name="Moneda 2 4 3 2" xfId="5383" xr:uid="{00000000-0005-0000-0000-000041560000}"/>
    <cellStyle name="Moneda 2 4 3 2 2" xfId="27612" xr:uid="{00000000-0005-0000-0000-000042560000}"/>
    <cellStyle name="Moneda 2 4 3 3" xfId="27613" xr:uid="{00000000-0005-0000-0000-000043560000}"/>
    <cellStyle name="Moneda 2 4 3 4" xfId="27614" xr:uid="{00000000-0005-0000-0000-000044560000}"/>
    <cellStyle name="Moneda 2 4 3_Sales Schedule" xfId="27615" xr:uid="{00000000-0005-0000-0000-000045560000}"/>
    <cellStyle name="Moneda 2 4 4" xfId="5384" xr:uid="{00000000-0005-0000-0000-000046560000}"/>
    <cellStyle name="Moneda 2 4 4 2" xfId="5385" xr:uid="{00000000-0005-0000-0000-000047560000}"/>
    <cellStyle name="Moneda 2 4 4 2 2" xfId="27616" xr:uid="{00000000-0005-0000-0000-000048560000}"/>
    <cellStyle name="Moneda 2 4 4 3" xfId="27617" xr:uid="{00000000-0005-0000-0000-000049560000}"/>
    <cellStyle name="Moneda 2 4 4 4" xfId="27618" xr:uid="{00000000-0005-0000-0000-00004A560000}"/>
    <cellStyle name="Moneda 2 4 4_Sales Schedule" xfId="27619" xr:uid="{00000000-0005-0000-0000-00004B560000}"/>
    <cellStyle name="Moneda 2 4 5" xfId="5386" xr:uid="{00000000-0005-0000-0000-00004C560000}"/>
    <cellStyle name="Moneda 2 4 5 2" xfId="5387" xr:uid="{00000000-0005-0000-0000-00004D560000}"/>
    <cellStyle name="Moneda 2 4 5 2 2" xfId="27620" xr:uid="{00000000-0005-0000-0000-00004E560000}"/>
    <cellStyle name="Moneda 2 4 5 3" xfId="27621" xr:uid="{00000000-0005-0000-0000-00004F560000}"/>
    <cellStyle name="Moneda 2 4 5 4" xfId="27622" xr:uid="{00000000-0005-0000-0000-000050560000}"/>
    <cellStyle name="Moneda 2 4 5_Sales Schedule" xfId="27623" xr:uid="{00000000-0005-0000-0000-000051560000}"/>
    <cellStyle name="Moneda 2 4 6" xfId="5388" xr:uid="{00000000-0005-0000-0000-000052560000}"/>
    <cellStyle name="Moneda 2 4 6 2" xfId="5389" xr:uid="{00000000-0005-0000-0000-000053560000}"/>
    <cellStyle name="Moneda 2 4 6 2 2" xfId="27624" xr:uid="{00000000-0005-0000-0000-000054560000}"/>
    <cellStyle name="Moneda 2 4 6 3" xfId="27625" xr:uid="{00000000-0005-0000-0000-000055560000}"/>
    <cellStyle name="Moneda 2 4 6 4" xfId="27626" xr:uid="{00000000-0005-0000-0000-000056560000}"/>
    <cellStyle name="Moneda 2 4 6_Sales Schedule" xfId="27627" xr:uid="{00000000-0005-0000-0000-000057560000}"/>
    <cellStyle name="Moneda 2 4 7" xfId="5390" xr:uid="{00000000-0005-0000-0000-000058560000}"/>
    <cellStyle name="Moneda 2 4 7 2" xfId="5391" xr:uid="{00000000-0005-0000-0000-000059560000}"/>
    <cellStyle name="Moneda 2 4 7 2 2" xfId="27628" xr:uid="{00000000-0005-0000-0000-00005A560000}"/>
    <cellStyle name="Moneda 2 4 7 3" xfId="27629" xr:uid="{00000000-0005-0000-0000-00005B560000}"/>
    <cellStyle name="Moneda 2 4 7 4" xfId="27630" xr:uid="{00000000-0005-0000-0000-00005C560000}"/>
    <cellStyle name="Moneda 2 4 7_Sales Schedule" xfId="27631" xr:uid="{00000000-0005-0000-0000-00005D560000}"/>
    <cellStyle name="Moneda 2 4 8" xfId="5392" xr:uid="{00000000-0005-0000-0000-00005E560000}"/>
    <cellStyle name="Moneda 2 4 8 2" xfId="5393" xr:uid="{00000000-0005-0000-0000-00005F560000}"/>
    <cellStyle name="Moneda 2 4 8 2 2" xfId="27632" xr:uid="{00000000-0005-0000-0000-000060560000}"/>
    <cellStyle name="Moneda 2 4 8 3" xfId="27633" xr:uid="{00000000-0005-0000-0000-000061560000}"/>
    <cellStyle name="Moneda 2 4 8 4" xfId="27634" xr:uid="{00000000-0005-0000-0000-000062560000}"/>
    <cellStyle name="Moneda 2 4 8_Sales Schedule" xfId="27635" xr:uid="{00000000-0005-0000-0000-000063560000}"/>
    <cellStyle name="Moneda 2 4_Sales Schedule" xfId="27636" xr:uid="{00000000-0005-0000-0000-000064560000}"/>
    <cellStyle name="Moneda 2 40" xfId="1686" xr:uid="{00000000-0005-0000-0000-000065560000}"/>
    <cellStyle name="Moneda 2 40 2" xfId="5394" xr:uid="{00000000-0005-0000-0000-000066560000}"/>
    <cellStyle name="Moneda 2 40 2 2" xfId="5395" xr:uid="{00000000-0005-0000-0000-000067560000}"/>
    <cellStyle name="Moneda 2 40 2 2 2" xfId="27637" xr:uid="{00000000-0005-0000-0000-000068560000}"/>
    <cellStyle name="Moneda 2 40 2 3" xfId="27638" xr:uid="{00000000-0005-0000-0000-000069560000}"/>
    <cellStyle name="Moneda 2 40 2 4" xfId="27639" xr:uid="{00000000-0005-0000-0000-00006A560000}"/>
    <cellStyle name="Moneda 2 40 2_Sales Schedule" xfId="27640" xr:uid="{00000000-0005-0000-0000-00006B560000}"/>
    <cellStyle name="Moneda 2 40 3" xfId="5396" xr:uid="{00000000-0005-0000-0000-00006C560000}"/>
    <cellStyle name="Moneda 2 40 3 2" xfId="5397" xr:uid="{00000000-0005-0000-0000-00006D560000}"/>
    <cellStyle name="Moneda 2 40 3 2 2" xfId="27641" xr:uid="{00000000-0005-0000-0000-00006E560000}"/>
    <cellStyle name="Moneda 2 40 3 3" xfId="27642" xr:uid="{00000000-0005-0000-0000-00006F560000}"/>
    <cellStyle name="Moneda 2 40 3 4" xfId="27643" xr:uid="{00000000-0005-0000-0000-000070560000}"/>
    <cellStyle name="Moneda 2 40 3_Sales Schedule" xfId="27644" xr:uid="{00000000-0005-0000-0000-000071560000}"/>
    <cellStyle name="Moneda 2 40_Sales Schedule" xfId="27645" xr:uid="{00000000-0005-0000-0000-000072560000}"/>
    <cellStyle name="Moneda 2 41" xfId="1687" xr:uid="{00000000-0005-0000-0000-000073560000}"/>
    <cellStyle name="Moneda 2 41 2" xfId="5398" xr:uid="{00000000-0005-0000-0000-000074560000}"/>
    <cellStyle name="Moneda 2 41 2 2" xfId="5399" xr:uid="{00000000-0005-0000-0000-000075560000}"/>
    <cellStyle name="Moneda 2 41 2 2 2" xfId="27646" xr:uid="{00000000-0005-0000-0000-000076560000}"/>
    <cellStyle name="Moneda 2 41 2 3" xfId="27647" xr:uid="{00000000-0005-0000-0000-000077560000}"/>
    <cellStyle name="Moneda 2 41 2 4" xfId="27648" xr:uid="{00000000-0005-0000-0000-000078560000}"/>
    <cellStyle name="Moneda 2 41 2_Sales Schedule" xfId="27649" xr:uid="{00000000-0005-0000-0000-000079560000}"/>
    <cellStyle name="Moneda 2 41 3" xfId="5400" xr:uid="{00000000-0005-0000-0000-00007A560000}"/>
    <cellStyle name="Moneda 2 41 3 2" xfId="5401" xr:uid="{00000000-0005-0000-0000-00007B560000}"/>
    <cellStyle name="Moneda 2 41 3 2 2" xfId="27650" xr:uid="{00000000-0005-0000-0000-00007C560000}"/>
    <cellStyle name="Moneda 2 41 3 3" xfId="27651" xr:uid="{00000000-0005-0000-0000-00007D560000}"/>
    <cellStyle name="Moneda 2 41 3 4" xfId="27652" xr:uid="{00000000-0005-0000-0000-00007E560000}"/>
    <cellStyle name="Moneda 2 41 3_Sales Schedule" xfId="27653" xr:uid="{00000000-0005-0000-0000-00007F560000}"/>
    <cellStyle name="Moneda 2 41_Sales Schedule" xfId="27654" xr:uid="{00000000-0005-0000-0000-000080560000}"/>
    <cellStyle name="Moneda 2 42" xfId="2131" xr:uid="{00000000-0005-0000-0000-000081560000}"/>
    <cellStyle name="Moneda 2 42 2" xfId="5402" xr:uid="{00000000-0005-0000-0000-000082560000}"/>
    <cellStyle name="Moneda 2 42 2 2" xfId="5403" xr:uid="{00000000-0005-0000-0000-000083560000}"/>
    <cellStyle name="Moneda 2 42 2 2 2" xfId="27655" xr:uid="{00000000-0005-0000-0000-000084560000}"/>
    <cellStyle name="Moneda 2 42 2 3" xfId="27656" xr:uid="{00000000-0005-0000-0000-000085560000}"/>
    <cellStyle name="Moneda 2 42 2 4" xfId="27657" xr:uid="{00000000-0005-0000-0000-000086560000}"/>
    <cellStyle name="Moneda 2 42 2_Sales Schedule" xfId="27658" xr:uid="{00000000-0005-0000-0000-000087560000}"/>
    <cellStyle name="Moneda 2 42 3" xfId="5404" xr:uid="{00000000-0005-0000-0000-000088560000}"/>
    <cellStyle name="Moneda 2 42 3 2" xfId="5405" xr:uid="{00000000-0005-0000-0000-000089560000}"/>
    <cellStyle name="Moneda 2 42 3 2 2" xfId="27659" xr:uid="{00000000-0005-0000-0000-00008A560000}"/>
    <cellStyle name="Moneda 2 42 3 3" xfId="27660" xr:uid="{00000000-0005-0000-0000-00008B560000}"/>
    <cellStyle name="Moneda 2 42 3 4" xfId="27661" xr:uid="{00000000-0005-0000-0000-00008C560000}"/>
    <cellStyle name="Moneda 2 42 3_Sales Schedule" xfId="27662" xr:uid="{00000000-0005-0000-0000-00008D560000}"/>
    <cellStyle name="Moneda 2 42_Sales Schedule" xfId="27663" xr:uid="{00000000-0005-0000-0000-00008E560000}"/>
    <cellStyle name="Moneda 2 43" xfId="2132" xr:uid="{00000000-0005-0000-0000-00008F560000}"/>
    <cellStyle name="Moneda 2 43 2" xfId="5406" xr:uid="{00000000-0005-0000-0000-000090560000}"/>
    <cellStyle name="Moneda 2 43 2 2" xfId="5407" xr:uid="{00000000-0005-0000-0000-000091560000}"/>
    <cellStyle name="Moneda 2 43 2 2 2" xfId="27664" xr:uid="{00000000-0005-0000-0000-000092560000}"/>
    <cellStyle name="Moneda 2 43 2 3" xfId="27665" xr:uid="{00000000-0005-0000-0000-000093560000}"/>
    <cellStyle name="Moneda 2 43 2 4" xfId="27666" xr:uid="{00000000-0005-0000-0000-000094560000}"/>
    <cellStyle name="Moneda 2 43 2_Sales Schedule" xfId="27667" xr:uid="{00000000-0005-0000-0000-000095560000}"/>
    <cellStyle name="Moneda 2 43 3" xfId="5408" xr:uid="{00000000-0005-0000-0000-000096560000}"/>
    <cellStyle name="Moneda 2 43 3 2" xfId="5409" xr:uid="{00000000-0005-0000-0000-000097560000}"/>
    <cellStyle name="Moneda 2 43 3 2 2" xfId="27668" xr:uid="{00000000-0005-0000-0000-000098560000}"/>
    <cellStyle name="Moneda 2 43 3 3" xfId="27669" xr:uid="{00000000-0005-0000-0000-000099560000}"/>
    <cellStyle name="Moneda 2 43 3 4" xfId="27670" xr:uid="{00000000-0005-0000-0000-00009A560000}"/>
    <cellStyle name="Moneda 2 43 3_Sales Schedule" xfId="27671" xr:uid="{00000000-0005-0000-0000-00009B560000}"/>
    <cellStyle name="Moneda 2 43_Sales Schedule" xfId="27672" xr:uid="{00000000-0005-0000-0000-00009C560000}"/>
    <cellStyle name="Moneda 2 44" xfId="2133" xr:uid="{00000000-0005-0000-0000-00009D560000}"/>
    <cellStyle name="Moneda 2 44 2" xfId="5410" xr:uid="{00000000-0005-0000-0000-00009E560000}"/>
    <cellStyle name="Moneda 2 44 2 2" xfId="5411" xr:uid="{00000000-0005-0000-0000-00009F560000}"/>
    <cellStyle name="Moneda 2 44 2 2 2" xfId="27673" xr:uid="{00000000-0005-0000-0000-0000A0560000}"/>
    <cellStyle name="Moneda 2 44 2 3" xfId="27674" xr:uid="{00000000-0005-0000-0000-0000A1560000}"/>
    <cellStyle name="Moneda 2 44 2 4" xfId="27675" xr:uid="{00000000-0005-0000-0000-0000A2560000}"/>
    <cellStyle name="Moneda 2 44 2_Sales Schedule" xfId="27676" xr:uid="{00000000-0005-0000-0000-0000A3560000}"/>
    <cellStyle name="Moneda 2 44 3" xfId="5412" xr:uid="{00000000-0005-0000-0000-0000A4560000}"/>
    <cellStyle name="Moneda 2 44 3 2" xfId="5413" xr:uid="{00000000-0005-0000-0000-0000A5560000}"/>
    <cellStyle name="Moneda 2 44 3 2 2" xfId="27677" xr:uid="{00000000-0005-0000-0000-0000A6560000}"/>
    <cellStyle name="Moneda 2 44 3 3" xfId="27678" xr:uid="{00000000-0005-0000-0000-0000A7560000}"/>
    <cellStyle name="Moneda 2 44 3 4" xfId="27679" xr:uid="{00000000-0005-0000-0000-0000A8560000}"/>
    <cellStyle name="Moneda 2 44 3_Sales Schedule" xfId="27680" xr:uid="{00000000-0005-0000-0000-0000A9560000}"/>
    <cellStyle name="Moneda 2 44_Sales Schedule" xfId="27681" xr:uid="{00000000-0005-0000-0000-0000AA560000}"/>
    <cellStyle name="Moneda 2 45" xfId="2134" xr:uid="{00000000-0005-0000-0000-0000AB560000}"/>
    <cellStyle name="Moneda 2 45 2" xfId="5414" xr:uid="{00000000-0005-0000-0000-0000AC560000}"/>
    <cellStyle name="Moneda 2 45 2 2" xfId="5415" xr:uid="{00000000-0005-0000-0000-0000AD560000}"/>
    <cellStyle name="Moneda 2 45 2 2 2" xfId="27682" xr:uid="{00000000-0005-0000-0000-0000AE560000}"/>
    <cellStyle name="Moneda 2 45 2 3" xfId="27683" xr:uid="{00000000-0005-0000-0000-0000AF560000}"/>
    <cellStyle name="Moneda 2 45 2 4" xfId="27684" xr:uid="{00000000-0005-0000-0000-0000B0560000}"/>
    <cellStyle name="Moneda 2 45 2_Sales Schedule" xfId="27685" xr:uid="{00000000-0005-0000-0000-0000B1560000}"/>
    <cellStyle name="Moneda 2 45 3" xfId="5416" xr:uid="{00000000-0005-0000-0000-0000B2560000}"/>
    <cellStyle name="Moneda 2 45 3 2" xfId="5417" xr:uid="{00000000-0005-0000-0000-0000B3560000}"/>
    <cellStyle name="Moneda 2 45 3 2 2" xfId="27686" xr:uid="{00000000-0005-0000-0000-0000B4560000}"/>
    <cellStyle name="Moneda 2 45 3 3" xfId="27687" xr:uid="{00000000-0005-0000-0000-0000B5560000}"/>
    <cellStyle name="Moneda 2 45 3 4" xfId="27688" xr:uid="{00000000-0005-0000-0000-0000B6560000}"/>
    <cellStyle name="Moneda 2 45 3_Sales Schedule" xfId="27689" xr:uid="{00000000-0005-0000-0000-0000B7560000}"/>
    <cellStyle name="Moneda 2 45_Sales Schedule" xfId="27690" xr:uid="{00000000-0005-0000-0000-0000B8560000}"/>
    <cellStyle name="Moneda 2 46" xfId="2135" xr:uid="{00000000-0005-0000-0000-0000B9560000}"/>
    <cellStyle name="Moneda 2 46 2" xfId="5418" xr:uid="{00000000-0005-0000-0000-0000BA560000}"/>
    <cellStyle name="Moneda 2 46 2 2" xfId="5419" xr:uid="{00000000-0005-0000-0000-0000BB560000}"/>
    <cellStyle name="Moneda 2 46 2 2 2" xfId="27691" xr:uid="{00000000-0005-0000-0000-0000BC560000}"/>
    <cellStyle name="Moneda 2 46 2 3" xfId="27692" xr:uid="{00000000-0005-0000-0000-0000BD560000}"/>
    <cellStyle name="Moneda 2 46 2 4" xfId="27693" xr:uid="{00000000-0005-0000-0000-0000BE560000}"/>
    <cellStyle name="Moneda 2 46 2_Sales Schedule" xfId="27694" xr:uid="{00000000-0005-0000-0000-0000BF560000}"/>
    <cellStyle name="Moneda 2 46 3" xfId="5420" xr:uid="{00000000-0005-0000-0000-0000C0560000}"/>
    <cellStyle name="Moneda 2 46 3 2" xfId="5421" xr:uid="{00000000-0005-0000-0000-0000C1560000}"/>
    <cellStyle name="Moneda 2 46 3 2 2" xfId="27695" xr:uid="{00000000-0005-0000-0000-0000C2560000}"/>
    <cellStyle name="Moneda 2 46 3 3" xfId="27696" xr:uid="{00000000-0005-0000-0000-0000C3560000}"/>
    <cellStyle name="Moneda 2 46 3 4" xfId="27697" xr:uid="{00000000-0005-0000-0000-0000C4560000}"/>
    <cellStyle name="Moneda 2 46 3_Sales Schedule" xfId="27698" xr:uid="{00000000-0005-0000-0000-0000C5560000}"/>
    <cellStyle name="Moneda 2 46_Sales Schedule" xfId="27699" xr:uid="{00000000-0005-0000-0000-0000C6560000}"/>
    <cellStyle name="Moneda 2 47" xfId="2136" xr:uid="{00000000-0005-0000-0000-0000C7560000}"/>
    <cellStyle name="Moneda 2 47 2" xfId="5422" xr:uid="{00000000-0005-0000-0000-0000C8560000}"/>
    <cellStyle name="Moneda 2 47 2 2" xfId="5423" xr:uid="{00000000-0005-0000-0000-0000C9560000}"/>
    <cellStyle name="Moneda 2 47 2 2 2" xfId="27700" xr:uid="{00000000-0005-0000-0000-0000CA560000}"/>
    <cellStyle name="Moneda 2 47 2 3" xfId="27701" xr:uid="{00000000-0005-0000-0000-0000CB560000}"/>
    <cellStyle name="Moneda 2 47 2 4" xfId="27702" xr:uid="{00000000-0005-0000-0000-0000CC560000}"/>
    <cellStyle name="Moneda 2 47 2_Sales Schedule" xfId="27703" xr:uid="{00000000-0005-0000-0000-0000CD560000}"/>
    <cellStyle name="Moneda 2 47 3" xfId="5424" xr:uid="{00000000-0005-0000-0000-0000CE560000}"/>
    <cellStyle name="Moneda 2 47 3 2" xfId="5425" xr:uid="{00000000-0005-0000-0000-0000CF560000}"/>
    <cellStyle name="Moneda 2 47 3 2 2" xfId="27704" xr:uid="{00000000-0005-0000-0000-0000D0560000}"/>
    <cellStyle name="Moneda 2 47 3 3" xfId="27705" xr:uid="{00000000-0005-0000-0000-0000D1560000}"/>
    <cellStyle name="Moneda 2 47 3 4" xfId="27706" xr:uid="{00000000-0005-0000-0000-0000D2560000}"/>
    <cellStyle name="Moneda 2 47 3_Sales Schedule" xfId="27707" xr:uid="{00000000-0005-0000-0000-0000D3560000}"/>
    <cellStyle name="Moneda 2 47_Sales Schedule" xfId="27708" xr:uid="{00000000-0005-0000-0000-0000D4560000}"/>
    <cellStyle name="Moneda 2 48" xfId="2285" xr:uid="{00000000-0005-0000-0000-0000D5560000}"/>
    <cellStyle name="Moneda 2 49" xfId="2286" xr:uid="{00000000-0005-0000-0000-0000D6560000}"/>
    <cellStyle name="Moneda 2 5" xfId="416" xr:uid="{00000000-0005-0000-0000-0000D7560000}"/>
    <cellStyle name="Moneda 2 5 2" xfId="5426" xr:uid="{00000000-0005-0000-0000-0000D8560000}"/>
    <cellStyle name="Moneda 2 5 2 2" xfId="5427" xr:uid="{00000000-0005-0000-0000-0000D9560000}"/>
    <cellStyle name="Moneda 2 5 2 2 2" xfId="27709" xr:uid="{00000000-0005-0000-0000-0000DA560000}"/>
    <cellStyle name="Moneda 2 5 2 3" xfId="27710" xr:uid="{00000000-0005-0000-0000-0000DB560000}"/>
    <cellStyle name="Moneda 2 5 2 4" xfId="27711" xr:uid="{00000000-0005-0000-0000-0000DC560000}"/>
    <cellStyle name="Moneda 2 5 2_Sales Schedule" xfId="27712" xr:uid="{00000000-0005-0000-0000-0000DD560000}"/>
    <cellStyle name="Moneda 2 5 3" xfId="5428" xr:uid="{00000000-0005-0000-0000-0000DE560000}"/>
    <cellStyle name="Moneda 2 5 3 2" xfId="5429" xr:uid="{00000000-0005-0000-0000-0000DF560000}"/>
    <cellStyle name="Moneda 2 5 3 2 2" xfId="27713" xr:uid="{00000000-0005-0000-0000-0000E0560000}"/>
    <cellStyle name="Moneda 2 5 3 3" xfId="27714" xr:uid="{00000000-0005-0000-0000-0000E1560000}"/>
    <cellStyle name="Moneda 2 5 3 4" xfId="27715" xr:uid="{00000000-0005-0000-0000-0000E2560000}"/>
    <cellStyle name="Moneda 2 5 3_Sales Schedule" xfId="27716" xr:uid="{00000000-0005-0000-0000-0000E3560000}"/>
    <cellStyle name="Moneda 2 5 4" xfId="5430" xr:uid="{00000000-0005-0000-0000-0000E4560000}"/>
    <cellStyle name="Moneda 2 5 4 2" xfId="5431" xr:uid="{00000000-0005-0000-0000-0000E5560000}"/>
    <cellStyle name="Moneda 2 5 4 2 2" xfId="27717" xr:uid="{00000000-0005-0000-0000-0000E6560000}"/>
    <cellStyle name="Moneda 2 5 4 3" xfId="27718" xr:uid="{00000000-0005-0000-0000-0000E7560000}"/>
    <cellStyle name="Moneda 2 5 4 4" xfId="27719" xr:uid="{00000000-0005-0000-0000-0000E8560000}"/>
    <cellStyle name="Moneda 2 5 4_Sales Schedule" xfId="27720" xr:uid="{00000000-0005-0000-0000-0000E9560000}"/>
    <cellStyle name="Moneda 2 5 5" xfId="5432" xr:uid="{00000000-0005-0000-0000-0000EA560000}"/>
    <cellStyle name="Moneda 2 5 5 2" xfId="5433" xr:uid="{00000000-0005-0000-0000-0000EB560000}"/>
    <cellStyle name="Moneda 2 5 5 2 2" xfId="27721" xr:uid="{00000000-0005-0000-0000-0000EC560000}"/>
    <cellStyle name="Moneda 2 5 5 3" xfId="27722" xr:uid="{00000000-0005-0000-0000-0000ED560000}"/>
    <cellStyle name="Moneda 2 5 5 4" xfId="27723" xr:uid="{00000000-0005-0000-0000-0000EE560000}"/>
    <cellStyle name="Moneda 2 5 5_Sales Schedule" xfId="27724" xr:uid="{00000000-0005-0000-0000-0000EF560000}"/>
    <cellStyle name="Moneda 2 5_Sales Schedule" xfId="27725" xr:uid="{00000000-0005-0000-0000-0000F0560000}"/>
    <cellStyle name="Moneda 2 50" xfId="2287" xr:uid="{00000000-0005-0000-0000-0000F1560000}"/>
    <cellStyle name="Moneda 2 51" xfId="2288" xr:uid="{00000000-0005-0000-0000-0000F2560000}"/>
    <cellStyle name="Moneda 2 52" xfId="2289" xr:uid="{00000000-0005-0000-0000-0000F3560000}"/>
    <cellStyle name="Moneda 2 53" xfId="2383" xr:uid="{00000000-0005-0000-0000-0000F4560000}"/>
    <cellStyle name="Moneda 2 54" xfId="5434" xr:uid="{00000000-0005-0000-0000-0000F5560000}"/>
    <cellStyle name="Moneda 2 54 2" xfId="27726" xr:uid="{00000000-0005-0000-0000-0000F6560000}"/>
    <cellStyle name="Moneda 2 54 3" xfId="27727" xr:uid="{00000000-0005-0000-0000-0000F7560000}"/>
    <cellStyle name="Moneda 2 54_Sales Schedule" xfId="27728" xr:uid="{00000000-0005-0000-0000-0000F8560000}"/>
    <cellStyle name="Moneda 2 55" xfId="5435" xr:uid="{00000000-0005-0000-0000-0000F9560000}"/>
    <cellStyle name="Moneda 2 55 2" xfId="27729" xr:uid="{00000000-0005-0000-0000-0000FA560000}"/>
    <cellStyle name="Moneda 2 55 3" xfId="27730" xr:uid="{00000000-0005-0000-0000-0000FB560000}"/>
    <cellStyle name="Moneda 2 55_Sales Schedule" xfId="27731" xr:uid="{00000000-0005-0000-0000-0000FC560000}"/>
    <cellStyle name="Moneda 2 56" xfId="5436" xr:uid="{00000000-0005-0000-0000-0000FD560000}"/>
    <cellStyle name="Moneda 2 56 2" xfId="5437" xr:uid="{00000000-0005-0000-0000-0000FE560000}"/>
    <cellStyle name="Moneda 2 56 2 2" xfId="27732" xr:uid="{00000000-0005-0000-0000-0000FF560000}"/>
    <cellStyle name="Moneda 2 56 3" xfId="27733" xr:uid="{00000000-0005-0000-0000-000000570000}"/>
    <cellStyle name="Moneda 2 56 4" xfId="27734" xr:uid="{00000000-0005-0000-0000-000001570000}"/>
    <cellStyle name="Moneda 2 56_Sales Schedule" xfId="27735" xr:uid="{00000000-0005-0000-0000-000002570000}"/>
    <cellStyle name="Moneda 2 57" xfId="5438" xr:uid="{00000000-0005-0000-0000-000003570000}"/>
    <cellStyle name="Moneda 2 57 2" xfId="5439" xr:uid="{00000000-0005-0000-0000-000004570000}"/>
    <cellStyle name="Moneda 2 57 2 2" xfId="27736" xr:uid="{00000000-0005-0000-0000-000005570000}"/>
    <cellStyle name="Moneda 2 57 3" xfId="27737" xr:uid="{00000000-0005-0000-0000-000006570000}"/>
    <cellStyle name="Moneda 2 57 4" xfId="27738" xr:uid="{00000000-0005-0000-0000-000007570000}"/>
    <cellStyle name="Moneda 2 57_Sales Schedule" xfId="27739" xr:uid="{00000000-0005-0000-0000-000008570000}"/>
    <cellStyle name="Moneda 2 58" xfId="5440" xr:uid="{00000000-0005-0000-0000-000009570000}"/>
    <cellStyle name="Moneda 2 58 2" xfId="27740" xr:uid="{00000000-0005-0000-0000-00000A570000}"/>
    <cellStyle name="Moneda 2 58 3" xfId="27741" xr:uid="{00000000-0005-0000-0000-00000B570000}"/>
    <cellStyle name="Moneda 2 58_Sales Schedule" xfId="27742" xr:uid="{00000000-0005-0000-0000-00000C570000}"/>
    <cellStyle name="Moneda 2 59" xfId="5441" xr:uid="{00000000-0005-0000-0000-00000D570000}"/>
    <cellStyle name="Moneda 2 59 2" xfId="27743" xr:uid="{00000000-0005-0000-0000-00000E570000}"/>
    <cellStyle name="Moneda 2 59 3" xfId="27744" xr:uid="{00000000-0005-0000-0000-00000F570000}"/>
    <cellStyle name="Moneda 2 59_Sales Schedule" xfId="27745" xr:uid="{00000000-0005-0000-0000-000010570000}"/>
    <cellStyle name="Moneda 2 6" xfId="362" xr:uid="{00000000-0005-0000-0000-000011570000}"/>
    <cellStyle name="Moneda 2 6 2" xfId="5442" xr:uid="{00000000-0005-0000-0000-000012570000}"/>
    <cellStyle name="Moneda 2 6 2 2" xfId="5443" xr:uid="{00000000-0005-0000-0000-000013570000}"/>
    <cellStyle name="Moneda 2 6 2 2 2" xfId="27746" xr:uid="{00000000-0005-0000-0000-000014570000}"/>
    <cellStyle name="Moneda 2 6 2 3" xfId="27747" xr:uid="{00000000-0005-0000-0000-000015570000}"/>
    <cellStyle name="Moneda 2 6 2 4" xfId="27748" xr:uid="{00000000-0005-0000-0000-000016570000}"/>
    <cellStyle name="Moneda 2 6 2_Sales Schedule" xfId="27749" xr:uid="{00000000-0005-0000-0000-000017570000}"/>
    <cellStyle name="Moneda 2 6 3" xfId="5444" xr:uid="{00000000-0005-0000-0000-000018570000}"/>
    <cellStyle name="Moneda 2 6 3 2" xfId="5445" xr:uid="{00000000-0005-0000-0000-000019570000}"/>
    <cellStyle name="Moneda 2 6 3 2 2" xfId="27750" xr:uid="{00000000-0005-0000-0000-00001A570000}"/>
    <cellStyle name="Moneda 2 6 3 3" xfId="27751" xr:uid="{00000000-0005-0000-0000-00001B570000}"/>
    <cellStyle name="Moneda 2 6 3 4" xfId="27752" xr:uid="{00000000-0005-0000-0000-00001C570000}"/>
    <cellStyle name="Moneda 2 6 3_Sales Schedule" xfId="27753" xr:uid="{00000000-0005-0000-0000-00001D570000}"/>
    <cellStyle name="Moneda 2 6 4" xfId="5446" xr:uid="{00000000-0005-0000-0000-00001E570000}"/>
    <cellStyle name="Moneda 2 6 4 2" xfId="5447" xr:uid="{00000000-0005-0000-0000-00001F570000}"/>
    <cellStyle name="Moneda 2 6 4 2 2" xfId="27754" xr:uid="{00000000-0005-0000-0000-000020570000}"/>
    <cellStyle name="Moneda 2 6 4 3" xfId="27755" xr:uid="{00000000-0005-0000-0000-000021570000}"/>
    <cellStyle name="Moneda 2 6 4 4" xfId="27756" xr:uid="{00000000-0005-0000-0000-000022570000}"/>
    <cellStyle name="Moneda 2 6 4_Sales Schedule" xfId="27757" xr:uid="{00000000-0005-0000-0000-000023570000}"/>
    <cellStyle name="Moneda 2 6 5" xfId="5448" xr:uid="{00000000-0005-0000-0000-000024570000}"/>
    <cellStyle name="Moneda 2 6 5 2" xfId="5449" xr:uid="{00000000-0005-0000-0000-000025570000}"/>
    <cellStyle name="Moneda 2 6 5 2 2" xfId="27758" xr:uid="{00000000-0005-0000-0000-000026570000}"/>
    <cellStyle name="Moneda 2 6 5 3" xfId="27759" xr:uid="{00000000-0005-0000-0000-000027570000}"/>
    <cellStyle name="Moneda 2 6 5 4" xfId="27760" xr:uid="{00000000-0005-0000-0000-000028570000}"/>
    <cellStyle name="Moneda 2 6 5_Sales Schedule" xfId="27761" xr:uid="{00000000-0005-0000-0000-000029570000}"/>
    <cellStyle name="Moneda 2 6_Sales Schedule" xfId="27762" xr:uid="{00000000-0005-0000-0000-00002A570000}"/>
    <cellStyle name="Moneda 2 60" xfId="5450" xr:uid="{00000000-0005-0000-0000-00002B570000}"/>
    <cellStyle name="Moneda 2 60 2" xfId="27763" xr:uid="{00000000-0005-0000-0000-00002C570000}"/>
    <cellStyle name="Moneda 2 60 3" xfId="27764" xr:uid="{00000000-0005-0000-0000-00002D570000}"/>
    <cellStyle name="Moneda 2 60_Sales Schedule" xfId="27765" xr:uid="{00000000-0005-0000-0000-00002E570000}"/>
    <cellStyle name="Moneda 2 61" xfId="5451" xr:uid="{00000000-0005-0000-0000-00002F570000}"/>
    <cellStyle name="Moneda 2 61 2" xfId="27766" xr:uid="{00000000-0005-0000-0000-000030570000}"/>
    <cellStyle name="Moneda 2 61 3" xfId="27767" xr:uid="{00000000-0005-0000-0000-000031570000}"/>
    <cellStyle name="Moneda 2 61_Sales Schedule" xfId="27768" xr:uid="{00000000-0005-0000-0000-000032570000}"/>
    <cellStyle name="Moneda 2 62" xfId="5452" xr:uid="{00000000-0005-0000-0000-000033570000}"/>
    <cellStyle name="Moneda 2 62 2" xfId="27769" xr:uid="{00000000-0005-0000-0000-000034570000}"/>
    <cellStyle name="Moneda 2 62 3" xfId="27770" xr:uid="{00000000-0005-0000-0000-000035570000}"/>
    <cellStyle name="Moneda 2 62_Sales Schedule" xfId="27771" xr:uid="{00000000-0005-0000-0000-000036570000}"/>
    <cellStyle name="Moneda 2 63" xfId="5453" xr:uid="{00000000-0005-0000-0000-000037570000}"/>
    <cellStyle name="Moneda 2 63 2" xfId="27772" xr:uid="{00000000-0005-0000-0000-000038570000}"/>
    <cellStyle name="Moneda 2 63 3" xfId="27773" xr:uid="{00000000-0005-0000-0000-000039570000}"/>
    <cellStyle name="Moneda 2 63_Sales Schedule" xfId="27774" xr:uid="{00000000-0005-0000-0000-00003A570000}"/>
    <cellStyle name="Moneda 2 64" xfId="5454" xr:uid="{00000000-0005-0000-0000-00003B570000}"/>
    <cellStyle name="Moneda 2 64 2" xfId="27775" xr:uid="{00000000-0005-0000-0000-00003C570000}"/>
    <cellStyle name="Moneda 2 64 3" xfId="27776" xr:uid="{00000000-0005-0000-0000-00003D570000}"/>
    <cellStyle name="Moneda 2 64_Sales Schedule" xfId="27777" xr:uid="{00000000-0005-0000-0000-00003E570000}"/>
    <cellStyle name="Moneda 2 65" xfId="5455" xr:uid="{00000000-0005-0000-0000-00003F570000}"/>
    <cellStyle name="Moneda 2 65 2" xfId="27778" xr:uid="{00000000-0005-0000-0000-000040570000}"/>
    <cellStyle name="Moneda 2 65 3" xfId="27779" xr:uid="{00000000-0005-0000-0000-000041570000}"/>
    <cellStyle name="Moneda 2 65_Sales Schedule" xfId="27780" xr:uid="{00000000-0005-0000-0000-000042570000}"/>
    <cellStyle name="Moneda 2 66" xfId="5456" xr:uid="{00000000-0005-0000-0000-000043570000}"/>
    <cellStyle name="Moneda 2 66 2" xfId="27781" xr:uid="{00000000-0005-0000-0000-000044570000}"/>
    <cellStyle name="Moneda 2 66 3" xfId="27782" xr:uid="{00000000-0005-0000-0000-000045570000}"/>
    <cellStyle name="Moneda 2 66_Sales Schedule" xfId="27783" xr:uid="{00000000-0005-0000-0000-000046570000}"/>
    <cellStyle name="Moneda 2 67" xfId="5457" xr:uid="{00000000-0005-0000-0000-000047570000}"/>
    <cellStyle name="Moneda 2 67 2" xfId="27784" xr:uid="{00000000-0005-0000-0000-000048570000}"/>
    <cellStyle name="Moneda 2 67 3" xfId="27785" xr:uid="{00000000-0005-0000-0000-000049570000}"/>
    <cellStyle name="Moneda 2 67_Sales Schedule" xfId="27786" xr:uid="{00000000-0005-0000-0000-00004A570000}"/>
    <cellStyle name="Moneda 2 68" xfId="5458" xr:uid="{00000000-0005-0000-0000-00004B570000}"/>
    <cellStyle name="Moneda 2 68 2" xfId="27787" xr:uid="{00000000-0005-0000-0000-00004C570000}"/>
    <cellStyle name="Moneda 2 68 3" xfId="27788" xr:uid="{00000000-0005-0000-0000-00004D570000}"/>
    <cellStyle name="Moneda 2 68_Sales Schedule" xfId="27789" xr:uid="{00000000-0005-0000-0000-00004E570000}"/>
    <cellStyle name="Moneda 2 69" xfId="5459" xr:uid="{00000000-0005-0000-0000-00004F570000}"/>
    <cellStyle name="Moneda 2 69 2" xfId="27790" xr:uid="{00000000-0005-0000-0000-000050570000}"/>
    <cellStyle name="Moneda 2 69 3" xfId="27791" xr:uid="{00000000-0005-0000-0000-000051570000}"/>
    <cellStyle name="Moneda 2 69_Sales Schedule" xfId="27792" xr:uid="{00000000-0005-0000-0000-000052570000}"/>
    <cellStyle name="Moneda 2 7" xfId="425" xr:uid="{00000000-0005-0000-0000-000053570000}"/>
    <cellStyle name="Moneda 2 7 2" xfId="5460" xr:uid="{00000000-0005-0000-0000-000054570000}"/>
    <cellStyle name="Moneda 2 7 2 2" xfId="5461" xr:uid="{00000000-0005-0000-0000-000055570000}"/>
    <cellStyle name="Moneda 2 7 2 2 2" xfId="27793" xr:uid="{00000000-0005-0000-0000-000056570000}"/>
    <cellStyle name="Moneda 2 7 2 3" xfId="27794" xr:uid="{00000000-0005-0000-0000-000057570000}"/>
    <cellStyle name="Moneda 2 7 2 4" xfId="27795" xr:uid="{00000000-0005-0000-0000-000058570000}"/>
    <cellStyle name="Moneda 2 7 2_Sales Schedule" xfId="27796" xr:uid="{00000000-0005-0000-0000-000059570000}"/>
    <cellStyle name="Moneda 2 7 3" xfId="5462" xr:uid="{00000000-0005-0000-0000-00005A570000}"/>
    <cellStyle name="Moneda 2 7 3 2" xfId="5463" xr:uid="{00000000-0005-0000-0000-00005B570000}"/>
    <cellStyle name="Moneda 2 7 3 2 2" xfId="27797" xr:uid="{00000000-0005-0000-0000-00005C570000}"/>
    <cellStyle name="Moneda 2 7 3 3" xfId="27798" xr:uid="{00000000-0005-0000-0000-00005D570000}"/>
    <cellStyle name="Moneda 2 7 3 4" xfId="27799" xr:uid="{00000000-0005-0000-0000-00005E570000}"/>
    <cellStyle name="Moneda 2 7 3_Sales Schedule" xfId="27800" xr:uid="{00000000-0005-0000-0000-00005F570000}"/>
    <cellStyle name="Moneda 2 7 4" xfId="5464" xr:uid="{00000000-0005-0000-0000-000060570000}"/>
    <cellStyle name="Moneda 2 7 4 2" xfId="5465" xr:uid="{00000000-0005-0000-0000-000061570000}"/>
    <cellStyle name="Moneda 2 7 4 2 2" xfId="27801" xr:uid="{00000000-0005-0000-0000-000062570000}"/>
    <cellStyle name="Moneda 2 7 4 3" xfId="27802" xr:uid="{00000000-0005-0000-0000-000063570000}"/>
    <cellStyle name="Moneda 2 7 4 4" xfId="27803" xr:uid="{00000000-0005-0000-0000-000064570000}"/>
    <cellStyle name="Moneda 2 7 4_Sales Schedule" xfId="27804" xr:uid="{00000000-0005-0000-0000-000065570000}"/>
    <cellStyle name="Moneda 2 7 5" xfId="5466" xr:uid="{00000000-0005-0000-0000-000066570000}"/>
    <cellStyle name="Moneda 2 7 5 2" xfId="5467" xr:uid="{00000000-0005-0000-0000-000067570000}"/>
    <cellStyle name="Moneda 2 7 5 2 2" xfId="27805" xr:uid="{00000000-0005-0000-0000-000068570000}"/>
    <cellStyle name="Moneda 2 7 5 3" xfId="27806" xr:uid="{00000000-0005-0000-0000-000069570000}"/>
    <cellStyle name="Moneda 2 7 5 4" xfId="27807" xr:uid="{00000000-0005-0000-0000-00006A570000}"/>
    <cellStyle name="Moneda 2 7 5_Sales Schedule" xfId="27808" xr:uid="{00000000-0005-0000-0000-00006B570000}"/>
    <cellStyle name="Moneda 2 7_Sales Schedule" xfId="27809" xr:uid="{00000000-0005-0000-0000-00006C570000}"/>
    <cellStyle name="Moneda 2 70" xfId="5468" xr:uid="{00000000-0005-0000-0000-00006D570000}"/>
    <cellStyle name="Moneda 2 70 2" xfId="27810" xr:uid="{00000000-0005-0000-0000-00006E570000}"/>
    <cellStyle name="Moneda 2 70 3" xfId="27811" xr:uid="{00000000-0005-0000-0000-00006F570000}"/>
    <cellStyle name="Moneda 2 70_Sales Schedule" xfId="27812" xr:uid="{00000000-0005-0000-0000-000070570000}"/>
    <cellStyle name="Moneda 2 71" xfId="5469" xr:uid="{00000000-0005-0000-0000-000071570000}"/>
    <cellStyle name="Moneda 2 71 2" xfId="27813" xr:uid="{00000000-0005-0000-0000-000072570000}"/>
    <cellStyle name="Moneda 2 71 3" xfId="27814" xr:uid="{00000000-0005-0000-0000-000073570000}"/>
    <cellStyle name="Moneda 2 71_Sales Schedule" xfId="27815" xr:uid="{00000000-0005-0000-0000-000074570000}"/>
    <cellStyle name="Moneda 2 72" xfId="5470" xr:uid="{00000000-0005-0000-0000-000075570000}"/>
    <cellStyle name="Moneda 2 72 2" xfId="27816" xr:uid="{00000000-0005-0000-0000-000076570000}"/>
    <cellStyle name="Moneda 2 72 3" xfId="27817" xr:uid="{00000000-0005-0000-0000-000077570000}"/>
    <cellStyle name="Moneda 2 72_Sales Schedule" xfId="27818" xr:uid="{00000000-0005-0000-0000-000078570000}"/>
    <cellStyle name="Moneda 2 73" xfId="5471" xr:uid="{00000000-0005-0000-0000-000079570000}"/>
    <cellStyle name="Moneda 2 73 2" xfId="27819" xr:uid="{00000000-0005-0000-0000-00007A570000}"/>
    <cellStyle name="Moneda 2 73 3" xfId="27820" xr:uid="{00000000-0005-0000-0000-00007B570000}"/>
    <cellStyle name="Moneda 2 73_Sales Schedule" xfId="27821" xr:uid="{00000000-0005-0000-0000-00007C570000}"/>
    <cellStyle name="Moneda 2 74" xfId="5472" xr:uid="{00000000-0005-0000-0000-00007D570000}"/>
    <cellStyle name="Moneda 2 74 2" xfId="27822" xr:uid="{00000000-0005-0000-0000-00007E570000}"/>
    <cellStyle name="Moneda 2 74 3" xfId="27823" xr:uid="{00000000-0005-0000-0000-00007F570000}"/>
    <cellStyle name="Moneda 2 74_Sales Schedule" xfId="27824" xr:uid="{00000000-0005-0000-0000-000080570000}"/>
    <cellStyle name="Moneda 2 75" xfId="5473" xr:uid="{00000000-0005-0000-0000-000081570000}"/>
    <cellStyle name="Moneda 2 75 2" xfId="27825" xr:uid="{00000000-0005-0000-0000-000082570000}"/>
    <cellStyle name="Moneda 2 75 3" xfId="27826" xr:uid="{00000000-0005-0000-0000-000083570000}"/>
    <cellStyle name="Moneda 2 75_Sales Schedule" xfId="27827" xr:uid="{00000000-0005-0000-0000-000084570000}"/>
    <cellStyle name="Moneda 2 76" xfId="5474" xr:uid="{00000000-0005-0000-0000-000085570000}"/>
    <cellStyle name="Moneda 2 76 2" xfId="27828" xr:uid="{00000000-0005-0000-0000-000086570000}"/>
    <cellStyle name="Moneda 2 76 3" xfId="27829" xr:uid="{00000000-0005-0000-0000-000087570000}"/>
    <cellStyle name="Moneda 2 76_Sales Schedule" xfId="27830" xr:uid="{00000000-0005-0000-0000-000088570000}"/>
    <cellStyle name="Moneda 2 77" xfId="5475" xr:uid="{00000000-0005-0000-0000-000089570000}"/>
    <cellStyle name="Moneda 2 77 2" xfId="27831" xr:uid="{00000000-0005-0000-0000-00008A570000}"/>
    <cellStyle name="Moneda 2 77 3" xfId="27832" xr:uid="{00000000-0005-0000-0000-00008B570000}"/>
    <cellStyle name="Moneda 2 77_Sales Schedule" xfId="27833" xr:uid="{00000000-0005-0000-0000-00008C570000}"/>
    <cellStyle name="Moneda 2 78" xfId="5476" xr:uid="{00000000-0005-0000-0000-00008D570000}"/>
    <cellStyle name="Moneda 2 78 2" xfId="27834" xr:uid="{00000000-0005-0000-0000-00008E570000}"/>
    <cellStyle name="Moneda 2 78 3" xfId="27835" xr:uid="{00000000-0005-0000-0000-00008F570000}"/>
    <cellStyle name="Moneda 2 78_Sales Schedule" xfId="27836" xr:uid="{00000000-0005-0000-0000-000090570000}"/>
    <cellStyle name="Moneda 2 79" xfId="5477" xr:uid="{00000000-0005-0000-0000-000091570000}"/>
    <cellStyle name="Moneda 2 79 2" xfId="27837" xr:uid="{00000000-0005-0000-0000-000092570000}"/>
    <cellStyle name="Moneda 2 79 3" xfId="27838" xr:uid="{00000000-0005-0000-0000-000093570000}"/>
    <cellStyle name="Moneda 2 79_Sales Schedule" xfId="27839" xr:uid="{00000000-0005-0000-0000-000094570000}"/>
    <cellStyle name="Moneda 2 8" xfId="351" xr:uid="{00000000-0005-0000-0000-000095570000}"/>
    <cellStyle name="Moneda 2 8 2" xfId="5478" xr:uid="{00000000-0005-0000-0000-000096570000}"/>
    <cellStyle name="Moneda 2 8 2 2" xfId="5479" xr:uid="{00000000-0005-0000-0000-000097570000}"/>
    <cellStyle name="Moneda 2 8 2 2 2" xfId="27840" xr:uid="{00000000-0005-0000-0000-000098570000}"/>
    <cellStyle name="Moneda 2 8 2 3" xfId="27841" xr:uid="{00000000-0005-0000-0000-000099570000}"/>
    <cellStyle name="Moneda 2 8 2 4" xfId="27842" xr:uid="{00000000-0005-0000-0000-00009A570000}"/>
    <cellStyle name="Moneda 2 8 2_Sales Schedule" xfId="27843" xr:uid="{00000000-0005-0000-0000-00009B570000}"/>
    <cellStyle name="Moneda 2 8 3" xfId="5480" xr:uid="{00000000-0005-0000-0000-00009C570000}"/>
    <cellStyle name="Moneda 2 8 3 2" xfId="5481" xr:uid="{00000000-0005-0000-0000-00009D570000}"/>
    <cellStyle name="Moneda 2 8 3 2 2" xfId="27844" xr:uid="{00000000-0005-0000-0000-00009E570000}"/>
    <cellStyle name="Moneda 2 8 3 3" xfId="27845" xr:uid="{00000000-0005-0000-0000-00009F570000}"/>
    <cellStyle name="Moneda 2 8 3 4" xfId="27846" xr:uid="{00000000-0005-0000-0000-0000A0570000}"/>
    <cellStyle name="Moneda 2 8 3_Sales Schedule" xfId="27847" xr:uid="{00000000-0005-0000-0000-0000A1570000}"/>
    <cellStyle name="Moneda 2 8 4" xfId="5482" xr:uid="{00000000-0005-0000-0000-0000A2570000}"/>
    <cellStyle name="Moneda 2 8 4 2" xfId="5483" xr:uid="{00000000-0005-0000-0000-0000A3570000}"/>
    <cellStyle name="Moneda 2 8 4 2 2" xfId="27848" xr:uid="{00000000-0005-0000-0000-0000A4570000}"/>
    <cellStyle name="Moneda 2 8 4 3" xfId="27849" xr:uid="{00000000-0005-0000-0000-0000A5570000}"/>
    <cellStyle name="Moneda 2 8 4 4" xfId="27850" xr:uid="{00000000-0005-0000-0000-0000A6570000}"/>
    <cellStyle name="Moneda 2 8 4_Sales Schedule" xfId="27851" xr:uid="{00000000-0005-0000-0000-0000A7570000}"/>
    <cellStyle name="Moneda 2 8 5" xfId="5484" xr:uid="{00000000-0005-0000-0000-0000A8570000}"/>
    <cellStyle name="Moneda 2 8 5 2" xfId="5485" xr:uid="{00000000-0005-0000-0000-0000A9570000}"/>
    <cellStyle name="Moneda 2 8 5 2 2" xfId="27852" xr:uid="{00000000-0005-0000-0000-0000AA570000}"/>
    <cellStyle name="Moneda 2 8 5 3" xfId="27853" xr:uid="{00000000-0005-0000-0000-0000AB570000}"/>
    <cellStyle name="Moneda 2 8 5 4" xfId="27854" xr:uid="{00000000-0005-0000-0000-0000AC570000}"/>
    <cellStyle name="Moneda 2 8 5_Sales Schedule" xfId="27855" xr:uid="{00000000-0005-0000-0000-0000AD570000}"/>
    <cellStyle name="Moneda 2 8_Sales Schedule" xfId="27856" xr:uid="{00000000-0005-0000-0000-0000AE570000}"/>
    <cellStyle name="Moneda 2 80" xfId="5486" xr:uid="{00000000-0005-0000-0000-0000AF570000}"/>
    <cellStyle name="Moneda 2 80 2" xfId="27857" xr:uid="{00000000-0005-0000-0000-0000B0570000}"/>
    <cellStyle name="Moneda 2 80 3" xfId="27858" xr:uid="{00000000-0005-0000-0000-0000B1570000}"/>
    <cellStyle name="Moneda 2 80_Sales Schedule" xfId="27859" xr:uid="{00000000-0005-0000-0000-0000B2570000}"/>
    <cellStyle name="Moneda 2 81" xfId="5487" xr:uid="{00000000-0005-0000-0000-0000B3570000}"/>
    <cellStyle name="Moneda 2 81 2" xfId="27860" xr:uid="{00000000-0005-0000-0000-0000B4570000}"/>
    <cellStyle name="Moneda 2 81 3" xfId="27861" xr:uid="{00000000-0005-0000-0000-0000B5570000}"/>
    <cellStyle name="Moneda 2 81_Sales Schedule" xfId="27862" xr:uid="{00000000-0005-0000-0000-0000B6570000}"/>
    <cellStyle name="Moneda 2 82" xfId="5488" xr:uid="{00000000-0005-0000-0000-0000B7570000}"/>
    <cellStyle name="Moneda 2 82 2" xfId="27863" xr:uid="{00000000-0005-0000-0000-0000B8570000}"/>
    <cellStyle name="Moneda 2 82 3" xfId="27864" xr:uid="{00000000-0005-0000-0000-0000B9570000}"/>
    <cellStyle name="Moneda 2 82_Sales Schedule" xfId="27865" xr:uid="{00000000-0005-0000-0000-0000BA570000}"/>
    <cellStyle name="Moneda 2 83" xfId="5489" xr:uid="{00000000-0005-0000-0000-0000BB570000}"/>
    <cellStyle name="Moneda 2 83 2" xfId="27866" xr:uid="{00000000-0005-0000-0000-0000BC570000}"/>
    <cellStyle name="Moneda 2 83 3" xfId="27867" xr:uid="{00000000-0005-0000-0000-0000BD570000}"/>
    <cellStyle name="Moneda 2 83_Sales Schedule" xfId="27868" xr:uid="{00000000-0005-0000-0000-0000BE570000}"/>
    <cellStyle name="Moneda 2 84" xfId="5490" xr:uid="{00000000-0005-0000-0000-0000BF570000}"/>
    <cellStyle name="Moneda 2 84 2" xfId="27869" xr:uid="{00000000-0005-0000-0000-0000C0570000}"/>
    <cellStyle name="Moneda 2 84 3" xfId="27870" xr:uid="{00000000-0005-0000-0000-0000C1570000}"/>
    <cellStyle name="Moneda 2 84_Sales Schedule" xfId="27871" xr:uid="{00000000-0005-0000-0000-0000C2570000}"/>
    <cellStyle name="Moneda 2 85" xfId="5491" xr:uid="{00000000-0005-0000-0000-0000C3570000}"/>
    <cellStyle name="Moneda 2 85 2" xfId="27872" xr:uid="{00000000-0005-0000-0000-0000C4570000}"/>
    <cellStyle name="Moneda 2 85 3" xfId="27873" xr:uid="{00000000-0005-0000-0000-0000C5570000}"/>
    <cellStyle name="Moneda 2 85_Sales Schedule" xfId="27874" xr:uid="{00000000-0005-0000-0000-0000C6570000}"/>
    <cellStyle name="Moneda 2 86" xfId="5492" xr:uid="{00000000-0005-0000-0000-0000C7570000}"/>
    <cellStyle name="Moneda 2 86 2" xfId="5493" xr:uid="{00000000-0005-0000-0000-0000C8570000}"/>
    <cellStyle name="Moneda 2 86 2 2" xfId="27875" xr:uid="{00000000-0005-0000-0000-0000C9570000}"/>
    <cellStyle name="Moneda 2 86 3" xfId="27876" xr:uid="{00000000-0005-0000-0000-0000CA570000}"/>
    <cellStyle name="Moneda 2 86 4" xfId="27877" xr:uid="{00000000-0005-0000-0000-0000CB570000}"/>
    <cellStyle name="Moneda 2 86_Sales Schedule" xfId="27878" xr:uid="{00000000-0005-0000-0000-0000CC570000}"/>
    <cellStyle name="Moneda 2 87" xfId="5494" xr:uid="{00000000-0005-0000-0000-0000CD570000}"/>
    <cellStyle name="Moneda 2 87 2" xfId="5495" xr:uid="{00000000-0005-0000-0000-0000CE570000}"/>
    <cellStyle name="Moneda 2 87 2 2" xfId="27879" xr:uid="{00000000-0005-0000-0000-0000CF570000}"/>
    <cellStyle name="Moneda 2 87 3" xfId="27880" xr:uid="{00000000-0005-0000-0000-0000D0570000}"/>
    <cellStyle name="Moneda 2 87 4" xfId="27881" xr:uid="{00000000-0005-0000-0000-0000D1570000}"/>
    <cellStyle name="Moneda 2 87_Sales Schedule" xfId="27882" xr:uid="{00000000-0005-0000-0000-0000D2570000}"/>
    <cellStyle name="Moneda 2 88" xfId="5496" xr:uid="{00000000-0005-0000-0000-0000D3570000}"/>
    <cellStyle name="Moneda 2 88 2" xfId="5497" xr:uid="{00000000-0005-0000-0000-0000D4570000}"/>
    <cellStyle name="Moneda 2 88 2 2" xfId="27883" xr:uid="{00000000-0005-0000-0000-0000D5570000}"/>
    <cellStyle name="Moneda 2 88 3" xfId="27884" xr:uid="{00000000-0005-0000-0000-0000D6570000}"/>
    <cellStyle name="Moneda 2 88 4" xfId="27885" xr:uid="{00000000-0005-0000-0000-0000D7570000}"/>
    <cellStyle name="Moneda 2 88_Sales Schedule" xfId="27886" xr:uid="{00000000-0005-0000-0000-0000D8570000}"/>
    <cellStyle name="Moneda 2 89" xfId="5498" xr:uid="{00000000-0005-0000-0000-0000D9570000}"/>
    <cellStyle name="Moneda 2 89 2" xfId="5499" xr:uid="{00000000-0005-0000-0000-0000DA570000}"/>
    <cellStyle name="Moneda 2 89 2 2" xfId="27887" xr:uid="{00000000-0005-0000-0000-0000DB570000}"/>
    <cellStyle name="Moneda 2 89 3" xfId="27888" xr:uid="{00000000-0005-0000-0000-0000DC570000}"/>
    <cellStyle name="Moneda 2 89 4" xfId="27889" xr:uid="{00000000-0005-0000-0000-0000DD570000}"/>
    <cellStyle name="Moneda 2 89_Sales Schedule" xfId="27890" xr:uid="{00000000-0005-0000-0000-0000DE570000}"/>
    <cellStyle name="Moneda 2 9" xfId="429" xr:uid="{00000000-0005-0000-0000-0000DF570000}"/>
    <cellStyle name="Moneda 2 9 2" xfId="5500" xr:uid="{00000000-0005-0000-0000-0000E0570000}"/>
    <cellStyle name="Moneda 2 9 2 2" xfId="5501" xr:uid="{00000000-0005-0000-0000-0000E1570000}"/>
    <cellStyle name="Moneda 2 9 2 2 2" xfId="27891" xr:uid="{00000000-0005-0000-0000-0000E2570000}"/>
    <cellStyle name="Moneda 2 9 2 3" xfId="27892" xr:uid="{00000000-0005-0000-0000-0000E3570000}"/>
    <cellStyle name="Moneda 2 9 2 4" xfId="27893" xr:uid="{00000000-0005-0000-0000-0000E4570000}"/>
    <cellStyle name="Moneda 2 9 2_Sales Schedule" xfId="27894" xr:uid="{00000000-0005-0000-0000-0000E5570000}"/>
    <cellStyle name="Moneda 2 9 3" xfId="5502" xr:uid="{00000000-0005-0000-0000-0000E6570000}"/>
    <cellStyle name="Moneda 2 9 3 2" xfId="5503" xr:uid="{00000000-0005-0000-0000-0000E7570000}"/>
    <cellStyle name="Moneda 2 9 3 2 2" xfId="27895" xr:uid="{00000000-0005-0000-0000-0000E8570000}"/>
    <cellStyle name="Moneda 2 9 3 3" xfId="27896" xr:uid="{00000000-0005-0000-0000-0000E9570000}"/>
    <cellStyle name="Moneda 2 9 3 4" xfId="27897" xr:uid="{00000000-0005-0000-0000-0000EA570000}"/>
    <cellStyle name="Moneda 2 9 3_Sales Schedule" xfId="27898" xr:uid="{00000000-0005-0000-0000-0000EB570000}"/>
    <cellStyle name="Moneda 2 9 4" xfId="5504" xr:uid="{00000000-0005-0000-0000-0000EC570000}"/>
    <cellStyle name="Moneda 2 9 4 2" xfId="5505" xr:uid="{00000000-0005-0000-0000-0000ED570000}"/>
    <cellStyle name="Moneda 2 9 4 2 2" xfId="27899" xr:uid="{00000000-0005-0000-0000-0000EE570000}"/>
    <cellStyle name="Moneda 2 9 4 3" xfId="27900" xr:uid="{00000000-0005-0000-0000-0000EF570000}"/>
    <cellStyle name="Moneda 2 9 4 4" xfId="27901" xr:uid="{00000000-0005-0000-0000-0000F0570000}"/>
    <cellStyle name="Moneda 2 9 4_Sales Schedule" xfId="27902" xr:uid="{00000000-0005-0000-0000-0000F1570000}"/>
    <cellStyle name="Moneda 2 9 5" xfId="5506" xr:uid="{00000000-0005-0000-0000-0000F2570000}"/>
    <cellStyle name="Moneda 2 9 5 2" xfId="5507" xr:uid="{00000000-0005-0000-0000-0000F3570000}"/>
    <cellStyle name="Moneda 2 9 5 2 2" xfId="27903" xr:uid="{00000000-0005-0000-0000-0000F4570000}"/>
    <cellStyle name="Moneda 2 9 5 3" xfId="27904" xr:uid="{00000000-0005-0000-0000-0000F5570000}"/>
    <cellStyle name="Moneda 2 9 5 4" xfId="27905" xr:uid="{00000000-0005-0000-0000-0000F6570000}"/>
    <cellStyle name="Moneda 2 9 5_Sales Schedule" xfId="27906" xr:uid="{00000000-0005-0000-0000-0000F7570000}"/>
    <cellStyle name="Moneda 2 9_Sales Schedule" xfId="27907" xr:uid="{00000000-0005-0000-0000-0000F8570000}"/>
    <cellStyle name="Moneda 2 90" xfId="5508" xr:uid="{00000000-0005-0000-0000-0000F9570000}"/>
    <cellStyle name="Moneda 2 90 2" xfId="5509" xr:uid="{00000000-0005-0000-0000-0000FA570000}"/>
    <cellStyle name="Moneda 2 90 2 2" xfId="27908" xr:uid="{00000000-0005-0000-0000-0000FB570000}"/>
    <cellStyle name="Moneda 2 90 3" xfId="27909" xr:uid="{00000000-0005-0000-0000-0000FC570000}"/>
    <cellStyle name="Moneda 2 90 4" xfId="27910" xr:uid="{00000000-0005-0000-0000-0000FD570000}"/>
    <cellStyle name="Moneda 2 90_Sales Schedule" xfId="27911" xr:uid="{00000000-0005-0000-0000-0000FE570000}"/>
    <cellStyle name="Moneda 2 91" xfId="5510" xr:uid="{00000000-0005-0000-0000-0000FF570000}"/>
    <cellStyle name="Moneda 2 91 2" xfId="27912" xr:uid="{00000000-0005-0000-0000-000000580000}"/>
    <cellStyle name="Moneda 2 91 3" xfId="27913" xr:uid="{00000000-0005-0000-0000-000001580000}"/>
    <cellStyle name="Moneda 2 91_Sales Schedule" xfId="27914" xr:uid="{00000000-0005-0000-0000-000002580000}"/>
    <cellStyle name="Moneda 2 92" xfId="12496" xr:uid="{00000000-0005-0000-0000-000003580000}"/>
    <cellStyle name="Moneda 2 93" xfId="12497" xr:uid="{00000000-0005-0000-0000-000004580000}"/>
    <cellStyle name="Moneda 2 94" xfId="12498" xr:uid="{00000000-0005-0000-0000-000005580000}"/>
    <cellStyle name="Moneda 2 95" xfId="12499" xr:uid="{00000000-0005-0000-0000-000006580000}"/>
    <cellStyle name="Moneda 2 96" xfId="12500" xr:uid="{00000000-0005-0000-0000-000007580000}"/>
    <cellStyle name="Moneda 2 97" xfId="12501" xr:uid="{00000000-0005-0000-0000-000008580000}"/>
    <cellStyle name="Moneda 2 98" xfId="12502" xr:uid="{00000000-0005-0000-0000-000009580000}"/>
    <cellStyle name="Moneda 2 99" xfId="27915" xr:uid="{00000000-0005-0000-0000-00000A580000}"/>
    <cellStyle name="Moneda 2_CENTRO CULTURAL PARAMETRICO (2)" xfId="1688" xr:uid="{00000000-0005-0000-0000-00000B580000}"/>
    <cellStyle name="Moneda 3" xfId="101" xr:uid="{00000000-0005-0000-0000-00000C580000}"/>
    <cellStyle name="Moneda 3 10" xfId="636" xr:uid="{00000000-0005-0000-0000-00000D580000}"/>
    <cellStyle name="Moneda 3 100" xfId="27916" xr:uid="{00000000-0005-0000-0000-00000E580000}"/>
    <cellStyle name="Moneda 3 11" xfId="589" xr:uid="{00000000-0005-0000-0000-00000F580000}"/>
    <cellStyle name="Moneda 3 12" xfId="640" xr:uid="{00000000-0005-0000-0000-000010580000}"/>
    <cellStyle name="Moneda 3 13" xfId="565" xr:uid="{00000000-0005-0000-0000-000011580000}"/>
    <cellStyle name="Moneda 3 14" xfId="646" xr:uid="{00000000-0005-0000-0000-000012580000}"/>
    <cellStyle name="Moneda 3 15" xfId="548" xr:uid="{00000000-0005-0000-0000-000013580000}"/>
    <cellStyle name="Moneda 3 16" xfId="877" xr:uid="{00000000-0005-0000-0000-000014580000}"/>
    <cellStyle name="Moneda 3 17" xfId="1689" xr:uid="{00000000-0005-0000-0000-000015580000}"/>
    <cellStyle name="Moneda 3 18" xfId="1690" xr:uid="{00000000-0005-0000-0000-000016580000}"/>
    <cellStyle name="Moneda 3 19" xfId="1691" xr:uid="{00000000-0005-0000-0000-000017580000}"/>
    <cellStyle name="Moneda 3 2" xfId="158" xr:uid="{00000000-0005-0000-0000-000018580000}"/>
    <cellStyle name="Moneda 3 2 2" xfId="27917" xr:uid="{00000000-0005-0000-0000-000019580000}"/>
    <cellStyle name="Moneda 3 2 2 2" xfId="27918" xr:uid="{00000000-0005-0000-0000-00001A580000}"/>
    <cellStyle name="Moneda 3 2 2 2 2" xfId="27919" xr:uid="{00000000-0005-0000-0000-00001B580000}"/>
    <cellStyle name="Moneda 3 2 2 3" xfId="27920" xr:uid="{00000000-0005-0000-0000-00001C580000}"/>
    <cellStyle name="Moneda 3 2 3" xfId="27921" xr:uid="{00000000-0005-0000-0000-00001D580000}"/>
    <cellStyle name="Moneda 3 2 3 2" xfId="27922" xr:uid="{00000000-0005-0000-0000-00001E580000}"/>
    <cellStyle name="Moneda 3 2 4" xfId="27923" xr:uid="{00000000-0005-0000-0000-00001F580000}"/>
    <cellStyle name="Moneda 3 2 5" xfId="27924" xr:uid="{00000000-0005-0000-0000-000020580000}"/>
    <cellStyle name="Moneda 3 20" xfId="1692" xr:uid="{00000000-0005-0000-0000-000021580000}"/>
    <cellStyle name="Moneda 3 21" xfId="1693" xr:uid="{00000000-0005-0000-0000-000022580000}"/>
    <cellStyle name="Moneda 3 22" xfId="1694" xr:uid="{00000000-0005-0000-0000-000023580000}"/>
    <cellStyle name="Moneda 3 23" xfId="1695" xr:uid="{00000000-0005-0000-0000-000024580000}"/>
    <cellStyle name="Moneda 3 24" xfId="1696" xr:uid="{00000000-0005-0000-0000-000025580000}"/>
    <cellStyle name="Moneda 3 25" xfId="1697" xr:uid="{00000000-0005-0000-0000-000026580000}"/>
    <cellStyle name="Moneda 3 26" xfId="1698" xr:uid="{00000000-0005-0000-0000-000027580000}"/>
    <cellStyle name="Moneda 3 27" xfId="1699" xr:uid="{00000000-0005-0000-0000-000028580000}"/>
    <cellStyle name="Moneda 3 28" xfId="1700" xr:uid="{00000000-0005-0000-0000-000029580000}"/>
    <cellStyle name="Moneda 3 29" xfId="1701" xr:uid="{00000000-0005-0000-0000-00002A580000}"/>
    <cellStyle name="Moneda 3 3" xfId="147" xr:uid="{00000000-0005-0000-0000-00002B580000}"/>
    <cellStyle name="Moneda 3 3 2" xfId="27925" xr:uid="{00000000-0005-0000-0000-00002C580000}"/>
    <cellStyle name="Moneda 3 3 3" xfId="27926" xr:uid="{00000000-0005-0000-0000-00002D580000}"/>
    <cellStyle name="Moneda 3 30" xfId="1702" xr:uid="{00000000-0005-0000-0000-00002E580000}"/>
    <cellStyle name="Moneda 3 31" xfId="1703" xr:uid="{00000000-0005-0000-0000-00002F580000}"/>
    <cellStyle name="Moneda 3 32" xfId="1704" xr:uid="{00000000-0005-0000-0000-000030580000}"/>
    <cellStyle name="Moneda 3 33" xfId="1705" xr:uid="{00000000-0005-0000-0000-000031580000}"/>
    <cellStyle name="Moneda 3 34" xfId="1706" xr:uid="{00000000-0005-0000-0000-000032580000}"/>
    <cellStyle name="Moneda 3 35" xfId="1707" xr:uid="{00000000-0005-0000-0000-000033580000}"/>
    <cellStyle name="Moneda 3 36" xfId="1708" xr:uid="{00000000-0005-0000-0000-000034580000}"/>
    <cellStyle name="Moneda 3 37" xfId="1709" xr:uid="{00000000-0005-0000-0000-000035580000}"/>
    <cellStyle name="Moneda 3 38" xfId="1710" xr:uid="{00000000-0005-0000-0000-000036580000}"/>
    <cellStyle name="Moneda 3 39" xfId="1711" xr:uid="{00000000-0005-0000-0000-000037580000}"/>
    <cellStyle name="Moneda 3 4" xfId="168" xr:uid="{00000000-0005-0000-0000-000038580000}"/>
    <cellStyle name="Moneda 3 4 2" xfId="27927" xr:uid="{00000000-0005-0000-0000-000039580000}"/>
    <cellStyle name="Moneda 3 4 3" xfId="27928" xr:uid="{00000000-0005-0000-0000-00003A580000}"/>
    <cellStyle name="Moneda 3 40" xfId="1712" xr:uid="{00000000-0005-0000-0000-00003B580000}"/>
    <cellStyle name="Moneda 3 41" xfId="1713" xr:uid="{00000000-0005-0000-0000-00003C580000}"/>
    <cellStyle name="Moneda 3 42" xfId="2137" xr:uid="{00000000-0005-0000-0000-00003D580000}"/>
    <cellStyle name="Moneda 3 43" xfId="2138" xr:uid="{00000000-0005-0000-0000-00003E580000}"/>
    <cellStyle name="Moneda 3 44" xfId="2139" xr:uid="{00000000-0005-0000-0000-00003F580000}"/>
    <cellStyle name="Moneda 3 45" xfId="2140" xr:uid="{00000000-0005-0000-0000-000040580000}"/>
    <cellStyle name="Moneda 3 46" xfId="2141" xr:uid="{00000000-0005-0000-0000-000041580000}"/>
    <cellStyle name="Moneda 3 47" xfId="2142" xr:uid="{00000000-0005-0000-0000-000042580000}"/>
    <cellStyle name="Moneda 3 48" xfId="2290" xr:uid="{00000000-0005-0000-0000-000043580000}"/>
    <cellStyle name="Moneda 3 49" xfId="2291" xr:uid="{00000000-0005-0000-0000-000044580000}"/>
    <cellStyle name="Moneda 3 5" xfId="417" xr:uid="{00000000-0005-0000-0000-000045580000}"/>
    <cellStyle name="Moneda 3 50" xfId="2292" xr:uid="{00000000-0005-0000-0000-000046580000}"/>
    <cellStyle name="Moneda 3 51" xfId="2293" xr:uid="{00000000-0005-0000-0000-000047580000}"/>
    <cellStyle name="Moneda 3 52" xfId="2294" xr:uid="{00000000-0005-0000-0000-000048580000}"/>
    <cellStyle name="Moneda 3 53" xfId="2384" xr:uid="{00000000-0005-0000-0000-000049580000}"/>
    <cellStyle name="Moneda 3 54" xfId="5511" xr:uid="{00000000-0005-0000-0000-00004A580000}"/>
    <cellStyle name="Moneda 3 54 2" xfId="27929" xr:uid="{00000000-0005-0000-0000-00004B580000}"/>
    <cellStyle name="Moneda 3 54 3" xfId="27930" xr:uid="{00000000-0005-0000-0000-00004C580000}"/>
    <cellStyle name="Moneda 3 54_Sales Schedule" xfId="27931" xr:uid="{00000000-0005-0000-0000-00004D580000}"/>
    <cellStyle name="Moneda 3 55" xfId="5512" xr:uid="{00000000-0005-0000-0000-00004E580000}"/>
    <cellStyle name="Moneda 3 55 2" xfId="27932" xr:uid="{00000000-0005-0000-0000-00004F580000}"/>
    <cellStyle name="Moneda 3 55 3" xfId="27933" xr:uid="{00000000-0005-0000-0000-000050580000}"/>
    <cellStyle name="Moneda 3 55_Sales Schedule" xfId="27934" xr:uid="{00000000-0005-0000-0000-000051580000}"/>
    <cellStyle name="Moneda 3 56" xfId="5513" xr:uid="{00000000-0005-0000-0000-000052580000}"/>
    <cellStyle name="Moneda 3 56 2" xfId="27935" xr:uid="{00000000-0005-0000-0000-000053580000}"/>
    <cellStyle name="Moneda 3 56 3" xfId="27936" xr:uid="{00000000-0005-0000-0000-000054580000}"/>
    <cellStyle name="Moneda 3 56_Sales Schedule" xfId="27937" xr:uid="{00000000-0005-0000-0000-000055580000}"/>
    <cellStyle name="Moneda 3 57" xfId="5514" xr:uid="{00000000-0005-0000-0000-000056580000}"/>
    <cellStyle name="Moneda 3 57 2" xfId="27938" xr:uid="{00000000-0005-0000-0000-000057580000}"/>
    <cellStyle name="Moneda 3 57 3" xfId="27939" xr:uid="{00000000-0005-0000-0000-000058580000}"/>
    <cellStyle name="Moneda 3 57_Sales Schedule" xfId="27940" xr:uid="{00000000-0005-0000-0000-000059580000}"/>
    <cellStyle name="Moneda 3 58" xfId="5515" xr:uid="{00000000-0005-0000-0000-00005A580000}"/>
    <cellStyle name="Moneda 3 58 2" xfId="27941" xr:uid="{00000000-0005-0000-0000-00005B580000}"/>
    <cellStyle name="Moneda 3 58 3" xfId="27942" xr:uid="{00000000-0005-0000-0000-00005C580000}"/>
    <cellStyle name="Moneda 3 58_Sales Schedule" xfId="27943" xr:uid="{00000000-0005-0000-0000-00005D580000}"/>
    <cellStyle name="Moneda 3 59" xfId="5516" xr:uid="{00000000-0005-0000-0000-00005E580000}"/>
    <cellStyle name="Moneda 3 59 2" xfId="27944" xr:uid="{00000000-0005-0000-0000-00005F580000}"/>
    <cellStyle name="Moneda 3 59 3" xfId="27945" xr:uid="{00000000-0005-0000-0000-000060580000}"/>
    <cellStyle name="Moneda 3 59_Sales Schedule" xfId="27946" xr:uid="{00000000-0005-0000-0000-000061580000}"/>
    <cellStyle name="Moneda 3 6" xfId="361" xr:uid="{00000000-0005-0000-0000-000062580000}"/>
    <cellStyle name="Moneda 3 60" xfId="5517" xr:uid="{00000000-0005-0000-0000-000063580000}"/>
    <cellStyle name="Moneda 3 60 2" xfId="27947" xr:uid="{00000000-0005-0000-0000-000064580000}"/>
    <cellStyle name="Moneda 3 60 3" xfId="27948" xr:uid="{00000000-0005-0000-0000-000065580000}"/>
    <cellStyle name="Moneda 3 60_Sales Schedule" xfId="27949" xr:uid="{00000000-0005-0000-0000-000066580000}"/>
    <cellStyle name="Moneda 3 61" xfId="5518" xr:uid="{00000000-0005-0000-0000-000067580000}"/>
    <cellStyle name="Moneda 3 61 2" xfId="27950" xr:uid="{00000000-0005-0000-0000-000068580000}"/>
    <cellStyle name="Moneda 3 61 3" xfId="27951" xr:uid="{00000000-0005-0000-0000-000069580000}"/>
    <cellStyle name="Moneda 3 61_Sales Schedule" xfId="27952" xr:uid="{00000000-0005-0000-0000-00006A580000}"/>
    <cellStyle name="Moneda 3 62" xfId="5519" xr:uid="{00000000-0005-0000-0000-00006B580000}"/>
    <cellStyle name="Moneda 3 62 2" xfId="27953" xr:uid="{00000000-0005-0000-0000-00006C580000}"/>
    <cellStyle name="Moneda 3 62 3" xfId="27954" xr:uid="{00000000-0005-0000-0000-00006D580000}"/>
    <cellStyle name="Moneda 3 62_Sales Schedule" xfId="27955" xr:uid="{00000000-0005-0000-0000-00006E580000}"/>
    <cellStyle name="Moneda 3 63" xfId="5520" xr:uid="{00000000-0005-0000-0000-00006F580000}"/>
    <cellStyle name="Moneda 3 63 2" xfId="27956" xr:uid="{00000000-0005-0000-0000-000070580000}"/>
    <cellStyle name="Moneda 3 63 3" xfId="27957" xr:uid="{00000000-0005-0000-0000-000071580000}"/>
    <cellStyle name="Moneda 3 63_Sales Schedule" xfId="27958" xr:uid="{00000000-0005-0000-0000-000072580000}"/>
    <cellStyle name="Moneda 3 64" xfId="5521" xr:uid="{00000000-0005-0000-0000-000073580000}"/>
    <cellStyle name="Moneda 3 64 2" xfId="27959" xr:uid="{00000000-0005-0000-0000-000074580000}"/>
    <cellStyle name="Moneda 3 64 3" xfId="27960" xr:uid="{00000000-0005-0000-0000-000075580000}"/>
    <cellStyle name="Moneda 3 64_Sales Schedule" xfId="27961" xr:uid="{00000000-0005-0000-0000-000076580000}"/>
    <cellStyle name="Moneda 3 65" xfId="5522" xr:uid="{00000000-0005-0000-0000-000077580000}"/>
    <cellStyle name="Moneda 3 65 2" xfId="27962" xr:uid="{00000000-0005-0000-0000-000078580000}"/>
    <cellStyle name="Moneda 3 65 3" xfId="27963" xr:uid="{00000000-0005-0000-0000-000079580000}"/>
    <cellStyle name="Moneda 3 65_Sales Schedule" xfId="27964" xr:uid="{00000000-0005-0000-0000-00007A580000}"/>
    <cellStyle name="Moneda 3 66" xfId="5523" xr:uid="{00000000-0005-0000-0000-00007B580000}"/>
    <cellStyle name="Moneda 3 66 2" xfId="27965" xr:uid="{00000000-0005-0000-0000-00007C580000}"/>
    <cellStyle name="Moneda 3 66 3" xfId="27966" xr:uid="{00000000-0005-0000-0000-00007D580000}"/>
    <cellStyle name="Moneda 3 66_Sales Schedule" xfId="27967" xr:uid="{00000000-0005-0000-0000-00007E580000}"/>
    <cellStyle name="Moneda 3 67" xfId="5524" xr:uid="{00000000-0005-0000-0000-00007F580000}"/>
    <cellStyle name="Moneda 3 67 2" xfId="27968" xr:uid="{00000000-0005-0000-0000-000080580000}"/>
    <cellStyle name="Moneda 3 67 3" xfId="27969" xr:uid="{00000000-0005-0000-0000-000081580000}"/>
    <cellStyle name="Moneda 3 67_Sales Schedule" xfId="27970" xr:uid="{00000000-0005-0000-0000-000082580000}"/>
    <cellStyle name="Moneda 3 68" xfId="5525" xr:uid="{00000000-0005-0000-0000-000083580000}"/>
    <cellStyle name="Moneda 3 68 2" xfId="27971" xr:uid="{00000000-0005-0000-0000-000084580000}"/>
    <cellStyle name="Moneda 3 68 3" xfId="27972" xr:uid="{00000000-0005-0000-0000-000085580000}"/>
    <cellStyle name="Moneda 3 68_Sales Schedule" xfId="27973" xr:uid="{00000000-0005-0000-0000-000086580000}"/>
    <cellStyle name="Moneda 3 69" xfId="5526" xr:uid="{00000000-0005-0000-0000-000087580000}"/>
    <cellStyle name="Moneda 3 69 2" xfId="27974" xr:uid="{00000000-0005-0000-0000-000088580000}"/>
    <cellStyle name="Moneda 3 69 3" xfId="27975" xr:uid="{00000000-0005-0000-0000-000089580000}"/>
    <cellStyle name="Moneda 3 69_Sales Schedule" xfId="27976" xr:uid="{00000000-0005-0000-0000-00008A580000}"/>
    <cellStyle name="Moneda 3 7" xfId="426" xr:uid="{00000000-0005-0000-0000-00008B580000}"/>
    <cellStyle name="Moneda 3 70" xfId="5527" xr:uid="{00000000-0005-0000-0000-00008C580000}"/>
    <cellStyle name="Moneda 3 70 2" xfId="27977" xr:uid="{00000000-0005-0000-0000-00008D580000}"/>
    <cellStyle name="Moneda 3 70 3" xfId="27978" xr:uid="{00000000-0005-0000-0000-00008E580000}"/>
    <cellStyle name="Moneda 3 70_Sales Schedule" xfId="27979" xr:uid="{00000000-0005-0000-0000-00008F580000}"/>
    <cellStyle name="Moneda 3 71" xfId="5528" xr:uid="{00000000-0005-0000-0000-000090580000}"/>
    <cellStyle name="Moneda 3 71 2" xfId="27980" xr:uid="{00000000-0005-0000-0000-000091580000}"/>
    <cellStyle name="Moneda 3 71 3" xfId="27981" xr:uid="{00000000-0005-0000-0000-000092580000}"/>
    <cellStyle name="Moneda 3 71_Sales Schedule" xfId="27982" xr:uid="{00000000-0005-0000-0000-000093580000}"/>
    <cellStyle name="Moneda 3 72" xfId="5529" xr:uid="{00000000-0005-0000-0000-000094580000}"/>
    <cellStyle name="Moneda 3 72 2" xfId="27983" xr:uid="{00000000-0005-0000-0000-000095580000}"/>
    <cellStyle name="Moneda 3 72 3" xfId="27984" xr:uid="{00000000-0005-0000-0000-000096580000}"/>
    <cellStyle name="Moneda 3 72_Sales Schedule" xfId="27985" xr:uid="{00000000-0005-0000-0000-000097580000}"/>
    <cellStyle name="Moneda 3 73" xfId="5530" xr:uid="{00000000-0005-0000-0000-000098580000}"/>
    <cellStyle name="Moneda 3 73 2" xfId="27986" xr:uid="{00000000-0005-0000-0000-000099580000}"/>
    <cellStyle name="Moneda 3 73 3" xfId="27987" xr:uid="{00000000-0005-0000-0000-00009A580000}"/>
    <cellStyle name="Moneda 3 73_Sales Schedule" xfId="27988" xr:uid="{00000000-0005-0000-0000-00009B580000}"/>
    <cellStyle name="Moneda 3 74" xfId="5531" xr:uid="{00000000-0005-0000-0000-00009C580000}"/>
    <cellStyle name="Moneda 3 74 2" xfId="27989" xr:uid="{00000000-0005-0000-0000-00009D580000}"/>
    <cellStyle name="Moneda 3 74 3" xfId="27990" xr:uid="{00000000-0005-0000-0000-00009E580000}"/>
    <cellStyle name="Moneda 3 74_Sales Schedule" xfId="27991" xr:uid="{00000000-0005-0000-0000-00009F580000}"/>
    <cellStyle name="Moneda 3 75" xfId="5532" xr:uid="{00000000-0005-0000-0000-0000A0580000}"/>
    <cellStyle name="Moneda 3 75 2" xfId="27992" xr:uid="{00000000-0005-0000-0000-0000A1580000}"/>
    <cellStyle name="Moneda 3 75 3" xfId="27993" xr:uid="{00000000-0005-0000-0000-0000A2580000}"/>
    <cellStyle name="Moneda 3 75_Sales Schedule" xfId="27994" xr:uid="{00000000-0005-0000-0000-0000A3580000}"/>
    <cellStyle name="Moneda 3 76" xfId="5533" xr:uid="{00000000-0005-0000-0000-0000A4580000}"/>
    <cellStyle name="Moneda 3 76 2" xfId="27995" xr:uid="{00000000-0005-0000-0000-0000A5580000}"/>
    <cellStyle name="Moneda 3 76 3" xfId="27996" xr:uid="{00000000-0005-0000-0000-0000A6580000}"/>
    <cellStyle name="Moneda 3 76_Sales Schedule" xfId="27997" xr:uid="{00000000-0005-0000-0000-0000A7580000}"/>
    <cellStyle name="Moneda 3 77" xfId="5534" xr:uid="{00000000-0005-0000-0000-0000A8580000}"/>
    <cellStyle name="Moneda 3 77 2" xfId="27998" xr:uid="{00000000-0005-0000-0000-0000A9580000}"/>
    <cellStyle name="Moneda 3 77 3" xfId="27999" xr:uid="{00000000-0005-0000-0000-0000AA580000}"/>
    <cellStyle name="Moneda 3 77_Sales Schedule" xfId="28000" xr:uid="{00000000-0005-0000-0000-0000AB580000}"/>
    <cellStyle name="Moneda 3 78" xfId="5535" xr:uid="{00000000-0005-0000-0000-0000AC580000}"/>
    <cellStyle name="Moneda 3 78 2" xfId="28001" xr:uid="{00000000-0005-0000-0000-0000AD580000}"/>
    <cellStyle name="Moneda 3 78 3" xfId="28002" xr:uid="{00000000-0005-0000-0000-0000AE580000}"/>
    <cellStyle name="Moneda 3 78_Sales Schedule" xfId="28003" xr:uid="{00000000-0005-0000-0000-0000AF580000}"/>
    <cellStyle name="Moneda 3 79" xfId="5536" xr:uid="{00000000-0005-0000-0000-0000B0580000}"/>
    <cellStyle name="Moneda 3 79 2" xfId="28004" xr:uid="{00000000-0005-0000-0000-0000B1580000}"/>
    <cellStyle name="Moneda 3 79 3" xfId="28005" xr:uid="{00000000-0005-0000-0000-0000B2580000}"/>
    <cellStyle name="Moneda 3 79_Sales Schedule" xfId="28006" xr:uid="{00000000-0005-0000-0000-0000B3580000}"/>
    <cellStyle name="Moneda 3 8" xfId="350" xr:uid="{00000000-0005-0000-0000-0000B4580000}"/>
    <cellStyle name="Moneda 3 80" xfId="5537" xr:uid="{00000000-0005-0000-0000-0000B5580000}"/>
    <cellStyle name="Moneda 3 80 2" xfId="28007" xr:uid="{00000000-0005-0000-0000-0000B6580000}"/>
    <cellStyle name="Moneda 3 80 3" xfId="28008" xr:uid="{00000000-0005-0000-0000-0000B7580000}"/>
    <cellStyle name="Moneda 3 80_Sales Schedule" xfId="28009" xr:uid="{00000000-0005-0000-0000-0000B8580000}"/>
    <cellStyle name="Moneda 3 81" xfId="5538" xr:uid="{00000000-0005-0000-0000-0000B9580000}"/>
    <cellStyle name="Moneda 3 81 2" xfId="28010" xr:uid="{00000000-0005-0000-0000-0000BA580000}"/>
    <cellStyle name="Moneda 3 81 3" xfId="28011" xr:uid="{00000000-0005-0000-0000-0000BB580000}"/>
    <cellStyle name="Moneda 3 81_Sales Schedule" xfId="28012" xr:uid="{00000000-0005-0000-0000-0000BC580000}"/>
    <cellStyle name="Moneda 3 82" xfId="5539" xr:uid="{00000000-0005-0000-0000-0000BD580000}"/>
    <cellStyle name="Moneda 3 82 2" xfId="28013" xr:uid="{00000000-0005-0000-0000-0000BE580000}"/>
    <cellStyle name="Moneda 3 82 3" xfId="28014" xr:uid="{00000000-0005-0000-0000-0000BF580000}"/>
    <cellStyle name="Moneda 3 82_Sales Schedule" xfId="28015" xr:uid="{00000000-0005-0000-0000-0000C0580000}"/>
    <cellStyle name="Moneda 3 83" xfId="5540" xr:uid="{00000000-0005-0000-0000-0000C1580000}"/>
    <cellStyle name="Moneda 3 83 2" xfId="28016" xr:uid="{00000000-0005-0000-0000-0000C2580000}"/>
    <cellStyle name="Moneda 3 83 3" xfId="28017" xr:uid="{00000000-0005-0000-0000-0000C3580000}"/>
    <cellStyle name="Moneda 3 83_Sales Schedule" xfId="28018" xr:uid="{00000000-0005-0000-0000-0000C4580000}"/>
    <cellStyle name="Moneda 3 84" xfId="5541" xr:uid="{00000000-0005-0000-0000-0000C5580000}"/>
    <cellStyle name="Moneda 3 84 2" xfId="28019" xr:uid="{00000000-0005-0000-0000-0000C6580000}"/>
    <cellStyle name="Moneda 3 84 3" xfId="28020" xr:uid="{00000000-0005-0000-0000-0000C7580000}"/>
    <cellStyle name="Moneda 3 84_Sales Schedule" xfId="28021" xr:uid="{00000000-0005-0000-0000-0000C8580000}"/>
    <cellStyle name="Moneda 3 85" xfId="5542" xr:uid="{00000000-0005-0000-0000-0000C9580000}"/>
    <cellStyle name="Moneda 3 85 2" xfId="28022" xr:uid="{00000000-0005-0000-0000-0000CA580000}"/>
    <cellStyle name="Moneda 3 85 3" xfId="28023" xr:uid="{00000000-0005-0000-0000-0000CB580000}"/>
    <cellStyle name="Moneda 3 85_Sales Schedule" xfId="28024" xr:uid="{00000000-0005-0000-0000-0000CC580000}"/>
    <cellStyle name="Moneda 3 86" xfId="5543" xr:uid="{00000000-0005-0000-0000-0000CD580000}"/>
    <cellStyle name="Moneda 3 86 2" xfId="28025" xr:uid="{00000000-0005-0000-0000-0000CE580000}"/>
    <cellStyle name="Moneda 3 86 3" xfId="28026" xr:uid="{00000000-0005-0000-0000-0000CF580000}"/>
    <cellStyle name="Moneda 3 86_Sales Schedule" xfId="28027" xr:uid="{00000000-0005-0000-0000-0000D0580000}"/>
    <cellStyle name="Moneda 3 87" xfId="5544" xr:uid="{00000000-0005-0000-0000-0000D1580000}"/>
    <cellStyle name="Moneda 3 87 2" xfId="28028" xr:uid="{00000000-0005-0000-0000-0000D2580000}"/>
    <cellStyle name="Moneda 3 87 3" xfId="28029" xr:uid="{00000000-0005-0000-0000-0000D3580000}"/>
    <cellStyle name="Moneda 3 87_Sales Schedule" xfId="28030" xr:uid="{00000000-0005-0000-0000-0000D4580000}"/>
    <cellStyle name="Moneda 3 88" xfId="5545" xr:uid="{00000000-0005-0000-0000-0000D5580000}"/>
    <cellStyle name="Moneda 3 88 2" xfId="28031" xr:uid="{00000000-0005-0000-0000-0000D6580000}"/>
    <cellStyle name="Moneda 3 88 3" xfId="28032" xr:uid="{00000000-0005-0000-0000-0000D7580000}"/>
    <cellStyle name="Moneda 3 88_Sales Schedule" xfId="28033" xr:uid="{00000000-0005-0000-0000-0000D8580000}"/>
    <cellStyle name="Moneda 3 89" xfId="5546" xr:uid="{00000000-0005-0000-0000-0000D9580000}"/>
    <cellStyle name="Moneda 3 89 2" xfId="28034" xr:uid="{00000000-0005-0000-0000-0000DA580000}"/>
    <cellStyle name="Moneda 3 89 3" xfId="28035" xr:uid="{00000000-0005-0000-0000-0000DB580000}"/>
    <cellStyle name="Moneda 3 89_Sales Schedule" xfId="28036" xr:uid="{00000000-0005-0000-0000-0000DC580000}"/>
    <cellStyle name="Moneda 3 9" xfId="430" xr:uid="{00000000-0005-0000-0000-0000DD580000}"/>
    <cellStyle name="Moneda 3 90" xfId="5547" xr:uid="{00000000-0005-0000-0000-0000DE580000}"/>
    <cellStyle name="Moneda 3 90 2" xfId="28037" xr:uid="{00000000-0005-0000-0000-0000DF580000}"/>
    <cellStyle name="Moneda 3 90 3" xfId="28038" xr:uid="{00000000-0005-0000-0000-0000E0580000}"/>
    <cellStyle name="Moneda 3 90_Sales Schedule" xfId="28039" xr:uid="{00000000-0005-0000-0000-0000E1580000}"/>
    <cellStyle name="Moneda 3 91" xfId="5548" xr:uid="{00000000-0005-0000-0000-0000E2580000}"/>
    <cellStyle name="Moneda 3 91 2" xfId="28040" xr:uid="{00000000-0005-0000-0000-0000E3580000}"/>
    <cellStyle name="Moneda 3 91 3" xfId="28041" xr:uid="{00000000-0005-0000-0000-0000E4580000}"/>
    <cellStyle name="Moneda 3 91_Sales Schedule" xfId="28042" xr:uid="{00000000-0005-0000-0000-0000E5580000}"/>
    <cellStyle name="Moneda 3 92" xfId="12503" xr:uid="{00000000-0005-0000-0000-0000E6580000}"/>
    <cellStyle name="Moneda 3 93" xfId="12504" xr:uid="{00000000-0005-0000-0000-0000E7580000}"/>
    <cellStyle name="Moneda 3 94" xfId="12505" xr:uid="{00000000-0005-0000-0000-0000E8580000}"/>
    <cellStyle name="Moneda 3 95" xfId="12506" xr:uid="{00000000-0005-0000-0000-0000E9580000}"/>
    <cellStyle name="Moneda 3 96" xfId="12507" xr:uid="{00000000-0005-0000-0000-0000EA580000}"/>
    <cellStyle name="Moneda 3 97" xfId="12508" xr:uid="{00000000-0005-0000-0000-0000EB580000}"/>
    <cellStyle name="Moneda 3 98" xfId="12509" xr:uid="{00000000-0005-0000-0000-0000EC580000}"/>
    <cellStyle name="Moneda 3 99" xfId="28043" xr:uid="{00000000-0005-0000-0000-0000ED580000}"/>
    <cellStyle name="Moneda 3_Sales Schedule" xfId="28044" xr:uid="{00000000-0005-0000-0000-0000EE580000}"/>
    <cellStyle name="Moneda 4" xfId="216" xr:uid="{00000000-0005-0000-0000-0000EF580000}"/>
    <cellStyle name="Moneda 4 2" xfId="217" xr:uid="{00000000-0005-0000-0000-0000F0580000}"/>
    <cellStyle name="Moneda 4 2 2" xfId="5549" xr:uid="{00000000-0005-0000-0000-0000F1580000}"/>
    <cellStyle name="Moneda 4 2 2 2" xfId="5550" xr:uid="{00000000-0005-0000-0000-0000F2580000}"/>
    <cellStyle name="Moneda 4 2 2 2 2" xfId="28045" xr:uid="{00000000-0005-0000-0000-0000F3580000}"/>
    <cellStyle name="Moneda 4 2 2 3" xfId="28046" xr:uid="{00000000-0005-0000-0000-0000F4580000}"/>
    <cellStyle name="Moneda 4 2 2 4" xfId="28047" xr:uid="{00000000-0005-0000-0000-0000F5580000}"/>
    <cellStyle name="Moneda 4 2 2_Sales Schedule" xfId="28048" xr:uid="{00000000-0005-0000-0000-0000F6580000}"/>
    <cellStyle name="Moneda 4 2 3" xfId="5551" xr:uid="{00000000-0005-0000-0000-0000F7580000}"/>
    <cellStyle name="Moneda 4 2 3 2" xfId="5552" xr:uid="{00000000-0005-0000-0000-0000F8580000}"/>
    <cellStyle name="Moneda 4 2 3 2 2" xfId="28049" xr:uid="{00000000-0005-0000-0000-0000F9580000}"/>
    <cellStyle name="Moneda 4 2 3 3" xfId="28050" xr:uid="{00000000-0005-0000-0000-0000FA580000}"/>
    <cellStyle name="Moneda 4 2 3 4" xfId="28051" xr:uid="{00000000-0005-0000-0000-0000FB580000}"/>
    <cellStyle name="Moneda 4 2 3_Sales Schedule" xfId="28052" xr:uid="{00000000-0005-0000-0000-0000FC580000}"/>
    <cellStyle name="Moneda 4 2 4" xfId="5553" xr:uid="{00000000-0005-0000-0000-0000FD580000}"/>
    <cellStyle name="Moneda 4 2 4 2" xfId="5554" xr:uid="{00000000-0005-0000-0000-0000FE580000}"/>
    <cellStyle name="Moneda 4 2 4 2 2" xfId="28053" xr:uid="{00000000-0005-0000-0000-0000FF580000}"/>
    <cellStyle name="Moneda 4 2 4 3" xfId="28054" xr:uid="{00000000-0005-0000-0000-000000590000}"/>
    <cellStyle name="Moneda 4 2 4 4" xfId="28055" xr:uid="{00000000-0005-0000-0000-000001590000}"/>
    <cellStyle name="Moneda 4 2 4_Sales Schedule" xfId="28056" xr:uid="{00000000-0005-0000-0000-000002590000}"/>
    <cellStyle name="Moneda 4 2 5" xfId="5555" xr:uid="{00000000-0005-0000-0000-000003590000}"/>
    <cellStyle name="Moneda 4 2 5 2" xfId="5556" xr:uid="{00000000-0005-0000-0000-000004590000}"/>
    <cellStyle name="Moneda 4 2 5 2 2" xfId="28057" xr:uid="{00000000-0005-0000-0000-000005590000}"/>
    <cellStyle name="Moneda 4 2 5 3" xfId="28058" xr:uid="{00000000-0005-0000-0000-000006590000}"/>
    <cellStyle name="Moneda 4 2 5 4" xfId="28059" xr:uid="{00000000-0005-0000-0000-000007590000}"/>
    <cellStyle name="Moneda 4 2 5_Sales Schedule" xfId="28060" xr:uid="{00000000-0005-0000-0000-000008590000}"/>
    <cellStyle name="Moneda 4 2_Sales Schedule" xfId="28061" xr:uid="{00000000-0005-0000-0000-000009590000}"/>
    <cellStyle name="Moneda 4 3" xfId="5557" xr:uid="{00000000-0005-0000-0000-00000A590000}"/>
    <cellStyle name="Moneda 4 3 2" xfId="5558" xr:uid="{00000000-0005-0000-0000-00000B590000}"/>
    <cellStyle name="Moneda 4 3 2 2" xfId="28062" xr:uid="{00000000-0005-0000-0000-00000C590000}"/>
    <cellStyle name="Moneda 4 3 3" xfId="28063" xr:uid="{00000000-0005-0000-0000-00000D590000}"/>
    <cellStyle name="Moneda 4 3 4" xfId="28064" xr:uid="{00000000-0005-0000-0000-00000E590000}"/>
    <cellStyle name="Moneda 4 3_Sales Schedule" xfId="28065" xr:uid="{00000000-0005-0000-0000-00000F590000}"/>
    <cellStyle name="Moneda 4 4" xfId="5559" xr:uid="{00000000-0005-0000-0000-000010590000}"/>
    <cellStyle name="Moneda 4 4 2" xfId="5560" xr:uid="{00000000-0005-0000-0000-000011590000}"/>
    <cellStyle name="Moneda 4 4 2 2" xfId="28066" xr:uid="{00000000-0005-0000-0000-000012590000}"/>
    <cellStyle name="Moneda 4 4 3" xfId="28067" xr:uid="{00000000-0005-0000-0000-000013590000}"/>
    <cellStyle name="Moneda 4 4 4" xfId="28068" xr:uid="{00000000-0005-0000-0000-000014590000}"/>
    <cellStyle name="Moneda 4 4_Sales Schedule" xfId="28069" xr:uid="{00000000-0005-0000-0000-000015590000}"/>
    <cellStyle name="Moneda 4 5" xfId="5561" xr:uid="{00000000-0005-0000-0000-000016590000}"/>
    <cellStyle name="Moneda 4 5 2" xfId="5562" xr:uid="{00000000-0005-0000-0000-000017590000}"/>
    <cellStyle name="Moneda 4 5 2 2" xfId="28070" xr:uid="{00000000-0005-0000-0000-000018590000}"/>
    <cellStyle name="Moneda 4 5 3" xfId="28071" xr:uid="{00000000-0005-0000-0000-000019590000}"/>
    <cellStyle name="Moneda 4 5 4" xfId="28072" xr:uid="{00000000-0005-0000-0000-00001A590000}"/>
    <cellStyle name="Moneda 4 5_Sales Schedule" xfId="28073" xr:uid="{00000000-0005-0000-0000-00001B590000}"/>
    <cellStyle name="Moneda 4 6" xfId="5563" xr:uid="{00000000-0005-0000-0000-00001C590000}"/>
    <cellStyle name="Moneda 4 6 2" xfId="5564" xr:uid="{00000000-0005-0000-0000-00001D590000}"/>
    <cellStyle name="Moneda 4 6 2 2" xfId="28074" xr:uid="{00000000-0005-0000-0000-00001E590000}"/>
    <cellStyle name="Moneda 4 6 3" xfId="28075" xr:uid="{00000000-0005-0000-0000-00001F590000}"/>
    <cellStyle name="Moneda 4 6 4" xfId="28076" xr:uid="{00000000-0005-0000-0000-000020590000}"/>
    <cellStyle name="Moneda 4 6_Sales Schedule" xfId="28077" xr:uid="{00000000-0005-0000-0000-000021590000}"/>
    <cellStyle name="Moneda 4 7" xfId="28078" xr:uid="{00000000-0005-0000-0000-000022590000}"/>
    <cellStyle name="Moneda 4_Sales Schedule" xfId="28079" xr:uid="{00000000-0005-0000-0000-000023590000}"/>
    <cellStyle name="Moneda 5" xfId="218" xr:uid="{00000000-0005-0000-0000-000024590000}"/>
    <cellStyle name="Moneda 5 2" xfId="5565" xr:uid="{00000000-0005-0000-0000-000025590000}"/>
    <cellStyle name="Moneda 5 2 2" xfId="5566" xr:uid="{00000000-0005-0000-0000-000026590000}"/>
    <cellStyle name="Moneda 5 2 2 2" xfId="28080" xr:uid="{00000000-0005-0000-0000-000027590000}"/>
    <cellStyle name="Moneda 5 2 3" xfId="28081" xr:uid="{00000000-0005-0000-0000-000028590000}"/>
    <cellStyle name="Moneda 5 2 4" xfId="28082" xr:uid="{00000000-0005-0000-0000-000029590000}"/>
    <cellStyle name="Moneda 5 2_Sales Schedule" xfId="28083" xr:uid="{00000000-0005-0000-0000-00002A590000}"/>
    <cellStyle name="Moneda 5 3" xfId="5567" xr:uid="{00000000-0005-0000-0000-00002B590000}"/>
    <cellStyle name="Moneda 5 3 2" xfId="5568" xr:uid="{00000000-0005-0000-0000-00002C590000}"/>
    <cellStyle name="Moneda 5 3 2 2" xfId="28084" xr:uid="{00000000-0005-0000-0000-00002D590000}"/>
    <cellStyle name="Moneda 5 3 3" xfId="28085" xr:uid="{00000000-0005-0000-0000-00002E590000}"/>
    <cellStyle name="Moneda 5 3 4" xfId="28086" xr:uid="{00000000-0005-0000-0000-00002F590000}"/>
    <cellStyle name="Moneda 5 3_Sales Schedule" xfId="28087" xr:uid="{00000000-0005-0000-0000-000030590000}"/>
    <cellStyle name="Moneda 5 4" xfId="5569" xr:uid="{00000000-0005-0000-0000-000031590000}"/>
    <cellStyle name="Moneda 5 4 2" xfId="5570" xr:uid="{00000000-0005-0000-0000-000032590000}"/>
    <cellStyle name="Moneda 5 4 2 2" xfId="28088" xr:uid="{00000000-0005-0000-0000-000033590000}"/>
    <cellStyle name="Moneda 5 4 3" xfId="28089" xr:uid="{00000000-0005-0000-0000-000034590000}"/>
    <cellStyle name="Moneda 5 4 4" xfId="28090" xr:uid="{00000000-0005-0000-0000-000035590000}"/>
    <cellStyle name="Moneda 5 4_Sales Schedule" xfId="28091" xr:uid="{00000000-0005-0000-0000-000036590000}"/>
    <cellStyle name="Moneda 5 5" xfId="5571" xr:uid="{00000000-0005-0000-0000-000037590000}"/>
    <cellStyle name="Moneda 5 5 2" xfId="5572" xr:uid="{00000000-0005-0000-0000-000038590000}"/>
    <cellStyle name="Moneda 5 5 2 2" xfId="28092" xr:uid="{00000000-0005-0000-0000-000039590000}"/>
    <cellStyle name="Moneda 5 5 3" xfId="28093" xr:uid="{00000000-0005-0000-0000-00003A590000}"/>
    <cellStyle name="Moneda 5 5 4" xfId="28094" xr:uid="{00000000-0005-0000-0000-00003B590000}"/>
    <cellStyle name="Moneda 5 5_Sales Schedule" xfId="28095" xr:uid="{00000000-0005-0000-0000-00003C590000}"/>
    <cellStyle name="Moneda 5_Sales Schedule" xfId="28096" xr:uid="{00000000-0005-0000-0000-00003D590000}"/>
    <cellStyle name="Moneda 6" xfId="219" xr:uid="{00000000-0005-0000-0000-00003E590000}"/>
    <cellStyle name="Moneda 6 10" xfId="1714" xr:uid="{00000000-0005-0000-0000-00003F590000}"/>
    <cellStyle name="Moneda 6 10 2" xfId="5573" xr:uid="{00000000-0005-0000-0000-000040590000}"/>
    <cellStyle name="Moneda 6 10 2 2" xfId="5574" xr:uid="{00000000-0005-0000-0000-000041590000}"/>
    <cellStyle name="Moneda 6 10 2 2 2" xfId="28097" xr:uid="{00000000-0005-0000-0000-000042590000}"/>
    <cellStyle name="Moneda 6 10 2 3" xfId="28098" xr:uid="{00000000-0005-0000-0000-000043590000}"/>
    <cellStyle name="Moneda 6 10 2 4" xfId="28099" xr:uid="{00000000-0005-0000-0000-000044590000}"/>
    <cellStyle name="Moneda 6 10 2_Sales Schedule" xfId="28100" xr:uid="{00000000-0005-0000-0000-000045590000}"/>
    <cellStyle name="Moneda 6 10 3" xfId="5575" xr:uid="{00000000-0005-0000-0000-000046590000}"/>
    <cellStyle name="Moneda 6 10 3 2" xfId="5576" xr:uid="{00000000-0005-0000-0000-000047590000}"/>
    <cellStyle name="Moneda 6 10 3 2 2" xfId="28101" xr:uid="{00000000-0005-0000-0000-000048590000}"/>
    <cellStyle name="Moneda 6 10 3 3" xfId="28102" xr:uid="{00000000-0005-0000-0000-000049590000}"/>
    <cellStyle name="Moneda 6 10 3 4" xfId="28103" xr:uid="{00000000-0005-0000-0000-00004A590000}"/>
    <cellStyle name="Moneda 6 10 3_Sales Schedule" xfId="28104" xr:uid="{00000000-0005-0000-0000-00004B590000}"/>
    <cellStyle name="Moneda 6 10_Sales Schedule" xfId="28105" xr:uid="{00000000-0005-0000-0000-00004C590000}"/>
    <cellStyle name="Moneda 6 11" xfId="1715" xr:uid="{00000000-0005-0000-0000-00004D590000}"/>
    <cellStyle name="Moneda 6 11 2" xfId="5577" xr:uid="{00000000-0005-0000-0000-00004E590000}"/>
    <cellStyle name="Moneda 6 11 2 2" xfId="5578" xr:uid="{00000000-0005-0000-0000-00004F590000}"/>
    <cellStyle name="Moneda 6 11 2 2 2" xfId="28106" xr:uid="{00000000-0005-0000-0000-000050590000}"/>
    <cellStyle name="Moneda 6 11 2 3" xfId="28107" xr:uid="{00000000-0005-0000-0000-000051590000}"/>
    <cellStyle name="Moneda 6 11 2 4" xfId="28108" xr:uid="{00000000-0005-0000-0000-000052590000}"/>
    <cellStyle name="Moneda 6 11 2_Sales Schedule" xfId="28109" xr:uid="{00000000-0005-0000-0000-000053590000}"/>
    <cellStyle name="Moneda 6 11 3" xfId="5579" xr:uid="{00000000-0005-0000-0000-000054590000}"/>
    <cellStyle name="Moneda 6 11 3 2" xfId="5580" xr:uid="{00000000-0005-0000-0000-000055590000}"/>
    <cellStyle name="Moneda 6 11 3 2 2" xfId="28110" xr:uid="{00000000-0005-0000-0000-000056590000}"/>
    <cellStyle name="Moneda 6 11 3 3" xfId="28111" xr:uid="{00000000-0005-0000-0000-000057590000}"/>
    <cellStyle name="Moneda 6 11 3 4" xfId="28112" xr:uid="{00000000-0005-0000-0000-000058590000}"/>
    <cellStyle name="Moneda 6 11 3_Sales Schedule" xfId="28113" xr:uid="{00000000-0005-0000-0000-000059590000}"/>
    <cellStyle name="Moneda 6 11_Sales Schedule" xfId="28114" xr:uid="{00000000-0005-0000-0000-00005A590000}"/>
    <cellStyle name="Moneda 6 12" xfId="1716" xr:uid="{00000000-0005-0000-0000-00005B590000}"/>
    <cellStyle name="Moneda 6 12 2" xfId="5581" xr:uid="{00000000-0005-0000-0000-00005C590000}"/>
    <cellStyle name="Moneda 6 12 2 2" xfId="5582" xr:uid="{00000000-0005-0000-0000-00005D590000}"/>
    <cellStyle name="Moneda 6 12 2 2 2" xfId="28115" xr:uid="{00000000-0005-0000-0000-00005E590000}"/>
    <cellStyle name="Moneda 6 12 2 3" xfId="28116" xr:uid="{00000000-0005-0000-0000-00005F590000}"/>
    <cellStyle name="Moneda 6 12 2 4" xfId="28117" xr:uid="{00000000-0005-0000-0000-000060590000}"/>
    <cellStyle name="Moneda 6 12 2_Sales Schedule" xfId="28118" xr:uid="{00000000-0005-0000-0000-000061590000}"/>
    <cellStyle name="Moneda 6 12 3" xfId="5583" xr:uid="{00000000-0005-0000-0000-000062590000}"/>
    <cellStyle name="Moneda 6 12 3 2" xfId="5584" xr:uid="{00000000-0005-0000-0000-000063590000}"/>
    <cellStyle name="Moneda 6 12 3 2 2" xfId="28119" xr:uid="{00000000-0005-0000-0000-000064590000}"/>
    <cellStyle name="Moneda 6 12 3 3" xfId="28120" xr:uid="{00000000-0005-0000-0000-000065590000}"/>
    <cellStyle name="Moneda 6 12 3 4" xfId="28121" xr:uid="{00000000-0005-0000-0000-000066590000}"/>
    <cellStyle name="Moneda 6 12 3_Sales Schedule" xfId="28122" xr:uid="{00000000-0005-0000-0000-000067590000}"/>
    <cellStyle name="Moneda 6 12_Sales Schedule" xfId="28123" xr:uid="{00000000-0005-0000-0000-000068590000}"/>
    <cellStyle name="Moneda 6 13" xfId="1717" xr:uid="{00000000-0005-0000-0000-000069590000}"/>
    <cellStyle name="Moneda 6 13 2" xfId="5585" xr:uid="{00000000-0005-0000-0000-00006A590000}"/>
    <cellStyle name="Moneda 6 13 2 2" xfId="5586" xr:uid="{00000000-0005-0000-0000-00006B590000}"/>
    <cellStyle name="Moneda 6 13 2 2 2" xfId="28124" xr:uid="{00000000-0005-0000-0000-00006C590000}"/>
    <cellStyle name="Moneda 6 13 2 3" xfId="28125" xr:uid="{00000000-0005-0000-0000-00006D590000}"/>
    <cellStyle name="Moneda 6 13 2 4" xfId="28126" xr:uid="{00000000-0005-0000-0000-00006E590000}"/>
    <cellStyle name="Moneda 6 13 2_Sales Schedule" xfId="28127" xr:uid="{00000000-0005-0000-0000-00006F590000}"/>
    <cellStyle name="Moneda 6 13 3" xfId="5587" xr:uid="{00000000-0005-0000-0000-000070590000}"/>
    <cellStyle name="Moneda 6 13 3 2" xfId="5588" xr:uid="{00000000-0005-0000-0000-000071590000}"/>
    <cellStyle name="Moneda 6 13 3 2 2" xfId="28128" xr:uid="{00000000-0005-0000-0000-000072590000}"/>
    <cellStyle name="Moneda 6 13 3 3" xfId="28129" xr:uid="{00000000-0005-0000-0000-000073590000}"/>
    <cellStyle name="Moneda 6 13 3 4" xfId="28130" xr:uid="{00000000-0005-0000-0000-000074590000}"/>
    <cellStyle name="Moneda 6 13 3_Sales Schedule" xfId="28131" xr:uid="{00000000-0005-0000-0000-000075590000}"/>
    <cellStyle name="Moneda 6 13_Sales Schedule" xfId="28132" xr:uid="{00000000-0005-0000-0000-000076590000}"/>
    <cellStyle name="Moneda 6 14" xfId="1718" xr:uid="{00000000-0005-0000-0000-000077590000}"/>
    <cellStyle name="Moneda 6 14 2" xfId="5589" xr:uid="{00000000-0005-0000-0000-000078590000}"/>
    <cellStyle name="Moneda 6 14 2 2" xfId="5590" xr:uid="{00000000-0005-0000-0000-000079590000}"/>
    <cellStyle name="Moneda 6 14 2 2 2" xfId="28133" xr:uid="{00000000-0005-0000-0000-00007A590000}"/>
    <cellStyle name="Moneda 6 14 2 3" xfId="28134" xr:uid="{00000000-0005-0000-0000-00007B590000}"/>
    <cellStyle name="Moneda 6 14 2 4" xfId="28135" xr:uid="{00000000-0005-0000-0000-00007C590000}"/>
    <cellStyle name="Moneda 6 14 2_Sales Schedule" xfId="28136" xr:uid="{00000000-0005-0000-0000-00007D590000}"/>
    <cellStyle name="Moneda 6 14 3" xfId="5591" xr:uid="{00000000-0005-0000-0000-00007E590000}"/>
    <cellStyle name="Moneda 6 14 3 2" xfId="5592" xr:uid="{00000000-0005-0000-0000-00007F590000}"/>
    <cellStyle name="Moneda 6 14 3 2 2" xfId="28137" xr:uid="{00000000-0005-0000-0000-000080590000}"/>
    <cellStyle name="Moneda 6 14 3 3" xfId="28138" xr:uid="{00000000-0005-0000-0000-000081590000}"/>
    <cellStyle name="Moneda 6 14 3 4" xfId="28139" xr:uid="{00000000-0005-0000-0000-000082590000}"/>
    <cellStyle name="Moneda 6 14 3_Sales Schedule" xfId="28140" xr:uid="{00000000-0005-0000-0000-000083590000}"/>
    <cellStyle name="Moneda 6 14_Sales Schedule" xfId="28141" xr:uid="{00000000-0005-0000-0000-000084590000}"/>
    <cellStyle name="Moneda 6 15" xfId="1719" xr:uid="{00000000-0005-0000-0000-000085590000}"/>
    <cellStyle name="Moneda 6 15 2" xfId="5593" xr:uid="{00000000-0005-0000-0000-000086590000}"/>
    <cellStyle name="Moneda 6 15 2 2" xfId="5594" xr:uid="{00000000-0005-0000-0000-000087590000}"/>
    <cellStyle name="Moneda 6 15 2 2 2" xfId="28142" xr:uid="{00000000-0005-0000-0000-000088590000}"/>
    <cellStyle name="Moneda 6 15 2 3" xfId="28143" xr:uid="{00000000-0005-0000-0000-000089590000}"/>
    <cellStyle name="Moneda 6 15 2 4" xfId="28144" xr:uid="{00000000-0005-0000-0000-00008A590000}"/>
    <cellStyle name="Moneda 6 15 2_Sales Schedule" xfId="28145" xr:uid="{00000000-0005-0000-0000-00008B590000}"/>
    <cellStyle name="Moneda 6 15 3" xfId="5595" xr:uid="{00000000-0005-0000-0000-00008C590000}"/>
    <cellStyle name="Moneda 6 15 3 2" xfId="5596" xr:uid="{00000000-0005-0000-0000-00008D590000}"/>
    <cellStyle name="Moneda 6 15 3 2 2" xfId="28146" xr:uid="{00000000-0005-0000-0000-00008E590000}"/>
    <cellStyle name="Moneda 6 15 3 3" xfId="28147" xr:uid="{00000000-0005-0000-0000-00008F590000}"/>
    <cellStyle name="Moneda 6 15 3 4" xfId="28148" xr:uid="{00000000-0005-0000-0000-000090590000}"/>
    <cellStyle name="Moneda 6 15 3_Sales Schedule" xfId="28149" xr:uid="{00000000-0005-0000-0000-000091590000}"/>
    <cellStyle name="Moneda 6 15_Sales Schedule" xfId="28150" xr:uid="{00000000-0005-0000-0000-000092590000}"/>
    <cellStyle name="Moneda 6 16" xfId="1720" xr:uid="{00000000-0005-0000-0000-000093590000}"/>
    <cellStyle name="Moneda 6 16 2" xfId="5597" xr:uid="{00000000-0005-0000-0000-000094590000}"/>
    <cellStyle name="Moneda 6 16 2 2" xfId="5598" xr:uid="{00000000-0005-0000-0000-000095590000}"/>
    <cellStyle name="Moneda 6 16 2 2 2" xfId="28151" xr:uid="{00000000-0005-0000-0000-000096590000}"/>
    <cellStyle name="Moneda 6 16 2 3" xfId="28152" xr:uid="{00000000-0005-0000-0000-000097590000}"/>
    <cellStyle name="Moneda 6 16 2 4" xfId="28153" xr:uid="{00000000-0005-0000-0000-000098590000}"/>
    <cellStyle name="Moneda 6 16 2_Sales Schedule" xfId="28154" xr:uid="{00000000-0005-0000-0000-000099590000}"/>
    <cellStyle name="Moneda 6 16 3" xfId="5599" xr:uid="{00000000-0005-0000-0000-00009A590000}"/>
    <cellStyle name="Moneda 6 16 3 2" xfId="5600" xr:uid="{00000000-0005-0000-0000-00009B590000}"/>
    <cellStyle name="Moneda 6 16 3 2 2" xfId="28155" xr:uid="{00000000-0005-0000-0000-00009C590000}"/>
    <cellStyle name="Moneda 6 16 3 3" xfId="28156" xr:uid="{00000000-0005-0000-0000-00009D590000}"/>
    <cellStyle name="Moneda 6 16 3 4" xfId="28157" xr:uid="{00000000-0005-0000-0000-00009E590000}"/>
    <cellStyle name="Moneda 6 16 3_Sales Schedule" xfId="28158" xr:uid="{00000000-0005-0000-0000-00009F590000}"/>
    <cellStyle name="Moneda 6 16_Sales Schedule" xfId="28159" xr:uid="{00000000-0005-0000-0000-0000A0590000}"/>
    <cellStyle name="Moneda 6 17" xfId="1721" xr:uid="{00000000-0005-0000-0000-0000A1590000}"/>
    <cellStyle name="Moneda 6 17 2" xfId="5601" xr:uid="{00000000-0005-0000-0000-0000A2590000}"/>
    <cellStyle name="Moneda 6 17 2 2" xfId="5602" xr:uid="{00000000-0005-0000-0000-0000A3590000}"/>
    <cellStyle name="Moneda 6 17 2 2 2" xfId="28160" xr:uid="{00000000-0005-0000-0000-0000A4590000}"/>
    <cellStyle name="Moneda 6 17 2 3" xfId="28161" xr:uid="{00000000-0005-0000-0000-0000A5590000}"/>
    <cellStyle name="Moneda 6 17 2 4" xfId="28162" xr:uid="{00000000-0005-0000-0000-0000A6590000}"/>
    <cellStyle name="Moneda 6 17 2_Sales Schedule" xfId="28163" xr:uid="{00000000-0005-0000-0000-0000A7590000}"/>
    <cellStyle name="Moneda 6 17 3" xfId="5603" xr:uid="{00000000-0005-0000-0000-0000A8590000}"/>
    <cellStyle name="Moneda 6 17 3 2" xfId="5604" xr:uid="{00000000-0005-0000-0000-0000A9590000}"/>
    <cellStyle name="Moneda 6 17 3 2 2" xfId="28164" xr:uid="{00000000-0005-0000-0000-0000AA590000}"/>
    <cellStyle name="Moneda 6 17 3 3" xfId="28165" xr:uid="{00000000-0005-0000-0000-0000AB590000}"/>
    <cellStyle name="Moneda 6 17 3 4" xfId="28166" xr:uid="{00000000-0005-0000-0000-0000AC590000}"/>
    <cellStyle name="Moneda 6 17 3_Sales Schedule" xfId="28167" xr:uid="{00000000-0005-0000-0000-0000AD590000}"/>
    <cellStyle name="Moneda 6 17_Sales Schedule" xfId="28168" xr:uid="{00000000-0005-0000-0000-0000AE590000}"/>
    <cellStyle name="Moneda 6 18" xfId="1722" xr:uid="{00000000-0005-0000-0000-0000AF590000}"/>
    <cellStyle name="Moneda 6 18 2" xfId="5605" xr:uid="{00000000-0005-0000-0000-0000B0590000}"/>
    <cellStyle name="Moneda 6 18 2 2" xfId="5606" xr:uid="{00000000-0005-0000-0000-0000B1590000}"/>
    <cellStyle name="Moneda 6 18 2 2 2" xfId="28169" xr:uid="{00000000-0005-0000-0000-0000B2590000}"/>
    <cellStyle name="Moneda 6 18 2 3" xfId="28170" xr:uid="{00000000-0005-0000-0000-0000B3590000}"/>
    <cellStyle name="Moneda 6 18 2 4" xfId="28171" xr:uid="{00000000-0005-0000-0000-0000B4590000}"/>
    <cellStyle name="Moneda 6 18 2_Sales Schedule" xfId="28172" xr:uid="{00000000-0005-0000-0000-0000B5590000}"/>
    <cellStyle name="Moneda 6 18 3" xfId="5607" xr:uid="{00000000-0005-0000-0000-0000B6590000}"/>
    <cellStyle name="Moneda 6 18 3 2" xfId="5608" xr:uid="{00000000-0005-0000-0000-0000B7590000}"/>
    <cellStyle name="Moneda 6 18 3 2 2" xfId="28173" xr:uid="{00000000-0005-0000-0000-0000B8590000}"/>
    <cellStyle name="Moneda 6 18 3 3" xfId="28174" xr:uid="{00000000-0005-0000-0000-0000B9590000}"/>
    <cellStyle name="Moneda 6 18 3 4" xfId="28175" xr:uid="{00000000-0005-0000-0000-0000BA590000}"/>
    <cellStyle name="Moneda 6 18 3_Sales Schedule" xfId="28176" xr:uid="{00000000-0005-0000-0000-0000BB590000}"/>
    <cellStyle name="Moneda 6 18_Sales Schedule" xfId="28177" xr:uid="{00000000-0005-0000-0000-0000BC590000}"/>
    <cellStyle name="Moneda 6 19" xfId="1723" xr:uid="{00000000-0005-0000-0000-0000BD590000}"/>
    <cellStyle name="Moneda 6 19 2" xfId="5609" xr:uid="{00000000-0005-0000-0000-0000BE590000}"/>
    <cellStyle name="Moneda 6 19 2 2" xfId="5610" xr:uid="{00000000-0005-0000-0000-0000BF590000}"/>
    <cellStyle name="Moneda 6 19 2 2 2" xfId="28178" xr:uid="{00000000-0005-0000-0000-0000C0590000}"/>
    <cellStyle name="Moneda 6 19 2 3" xfId="28179" xr:uid="{00000000-0005-0000-0000-0000C1590000}"/>
    <cellStyle name="Moneda 6 19 2 4" xfId="28180" xr:uid="{00000000-0005-0000-0000-0000C2590000}"/>
    <cellStyle name="Moneda 6 19 2_Sales Schedule" xfId="28181" xr:uid="{00000000-0005-0000-0000-0000C3590000}"/>
    <cellStyle name="Moneda 6 19 3" xfId="5611" xr:uid="{00000000-0005-0000-0000-0000C4590000}"/>
    <cellStyle name="Moneda 6 19 3 2" xfId="5612" xr:uid="{00000000-0005-0000-0000-0000C5590000}"/>
    <cellStyle name="Moneda 6 19 3 2 2" xfId="28182" xr:uid="{00000000-0005-0000-0000-0000C6590000}"/>
    <cellStyle name="Moneda 6 19 3 3" xfId="28183" xr:uid="{00000000-0005-0000-0000-0000C7590000}"/>
    <cellStyle name="Moneda 6 19 3 4" xfId="28184" xr:uid="{00000000-0005-0000-0000-0000C8590000}"/>
    <cellStyle name="Moneda 6 19 3_Sales Schedule" xfId="28185" xr:uid="{00000000-0005-0000-0000-0000C9590000}"/>
    <cellStyle name="Moneda 6 19_Sales Schedule" xfId="28186" xr:uid="{00000000-0005-0000-0000-0000CA590000}"/>
    <cellStyle name="Moneda 6 2" xfId="1724" xr:uid="{00000000-0005-0000-0000-0000CB590000}"/>
    <cellStyle name="Moneda 6 2 10" xfId="1725" xr:uid="{00000000-0005-0000-0000-0000CC590000}"/>
    <cellStyle name="Moneda 6 2 11" xfId="1726" xr:uid="{00000000-0005-0000-0000-0000CD590000}"/>
    <cellStyle name="Moneda 6 2 12" xfId="1727" xr:uid="{00000000-0005-0000-0000-0000CE590000}"/>
    <cellStyle name="Moneda 6 2 13" xfId="1728" xr:uid="{00000000-0005-0000-0000-0000CF590000}"/>
    <cellStyle name="Moneda 6 2 14" xfId="1729" xr:uid="{00000000-0005-0000-0000-0000D0590000}"/>
    <cellStyle name="Moneda 6 2 15" xfId="1730" xr:uid="{00000000-0005-0000-0000-0000D1590000}"/>
    <cellStyle name="Moneda 6 2 16" xfId="1731" xr:uid="{00000000-0005-0000-0000-0000D2590000}"/>
    <cellStyle name="Moneda 6 2 17" xfId="1732" xr:uid="{00000000-0005-0000-0000-0000D3590000}"/>
    <cellStyle name="Moneda 6 2 18" xfId="1733" xr:uid="{00000000-0005-0000-0000-0000D4590000}"/>
    <cellStyle name="Moneda 6 2 19" xfId="1734" xr:uid="{00000000-0005-0000-0000-0000D5590000}"/>
    <cellStyle name="Moneda 6 2 2" xfId="1735" xr:uid="{00000000-0005-0000-0000-0000D6590000}"/>
    <cellStyle name="Moneda 6 2 2 10" xfId="5613" xr:uid="{00000000-0005-0000-0000-0000D7590000}"/>
    <cellStyle name="Moneda 6 2 2 10 2" xfId="28187" xr:uid="{00000000-0005-0000-0000-0000D8590000}"/>
    <cellStyle name="Moneda 6 2 2 10 3" xfId="28188" xr:uid="{00000000-0005-0000-0000-0000D9590000}"/>
    <cellStyle name="Moneda 6 2 2 10_Sales Schedule" xfId="28189" xr:uid="{00000000-0005-0000-0000-0000DA590000}"/>
    <cellStyle name="Moneda 6 2 2 11" xfId="5614" xr:uid="{00000000-0005-0000-0000-0000DB590000}"/>
    <cellStyle name="Moneda 6 2 2 11 2" xfId="28190" xr:uid="{00000000-0005-0000-0000-0000DC590000}"/>
    <cellStyle name="Moneda 6 2 2 11 3" xfId="28191" xr:uid="{00000000-0005-0000-0000-0000DD590000}"/>
    <cellStyle name="Moneda 6 2 2 11_Sales Schedule" xfId="28192" xr:uid="{00000000-0005-0000-0000-0000DE590000}"/>
    <cellStyle name="Moneda 6 2 2 12" xfId="28193" xr:uid="{00000000-0005-0000-0000-0000DF590000}"/>
    <cellStyle name="Moneda 6 2 2 13" xfId="28194" xr:uid="{00000000-0005-0000-0000-0000E0590000}"/>
    <cellStyle name="Moneda 6 2 2 2" xfId="5615" xr:uid="{00000000-0005-0000-0000-0000E1590000}"/>
    <cellStyle name="Moneda 6 2 2 2 2" xfId="28195" xr:uid="{00000000-0005-0000-0000-0000E2590000}"/>
    <cellStyle name="Moneda 6 2 2 2 3" xfId="28196" xr:uid="{00000000-0005-0000-0000-0000E3590000}"/>
    <cellStyle name="Moneda 6 2 2 2_Sales Schedule" xfId="28197" xr:uid="{00000000-0005-0000-0000-0000E4590000}"/>
    <cellStyle name="Moneda 6 2 2 3" xfId="5616" xr:uid="{00000000-0005-0000-0000-0000E5590000}"/>
    <cellStyle name="Moneda 6 2 2 3 2" xfId="28198" xr:uid="{00000000-0005-0000-0000-0000E6590000}"/>
    <cellStyle name="Moneda 6 2 2 3 3" xfId="28199" xr:uid="{00000000-0005-0000-0000-0000E7590000}"/>
    <cellStyle name="Moneda 6 2 2 3_Sales Schedule" xfId="28200" xr:uid="{00000000-0005-0000-0000-0000E8590000}"/>
    <cellStyle name="Moneda 6 2 2 4" xfId="5617" xr:uid="{00000000-0005-0000-0000-0000E9590000}"/>
    <cellStyle name="Moneda 6 2 2 4 2" xfId="28201" xr:uid="{00000000-0005-0000-0000-0000EA590000}"/>
    <cellStyle name="Moneda 6 2 2 4 3" xfId="28202" xr:uid="{00000000-0005-0000-0000-0000EB590000}"/>
    <cellStyle name="Moneda 6 2 2 4_Sales Schedule" xfId="28203" xr:uid="{00000000-0005-0000-0000-0000EC590000}"/>
    <cellStyle name="Moneda 6 2 2 5" xfId="5618" xr:uid="{00000000-0005-0000-0000-0000ED590000}"/>
    <cellStyle name="Moneda 6 2 2 5 2" xfId="28204" xr:uid="{00000000-0005-0000-0000-0000EE590000}"/>
    <cellStyle name="Moneda 6 2 2 5 3" xfId="28205" xr:uid="{00000000-0005-0000-0000-0000EF590000}"/>
    <cellStyle name="Moneda 6 2 2 5_Sales Schedule" xfId="28206" xr:uid="{00000000-0005-0000-0000-0000F0590000}"/>
    <cellStyle name="Moneda 6 2 2 6" xfId="5619" xr:uid="{00000000-0005-0000-0000-0000F1590000}"/>
    <cellStyle name="Moneda 6 2 2 6 2" xfId="28207" xr:uid="{00000000-0005-0000-0000-0000F2590000}"/>
    <cellStyle name="Moneda 6 2 2 6 3" xfId="28208" xr:uid="{00000000-0005-0000-0000-0000F3590000}"/>
    <cellStyle name="Moneda 6 2 2 6_Sales Schedule" xfId="28209" xr:uid="{00000000-0005-0000-0000-0000F4590000}"/>
    <cellStyle name="Moneda 6 2 2 7" xfId="5620" xr:uid="{00000000-0005-0000-0000-0000F5590000}"/>
    <cellStyle name="Moneda 6 2 2 7 2" xfId="28210" xr:uid="{00000000-0005-0000-0000-0000F6590000}"/>
    <cellStyle name="Moneda 6 2 2 7 3" xfId="28211" xr:uid="{00000000-0005-0000-0000-0000F7590000}"/>
    <cellStyle name="Moneda 6 2 2 7_Sales Schedule" xfId="28212" xr:uid="{00000000-0005-0000-0000-0000F8590000}"/>
    <cellStyle name="Moneda 6 2 2 8" xfId="5621" xr:uid="{00000000-0005-0000-0000-0000F9590000}"/>
    <cellStyle name="Moneda 6 2 2 8 2" xfId="28213" xr:uid="{00000000-0005-0000-0000-0000FA590000}"/>
    <cellStyle name="Moneda 6 2 2 8 3" xfId="28214" xr:uid="{00000000-0005-0000-0000-0000FB590000}"/>
    <cellStyle name="Moneda 6 2 2 8_Sales Schedule" xfId="28215" xr:uid="{00000000-0005-0000-0000-0000FC590000}"/>
    <cellStyle name="Moneda 6 2 2 9" xfId="5622" xr:uid="{00000000-0005-0000-0000-0000FD590000}"/>
    <cellStyle name="Moneda 6 2 2 9 2" xfId="28216" xr:uid="{00000000-0005-0000-0000-0000FE590000}"/>
    <cellStyle name="Moneda 6 2 2 9 3" xfId="28217" xr:uid="{00000000-0005-0000-0000-0000FF590000}"/>
    <cellStyle name="Moneda 6 2 2 9_Sales Schedule" xfId="28218" xr:uid="{00000000-0005-0000-0000-0000005A0000}"/>
    <cellStyle name="Moneda 6 2 2_Sales Schedule" xfId="28219" xr:uid="{00000000-0005-0000-0000-0000015A0000}"/>
    <cellStyle name="Moneda 6 2 20" xfId="1736" xr:uid="{00000000-0005-0000-0000-0000025A0000}"/>
    <cellStyle name="Moneda 6 2 21" xfId="5623" xr:uid="{00000000-0005-0000-0000-0000035A0000}"/>
    <cellStyle name="Moneda 6 2 21 2" xfId="28220" xr:uid="{00000000-0005-0000-0000-0000045A0000}"/>
    <cellStyle name="Moneda 6 2 21 3" xfId="28221" xr:uid="{00000000-0005-0000-0000-0000055A0000}"/>
    <cellStyle name="Moneda 6 2 21_Sales Schedule" xfId="28222" xr:uid="{00000000-0005-0000-0000-0000065A0000}"/>
    <cellStyle name="Moneda 6 2 22" xfId="5624" xr:uid="{00000000-0005-0000-0000-0000075A0000}"/>
    <cellStyle name="Moneda 6 2 22 2" xfId="28223" xr:uid="{00000000-0005-0000-0000-0000085A0000}"/>
    <cellStyle name="Moneda 6 2 22 3" xfId="28224" xr:uid="{00000000-0005-0000-0000-0000095A0000}"/>
    <cellStyle name="Moneda 6 2 22_Sales Schedule" xfId="28225" xr:uid="{00000000-0005-0000-0000-00000A5A0000}"/>
    <cellStyle name="Moneda 6 2 23" xfId="5625" xr:uid="{00000000-0005-0000-0000-00000B5A0000}"/>
    <cellStyle name="Moneda 6 2 23 2" xfId="28226" xr:uid="{00000000-0005-0000-0000-00000C5A0000}"/>
    <cellStyle name="Moneda 6 2 23 3" xfId="28227" xr:uid="{00000000-0005-0000-0000-00000D5A0000}"/>
    <cellStyle name="Moneda 6 2 23_Sales Schedule" xfId="28228" xr:uid="{00000000-0005-0000-0000-00000E5A0000}"/>
    <cellStyle name="Moneda 6 2 24" xfId="5626" xr:uid="{00000000-0005-0000-0000-00000F5A0000}"/>
    <cellStyle name="Moneda 6 2 24 2" xfId="28229" xr:uid="{00000000-0005-0000-0000-0000105A0000}"/>
    <cellStyle name="Moneda 6 2 24 3" xfId="28230" xr:uid="{00000000-0005-0000-0000-0000115A0000}"/>
    <cellStyle name="Moneda 6 2 24_Sales Schedule" xfId="28231" xr:uid="{00000000-0005-0000-0000-0000125A0000}"/>
    <cellStyle name="Moneda 6 2 25" xfId="5627" xr:uid="{00000000-0005-0000-0000-0000135A0000}"/>
    <cellStyle name="Moneda 6 2 25 2" xfId="28232" xr:uid="{00000000-0005-0000-0000-0000145A0000}"/>
    <cellStyle name="Moneda 6 2 25 3" xfId="28233" xr:uid="{00000000-0005-0000-0000-0000155A0000}"/>
    <cellStyle name="Moneda 6 2 25_Sales Schedule" xfId="28234" xr:uid="{00000000-0005-0000-0000-0000165A0000}"/>
    <cellStyle name="Moneda 6 2 26" xfId="5628" xr:uid="{00000000-0005-0000-0000-0000175A0000}"/>
    <cellStyle name="Moneda 6 2 26 2" xfId="28235" xr:uid="{00000000-0005-0000-0000-0000185A0000}"/>
    <cellStyle name="Moneda 6 2 26 3" xfId="28236" xr:uid="{00000000-0005-0000-0000-0000195A0000}"/>
    <cellStyle name="Moneda 6 2 26_Sales Schedule" xfId="28237" xr:uid="{00000000-0005-0000-0000-00001A5A0000}"/>
    <cellStyle name="Moneda 6 2 27" xfId="5629" xr:uid="{00000000-0005-0000-0000-00001B5A0000}"/>
    <cellStyle name="Moneda 6 2 27 2" xfId="28238" xr:uid="{00000000-0005-0000-0000-00001C5A0000}"/>
    <cellStyle name="Moneda 6 2 27 3" xfId="28239" xr:uid="{00000000-0005-0000-0000-00001D5A0000}"/>
    <cellStyle name="Moneda 6 2 27_Sales Schedule" xfId="28240" xr:uid="{00000000-0005-0000-0000-00001E5A0000}"/>
    <cellStyle name="Moneda 6 2 28" xfId="5630" xr:uid="{00000000-0005-0000-0000-00001F5A0000}"/>
    <cellStyle name="Moneda 6 2 28 2" xfId="5631" xr:uid="{00000000-0005-0000-0000-0000205A0000}"/>
    <cellStyle name="Moneda 6 2 28 2 2" xfId="28241" xr:uid="{00000000-0005-0000-0000-0000215A0000}"/>
    <cellStyle name="Moneda 6 2 28 3" xfId="28242" xr:uid="{00000000-0005-0000-0000-0000225A0000}"/>
    <cellStyle name="Moneda 6 2 28 4" xfId="28243" xr:uid="{00000000-0005-0000-0000-0000235A0000}"/>
    <cellStyle name="Moneda 6 2 28_Sales Schedule" xfId="28244" xr:uid="{00000000-0005-0000-0000-0000245A0000}"/>
    <cellStyle name="Moneda 6 2 29" xfId="5632" xr:uid="{00000000-0005-0000-0000-0000255A0000}"/>
    <cellStyle name="Moneda 6 2 29 2" xfId="5633" xr:uid="{00000000-0005-0000-0000-0000265A0000}"/>
    <cellStyle name="Moneda 6 2 29 2 2" xfId="28245" xr:uid="{00000000-0005-0000-0000-0000275A0000}"/>
    <cellStyle name="Moneda 6 2 29 3" xfId="28246" xr:uid="{00000000-0005-0000-0000-0000285A0000}"/>
    <cellStyle name="Moneda 6 2 29 4" xfId="28247" xr:uid="{00000000-0005-0000-0000-0000295A0000}"/>
    <cellStyle name="Moneda 6 2 29_Sales Schedule" xfId="28248" xr:uid="{00000000-0005-0000-0000-00002A5A0000}"/>
    <cellStyle name="Moneda 6 2 3" xfId="1737" xr:uid="{00000000-0005-0000-0000-00002B5A0000}"/>
    <cellStyle name="Moneda 6 2 30" xfId="28249" xr:uid="{00000000-0005-0000-0000-00002C5A0000}"/>
    <cellStyle name="Moneda 6 2 4" xfId="1738" xr:uid="{00000000-0005-0000-0000-00002D5A0000}"/>
    <cellStyle name="Moneda 6 2 5" xfId="1739" xr:uid="{00000000-0005-0000-0000-00002E5A0000}"/>
    <cellStyle name="Moneda 6 2 6" xfId="1740" xr:uid="{00000000-0005-0000-0000-00002F5A0000}"/>
    <cellStyle name="Moneda 6 2 7" xfId="1741" xr:uid="{00000000-0005-0000-0000-0000305A0000}"/>
    <cellStyle name="Moneda 6 2 8" xfId="1742" xr:uid="{00000000-0005-0000-0000-0000315A0000}"/>
    <cellStyle name="Moneda 6 2 9" xfId="1743" xr:uid="{00000000-0005-0000-0000-0000325A0000}"/>
    <cellStyle name="Moneda 6 2_Sales Schedule" xfId="28250" xr:uid="{00000000-0005-0000-0000-0000335A0000}"/>
    <cellStyle name="Moneda 6 20" xfId="1744" xr:uid="{00000000-0005-0000-0000-0000345A0000}"/>
    <cellStyle name="Moneda 6 20 2" xfId="5634" xr:uid="{00000000-0005-0000-0000-0000355A0000}"/>
    <cellStyle name="Moneda 6 20 2 2" xfId="5635" xr:uid="{00000000-0005-0000-0000-0000365A0000}"/>
    <cellStyle name="Moneda 6 20 2 2 2" xfId="28251" xr:uid="{00000000-0005-0000-0000-0000375A0000}"/>
    <cellStyle name="Moneda 6 20 2 3" xfId="28252" xr:uid="{00000000-0005-0000-0000-0000385A0000}"/>
    <cellStyle name="Moneda 6 20 2 4" xfId="28253" xr:uid="{00000000-0005-0000-0000-0000395A0000}"/>
    <cellStyle name="Moneda 6 20 2_Sales Schedule" xfId="28254" xr:uid="{00000000-0005-0000-0000-00003A5A0000}"/>
    <cellStyle name="Moneda 6 20 3" xfId="5636" xr:uid="{00000000-0005-0000-0000-00003B5A0000}"/>
    <cellStyle name="Moneda 6 20 3 2" xfId="5637" xr:uid="{00000000-0005-0000-0000-00003C5A0000}"/>
    <cellStyle name="Moneda 6 20 3 2 2" xfId="28255" xr:uid="{00000000-0005-0000-0000-00003D5A0000}"/>
    <cellStyle name="Moneda 6 20 3 3" xfId="28256" xr:uid="{00000000-0005-0000-0000-00003E5A0000}"/>
    <cellStyle name="Moneda 6 20 3 4" xfId="28257" xr:uid="{00000000-0005-0000-0000-00003F5A0000}"/>
    <cellStyle name="Moneda 6 20 3_Sales Schedule" xfId="28258" xr:uid="{00000000-0005-0000-0000-0000405A0000}"/>
    <cellStyle name="Moneda 6 20_Sales Schedule" xfId="28259" xr:uid="{00000000-0005-0000-0000-0000415A0000}"/>
    <cellStyle name="Moneda 6 21" xfId="5638" xr:uid="{00000000-0005-0000-0000-0000425A0000}"/>
    <cellStyle name="Moneda 6 21 2" xfId="28260" xr:uid="{00000000-0005-0000-0000-0000435A0000}"/>
    <cellStyle name="Moneda 6 21 3" xfId="28261" xr:uid="{00000000-0005-0000-0000-0000445A0000}"/>
    <cellStyle name="Moneda 6 21_Sales Schedule" xfId="28262" xr:uid="{00000000-0005-0000-0000-0000455A0000}"/>
    <cellStyle name="Moneda 6 22" xfId="5639" xr:uid="{00000000-0005-0000-0000-0000465A0000}"/>
    <cellStyle name="Moneda 6 22 2" xfId="28263" xr:uid="{00000000-0005-0000-0000-0000475A0000}"/>
    <cellStyle name="Moneda 6 22 3" xfId="28264" xr:uid="{00000000-0005-0000-0000-0000485A0000}"/>
    <cellStyle name="Moneda 6 22_Sales Schedule" xfId="28265" xr:uid="{00000000-0005-0000-0000-0000495A0000}"/>
    <cellStyle name="Moneda 6 23" xfId="5640" xr:uid="{00000000-0005-0000-0000-00004A5A0000}"/>
    <cellStyle name="Moneda 6 23 2" xfId="28266" xr:uid="{00000000-0005-0000-0000-00004B5A0000}"/>
    <cellStyle name="Moneda 6 23 3" xfId="28267" xr:uid="{00000000-0005-0000-0000-00004C5A0000}"/>
    <cellStyle name="Moneda 6 23_Sales Schedule" xfId="28268" xr:uid="{00000000-0005-0000-0000-00004D5A0000}"/>
    <cellStyle name="Moneda 6 24" xfId="5641" xr:uid="{00000000-0005-0000-0000-00004E5A0000}"/>
    <cellStyle name="Moneda 6 24 2" xfId="28269" xr:uid="{00000000-0005-0000-0000-00004F5A0000}"/>
    <cellStyle name="Moneda 6 24 3" xfId="28270" xr:uid="{00000000-0005-0000-0000-0000505A0000}"/>
    <cellStyle name="Moneda 6 24_Sales Schedule" xfId="28271" xr:uid="{00000000-0005-0000-0000-0000515A0000}"/>
    <cellStyle name="Moneda 6 25" xfId="5642" xr:uid="{00000000-0005-0000-0000-0000525A0000}"/>
    <cellStyle name="Moneda 6 25 2" xfId="28272" xr:uid="{00000000-0005-0000-0000-0000535A0000}"/>
    <cellStyle name="Moneda 6 25 3" xfId="28273" xr:uid="{00000000-0005-0000-0000-0000545A0000}"/>
    <cellStyle name="Moneda 6 25_Sales Schedule" xfId="28274" xr:uid="{00000000-0005-0000-0000-0000555A0000}"/>
    <cellStyle name="Moneda 6 26" xfId="5643" xr:uid="{00000000-0005-0000-0000-0000565A0000}"/>
    <cellStyle name="Moneda 6 26 2" xfId="28275" xr:uid="{00000000-0005-0000-0000-0000575A0000}"/>
    <cellStyle name="Moneda 6 26 3" xfId="28276" xr:uid="{00000000-0005-0000-0000-0000585A0000}"/>
    <cellStyle name="Moneda 6 26_Sales Schedule" xfId="28277" xr:uid="{00000000-0005-0000-0000-0000595A0000}"/>
    <cellStyle name="Moneda 6 27" xfId="5644" xr:uid="{00000000-0005-0000-0000-00005A5A0000}"/>
    <cellStyle name="Moneda 6 27 2" xfId="28278" xr:uid="{00000000-0005-0000-0000-00005B5A0000}"/>
    <cellStyle name="Moneda 6 27 3" xfId="28279" xr:uid="{00000000-0005-0000-0000-00005C5A0000}"/>
    <cellStyle name="Moneda 6 27_Sales Schedule" xfId="28280" xr:uid="{00000000-0005-0000-0000-00005D5A0000}"/>
    <cellStyle name="Moneda 6 28" xfId="5645" xr:uid="{00000000-0005-0000-0000-00005E5A0000}"/>
    <cellStyle name="Moneda 6 28 2" xfId="28281" xr:uid="{00000000-0005-0000-0000-00005F5A0000}"/>
    <cellStyle name="Moneda 6 28 3" xfId="28282" xr:uid="{00000000-0005-0000-0000-0000605A0000}"/>
    <cellStyle name="Moneda 6 28_Sales Schedule" xfId="28283" xr:uid="{00000000-0005-0000-0000-0000615A0000}"/>
    <cellStyle name="Moneda 6 29" xfId="5646" xr:uid="{00000000-0005-0000-0000-0000625A0000}"/>
    <cellStyle name="Moneda 6 29 2" xfId="28284" xr:uid="{00000000-0005-0000-0000-0000635A0000}"/>
    <cellStyle name="Moneda 6 29 3" xfId="28285" xr:uid="{00000000-0005-0000-0000-0000645A0000}"/>
    <cellStyle name="Moneda 6 29_Sales Schedule" xfId="28286" xr:uid="{00000000-0005-0000-0000-0000655A0000}"/>
    <cellStyle name="Moneda 6 3" xfId="1745" xr:uid="{00000000-0005-0000-0000-0000665A0000}"/>
    <cellStyle name="Moneda 6 3 10" xfId="5647" xr:uid="{00000000-0005-0000-0000-0000675A0000}"/>
    <cellStyle name="Moneda 6 3 10 2" xfId="5648" xr:uid="{00000000-0005-0000-0000-0000685A0000}"/>
    <cellStyle name="Moneda 6 3 10 2 2" xfId="28287" xr:uid="{00000000-0005-0000-0000-0000695A0000}"/>
    <cellStyle name="Moneda 6 3 10 3" xfId="28288" xr:uid="{00000000-0005-0000-0000-00006A5A0000}"/>
    <cellStyle name="Moneda 6 3 10 4" xfId="28289" xr:uid="{00000000-0005-0000-0000-00006B5A0000}"/>
    <cellStyle name="Moneda 6 3 10_Sales Schedule" xfId="28290" xr:uid="{00000000-0005-0000-0000-00006C5A0000}"/>
    <cellStyle name="Moneda 6 3 11" xfId="5649" xr:uid="{00000000-0005-0000-0000-00006D5A0000}"/>
    <cellStyle name="Moneda 6 3 11 2" xfId="5650" xr:uid="{00000000-0005-0000-0000-00006E5A0000}"/>
    <cellStyle name="Moneda 6 3 11 2 2" xfId="28291" xr:uid="{00000000-0005-0000-0000-00006F5A0000}"/>
    <cellStyle name="Moneda 6 3 11 3" xfId="28292" xr:uid="{00000000-0005-0000-0000-0000705A0000}"/>
    <cellStyle name="Moneda 6 3 11 4" xfId="28293" xr:uid="{00000000-0005-0000-0000-0000715A0000}"/>
    <cellStyle name="Moneda 6 3 11_Sales Schedule" xfId="28294" xr:uid="{00000000-0005-0000-0000-0000725A0000}"/>
    <cellStyle name="Moneda 6 3 12" xfId="28295" xr:uid="{00000000-0005-0000-0000-0000735A0000}"/>
    <cellStyle name="Moneda 6 3 13" xfId="28296" xr:uid="{00000000-0005-0000-0000-0000745A0000}"/>
    <cellStyle name="Moneda 6 3 2" xfId="5651" xr:uid="{00000000-0005-0000-0000-0000755A0000}"/>
    <cellStyle name="Moneda 6 3 2 2" xfId="28297" xr:uid="{00000000-0005-0000-0000-0000765A0000}"/>
    <cellStyle name="Moneda 6 3 2 3" xfId="28298" xr:uid="{00000000-0005-0000-0000-0000775A0000}"/>
    <cellStyle name="Moneda 6 3 2_Sales Schedule" xfId="28299" xr:uid="{00000000-0005-0000-0000-0000785A0000}"/>
    <cellStyle name="Moneda 6 3 3" xfId="5652" xr:uid="{00000000-0005-0000-0000-0000795A0000}"/>
    <cellStyle name="Moneda 6 3 3 2" xfId="28300" xr:uid="{00000000-0005-0000-0000-00007A5A0000}"/>
    <cellStyle name="Moneda 6 3 3 3" xfId="28301" xr:uid="{00000000-0005-0000-0000-00007B5A0000}"/>
    <cellStyle name="Moneda 6 3 3_Sales Schedule" xfId="28302" xr:uid="{00000000-0005-0000-0000-00007C5A0000}"/>
    <cellStyle name="Moneda 6 3 4" xfId="5653" xr:uid="{00000000-0005-0000-0000-00007D5A0000}"/>
    <cellStyle name="Moneda 6 3 4 2" xfId="28303" xr:uid="{00000000-0005-0000-0000-00007E5A0000}"/>
    <cellStyle name="Moneda 6 3 4 3" xfId="28304" xr:uid="{00000000-0005-0000-0000-00007F5A0000}"/>
    <cellStyle name="Moneda 6 3 4_Sales Schedule" xfId="28305" xr:uid="{00000000-0005-0000-0000-0000805A0000}"/>
    <cellStyle name="Moneda 6 3 5" xfId="5654" xr:uid="{00000000-0005-0000-0000-0000815A0000}"/>
    <cellStyle name="Moneda 6 3 5 2" xfId="28306" xr:uid="{00000000-0005-0000-0000-0000825A0000}"/>
    <cellStyle name="Moneda 6 3 5 3" xfId="28307" xr:uid="{00000000-0005-0000-0000-0000835A0000}"/>
    <cellStyle name="Moneda 6 3 5_Sales Schedule" xfId="28308" xr:uid="{00000000-0005-0000-0000-0000845A0000}"/>
    <cellStyle name="Moneda 6 3 6" xfId="5655" xr:uid="{00000000-0005-0000-0000-0000855A0000}"/>
    <cellStyle name="Moneda 6 3 6 2" xfId="28309" xr:uid="{00000000-0005-0000-0000-0000865A0000}"/>
    <cellStyle name="Moneda 6 3 6 3" xfId="28310" xr:uid="{00000000-0005-0000-0000-0000875A0000}"/>
    <cellStyle name="Moneda 6 3 6_Sales Schedule" xfId="28311" xr:uid="{00000000-0005-0000-0000-0000885A0000}"/>
    <cellStyle name="Moneda 6 3 7" xfId="5656" xr:uid="{00000000-0005-0000-0000-0000895A0000}"/>
    <cellStyle name="Moneda 6 3 7 2" xfId="28312" xr:uid="{00000000-0005-0000-0000-00008A5A0000}"/>
    <cellStyle name="Moneda 6 3 7 3" xfId="28313" xr:uid="{00000000-0005-0000-0000-00008B5A0000}"/>
    <cellStyle name="Moneda 6 3 7_Sales Schedule" xfId="28314" xr:uid="{00000000-0005-0000-0000-00008C5A0000}"/>
    <cellStyle name="Moneda 6 3 8" xfId="5657" xr:uid="{00000000-0005-0000-0000-00008D5A0000}"/>
    <cellStyle name="Moneda 6 3 8 2" xfId="28315" xr:uid="{00000000-0005-0000-0000-00008E5A0000}"/>
    <cellStyle name="Moneda 6 3 8 3" xfId="28316" xr:uid="{00000000-0005-0000-0000-00008F5A0000}"/>
    <cellStyle name="Moneda 6 3 8_Sales Schedule" xfId="28317" xr:uid="{00000000-0005-0000-0000-0000905A0000}"/>
    <cellStyle name="Moneda 6 3 9" xfId="5658" xr:uid="{00000000-0005-0000-0000-0000915A0000}"/>
    <cellStyle name="Moneda 6 3 9 2" xfId="28318" xr:uid="{00000000-0005-0000-0000-0000925A0000}"/>
    <cellStyle name="Moneda 6 3 9 3" xfId="28319" xr:uid="{00000000-0005-0000-0000-0000935A0000}"/>
    <cellStyle name="Moneda 6 3 9_Sales Schedule" xfId="28320" xr:uid="{00000000-0005-0000-0000-0000945A0000}"/>
    <cellStyle name="Moneda 6 3_Sales Schedule" xfId="28321" xr:uid="{00000000-0005-0000-0000-0000955A0000}"/>
    <cellStyle name="Moneda 6 30" xfId="5659" xr:uid="{00000000-0005-0000-0000-0000965A0000}"/>
    <cellStyle name="Moneda 6 30 2" xfId="28322" xr:uid="{00000000-0005-0000-0000-0000975A0000}"/>
    <cellStyle name="Moneda 6 30 3" xfId="28323" xr:uid="{00000000-0005-0000-0000-0000985A0000}"/>
    <cellStyle name="Moneda 6 30_Sales Schedule" xfId="28324" xr:uid="{00000000-0005-0000-0000-0000995A0000}"/>
    <cellStyle name="Moneda 6 31" xfId="5660" xr:uid="{00000000-0005-0000-0000-00009A5A0000}"/>
    <cellStyle name="Moneda 6 31 2" xfId="28325" xr:uid="{00000000-0005-0000-0000-00009B5A0000}"/>
    <cellStyle name="Moneda 6 31 3" xfId="28326" xr:uid="{00000000-0005-0000-0000-00009C5A0000}"/>
    <cellStyle name="Moneda 6 31_Sales Schedule" xfId="28327" xr:uid="{00000000-0005-0000-0000-00009D5A0000}"/>
    <cellStyle name="Moneda 6 32" xfId="5661" xr:uid="{00000000-0005-0000-0000-00009E5A0000}"/>
    <cellStyle name="Moneda 6 32 2" xfId="28328" xr:uid="{00000000-0005-0000-0000-00009F5A0000}"/>
    <cellStyle name="Moneda 6 32 3" xfId="28329" xr:uid="{00000000-0005-0000-0000-0000A05A0000}"/>
    <cellStyle name="Moneda 6 32_Sales Schedule" xfId="28330" xr:uid="{00000000-0005-0000-0000-0000A15A0000}"/>
    <cellStyle name="Moneda 6 33" xfId="5662" xr:uid="{00000000-0005-0000-0000-0000A25A0000}"/>
    <cellStyle name="Moneda 6 33 2" xfId="28331" xr:uid="{00000000-0005-0000-0000-0000A35A0000}"/>
    <cellStyle name="Moneda 6 33 3" xfId="28332" xr:uid="{00000000-0005-0000-0000-0000A45A0000}"/>
    <cellStyle name="Moneda 6 33_Sales Schedule" xfId="28333" xr:uid="{00000000-0005-0000-0000-0000A55A0000}"/>
    <cellStyle name="Moneda 6 34" xfId="5663" xr:uid="{00000000-0005-0000-0000-0000A65A0000}"/>
    <cellStyle name="Moneda 6 34 2" xfId="28334" xr:uid="{00000000-0005-0000-0000-0000A75A0000}"/>
    <cellStyle name="Moneda 6 34 3" xfId="28335" xr:uid="{00000000-0005-0000-0000-0000A85A0000}"/>
    <cellStyle name="Moneda 6 34_Sales Schedule" xfId="28336" xr:uid="{00000000-0005-0000-0000-0000A95A0000}"/>
    <cellStyle name="Moneda 6 35" xfId="5664" xr:uid="{00000000-0005-0000-0000-0000AA5A0000}"/>
    <cellStyle name="Moneda 6 35 2" xfId="28337" xr:uid="{00000000-0005-0000-0000-0000AB5A0000}"/>
    <cellStyle name="Moneda 6 35 3" xfId="28338" xr:uid="{00000000-0005-0000-0000-0000AC5A0000}"/>
    <cellStyle name="Moneda 6 35_Sales Schedule" xfId="28339" xr:uid="{00000000-0005-0000-0000-0000AD5A0000}"/>
    <cellStyle name="Moneda 6 36" xfId="28340" xr:uid="{00000000-0005-0000-0000-0000AE5A0000}"/>
    <cellStyle name="Moneda 6 4" xfId="1746" xr:uid="{00000000-0005-0000-0000-0000AF5A0000}"/>
    <cellStyle name="Moneda 6 4 2" xfId="5665" xr:uid="{00000000-0005-0000-0000-0000B05A0000}"/>
    <cellStyle name="Moneda 6 4 2 2" xfId="5666" xr:uid="{00000000-0005-0000-0000-0000B15A0000}"/>
    <cellStyle name="Moneda 6 4 2 2 2" xfId="28341" xr:uid="{00000000-0005-0000-0000-0000B25A0000}"/>
    <cellStyle name="Moneda 6 4 2 3" xfId="28342" xr:uid="{00000000-0005-0000-0000-0000B35A0000}"/>
    <cellStyle name="Moneda 6 4 2 4" xfId="28343" xr:uid="{00000000-0005-0000-0000-0000B45A0000}"/>
    <cellStyle name="Moneda 6 4 2_Sales Schedule" xfId="28344" xr:uid="{00000000-0005-0000-0000-0000B55A0000}"/>
    <cellStyle name="Moneda 6 4 3" xfId="5667" xr:uid="{00000000-0005-0000-0000-0000B65A0000}"/>
    <cellStyle name="Moneda 6 4 3 2" xfId="5668" xr:uid="{00000000-0005-0000-0000-0000B75A0000}"/>
    <cellStyle name="Moneda 6 4 3 2 2" xfId="28345" xr:uid="{00000000-0005-0000-0000-0000B85A0000}"/>
    <cellStyle name="Moneda 6 4 3 3" xfId="28346" xr:uid="{00000000-0005-0000-0000-0000B95A0000}"/>
    <cellStyle name="Moneda 6 4 3 4" xfId="28347" xr:uid="{00000000-0005-0000-0000-0000BA5A0000}"/>
    <cellStyle name="Moneda 6 4 3_Sales Schedule" xfId="28348" xr:uid="{00000000-0005-0000-0000-0000BB5A0000}"/>
    <cellStyle name="Moneda 6 4_Sales Schedule" xfId="28349" xr:uid="{00000000-0005-0000-0000-0000BC5A0000}"/>
    <cellStyle name="Moneda 6 5" xfId="1747" xr:uid="{00000000-0005-0000-0000-0000BD5A0000}"/>
    <cellStyle name="Moneda 6 5 2" xfId="5669" xr:uid="{00000000-0005-0000-0000-0000BE5A0000}"/>
    <cellStyle name="Moneda 6 5 2 2" xfId="5670" xr:uid="{00000000-0005-0000-0000-0000BF5A0000}"/>
    <cellStyle name="Moneda 6 5 2 2 2" xfId="28350" xr:uid="{00000000-0005-0000-0000-0000C05A0000}"/>
    <cellStyle name="Moneda 6 5 2 3" xfId="28351" xr:uid="{00000000-0005-0000-0000-0000C15A0000}"/>
    <cellStyle name="Moneda 6 5 2 4" xfId="28352" xr:uid="{00000000-0005-0000-0000-0000C25A0000}"/>
    <cellStyle name="Moneda 6 5 2_Sales Schedule" xfId="28353" xr:uid="{00000000-0005-0000-0000-0000C35A0000}"/>
    <cellStyle name="Moneda 6 5 3" xfId="5671" xr:uid="{00000000-0005-0000-0000-0000C45A0000}"/>
    <cellStyle name="Moneda 6 5 3 2" xfId="5672" xr:uid="{00000000-0005-0000-0000-0000C55A0000}"/>
    <cellStyle name="Moneda 6 5 3 2 2" xfId="28354" xr:uid="{00000000-0005-0000-0000-0000C65A0000}"/>
    <cellStyle name="Moneda 6 5 3 3" xfId="28355" xr:uid="{00000000-0005-0000-0000-0000C75A0000}"/>
    <cellStyle name="Moneda 6 5 3 4" xfId="28356" xr:uid="{00000000-0005-0000-0000-0000C85A0000}"/>
    <cellStyle name="Moneda 6 5 3_Sales Schedule" xfId="28357" xr:uid="{00000000-0005-0000-0000-0000C95A0000}"/>
    <cellStyle name="Moneda 6 5_Sales Schedule" xfId="28358" xr:uid="{00000000-0005-0000-0000-0000CA5A0000}"/>
    <cellStyle name="Moneda 6 6" xfId="1748" xr:uid="{00000000-0005-0000-0000-0000CB5A0000}"/>
    <cellStyle name="Moneda 6 6 2" xfId="5673" xr:uid="{00000000-0005-0000-0000-0000CC5A0000}"/>
    <cellStyle name="Moneda 6 6 2 2" xfId="5674" xr:uid="{00000000-0005-0000-0000-0000CD5A0000}"/>
    <cellStyle name="Moneda 6 6 2 2 2" xfId="28359" xr:uid="{00000000-0005-0000-0000-0000CE5A0000}"/>
    <cellStyle name="Moneda 6 6 2 3" xfId="28360" xr:uid="{00000000-0005-0000-0000-0000CF5A0000}"/>
    <cellStyle name="Moneda 6 6 2 4" xfId="28361" xr:uid="{00000000-0005-0000-0000-0000D05A0000}"/>
    <cellStyle name="Moneda 6 6 2_Sales Schedule" xfId="28362" xr:uid="{00000000-0005-0000-0000-0000D15A0000}"/>
    <cellStyle name="Moneda 6 6 3" xfId="5675" xr:uid="{00000000-0005-0000-0000-0000D25A0000}"/>
    <cellStyle name="Moneda 6 6 3 2" xfId="5676" xr:uid="{00000000-0005-0000-0000-0000D35A0000}"/>
    <cellStyle name="Moneda 6 6 3 2 2" xfId="28363" xr:uid="{00000000-0005-0000-0000-0000D45A0000}"/>
    <cellStyle name="Moneda 6 6 3 3" xfId="28364" xr:uid="{00000000-0005-0000-0000-0000D55A0000}"/>
    <cellStyle name="Moneda 6 6 3 4" xfId="28365" xr:uid="{00000000-0005-0000-0000-0000D65A0000}"/>
    <cellStyle name="Moneda 6 6 3_Sales Schedule" xfId="28366" xr:uid="{00000000-0005-0000-0000-0000D75A0000}"/>
    <cellStyle name="Moneda 6 6_Sales Schedule" xfId="28367" xr:uid="{00000000-0005-0000-0000-0000D85A0000}"/>
    <cellStyle name="Moneda 6 7" xfId="1749" xr:uid="{00000000-0005-0000-0000-0000D95A0000}"/>
    <cellStyle name="Moneda 6 7 2" xfId="5677" xr:uid="{00000000-0005-0000-0000-0000DA5A0000}"/>
    <cellStyle name="Moneda 6 7 2 2" xfId="5678" xr:uid="{00000000-0005-0000-0000-0000DB5A0000}"/>
    <cellStyle name="Moneda 6 7 2 2 2" xfId="28368" xr:uid="{00000000-0005-0000-0000-0000DC5A0000}"/>
    <cellStyle name="Moneda 6 7 2 3" xfId="28369" xr:uid="{00000000-0005-0000-0000-0000DD5A0000}"/>
    <cellStyle name="Moneda 6 7 2 4" xfId="28370" xr:uid="{00000000-0005-0000-0000-0000DE5A0000}"/>
    <cellStyle name="Moneda 6 7 2_Sales Schedule" xfId="28371" xr:uid="{00000000-0005-0000-0000-0000DF5A0000}"/>
    <cellStyle name="Moneda 6 7 3" xfId="5679" xr:uid="{00000000-0005-0000-0000-0000E05A0000}"/>
    <cellStyle name="Moneda 6 7 3 2" xfId="5680" xr:uid="{00000000-0005-0000-0000-0000E15A0000}"/>
    <cellStyle name="Moneda 6 7 3 2 2" xfId="28372" xr:uid="{00000000-0005-0000-0000-0000E25A0000}"/>
    <cellStyle name="Moneda 6 7 3 3" xfId="28373" xr:uid="{00000000-0005-0000-0000-0000E35A0000}"/>
    <cellStyle name="Moneda 6 7 3 4" xfId="28374" xr:uid="{00000000-0005-0000-0000-0000E45A0000}"/>
    <cellStyle name="Moneda 6 7 3_Sales Schedule" xfId="28375" xr:uid="{00000000-0005-0000-0000-0000E55A0000}"/>
    <cellStyle name="Moneda 6 7_Sales Schedule" xfId="28376" xr:uid="{00000000-0005-0000-0000-0000E65A0000}"/>
    <cellStyle name="Moneda 6 8" xfId="1750" xr:uid="{00000000-0005-0000-0000-0000E75A0000}"/>
    <cellStyle name="Moneda 6 8 2" xfId="5681" xr:uid="{00000000-0005-0000-0000-0000E85A0000}"/>
    <cellStyle name="Moneda 6 8 2 2" xfId="5682" xr:uid="{00000000-0005-0000-0000-0000E95A0000}"/>
    <cellStyle name="Moneda 6 8 2 2 2" xfId="28377" xr:uid="{00000000-0005-0000-0000-0000EA5A0000}"/>
    <cellStyle name="Moneda 6 8 2 3" xfId="28378" xr:uid="{00000000-0005-0000-0000-0000EB5A0000}"/>
    <cellStyle name="Moneda 6 8 2 4" xfId="28379" xr:uid="{00000000-0005-0000-0000-0000EC5A0000}"/>
    <cellStyle name="Moneda 6 8 2_Sales Schedule" xfId="28380" xr:uid="{00000000-0005-0000-0000-0000ED5A0000}"/>
    <cellStyle name="Moneda 6 8 3" xfId="5683" xr:uid="{00000000-0005-0000-0000-0000EE5A0000}"/>
    <cellStyle name="Moneda 6 8 3 2" xfId="5684" xr:uid="{00000000-0005-0000-0000-0000EF5A0000}"/>
    <cellStyle name="Moneda 6 8 3 2 2" xfId="28381" xr:uid="{00000000-0005-0000-0000-0000F05A0000}"/>
    <cellStyle name="Moneda 6 8 3 3" xfId="28382" xr:uid="{00000000-0005-0000-0000-0000F15A0000}"/>
    <cellStyle name="Moneda 6 8 3 4" xfId="28383" xr:uid="{00000000-0005-0000-0000-0000F25A0000}"/>
    <cellStyle name="Moneda 6 8 3_Sales Schedule" xfId="28384" xr:uid="{00000000-0005-0000-0000-0000F35A0000}"/>
    <cellStyle name="Moneda 6 8_Sales Schedule" xfId="28385" xr:uid="{00000000-0005-0000-0000-0000F45A0000}"/>
    <cellStyle name="Moneda 6 9" xfId="1751" xr:uid="{00000000-0005-0000-0000-0000F55A0000}"/>
    <cellStyle name="Moneda 6 9 2" xfId="5685" xr:uid="{00000000-0005-0000-0000-0000F65A0000}"/>
    <cellStyle name="Moneda 6 9 2 2" xfId="5686" xr:uid="{00000000-0005-0000-0000-0000F75A0000}"/>
    <cellStyle name="Moneda 6 9 2 2 2" xfId="28386" xr:uid="{00000000-0005-0000-0000-0000F85A0000}"/>
    <cellStyle name="Moneda 6 9 2 3" xfId="28387" xr:uid="{00000000-0005-0000-0000-0000F95A0000}"/>
    <cellStyle name="Moneda 6 9 2 4" xfId="28388" xr:uid="{00000000-0005-0000-0000-0000FA5A0000}"/>
    <cellStyle name="Moneda 6 9 2_Sales Schedule" xfId="28389" xr:uid="{00000000-0005-0000-0000-0000FB5A0000}"/>
    <cellStyle name="Moneda 6 9 3" xfId="5687" xr:uid="{00000000-0005-0000-0000-0000FC5A0000}"/>
    <cellStyle name="Moneda 6 9 3 2" xfId="5688" xr:uid="{00000000-0005-0000-0000-0000FD5A0000}"/>
    <cellStyle name="Moneda 6 9 3 2 2" xfId="28390" xr:uid="{00000000-0005-0000-0000-0000FE5A0000}"/>
    <cellStyle name="Moneda 6 9 3 3" xfId="28391" xr:uid="{00000000-0005-0000-0000-0000FF5A0000}"/>
    <cellStyle name="Moneda 6 9 3 4" xfId="28392" xr:uid="{00000000-0005-0000-0000-0000005B0000}"/>
    <cellStyle name="Moneda 6 9 3_Sales Schedule" xfId="28393" xr:uid="{00000000-0005-0000-0000-0000015B0000}"/>
    <cellStyle name="Moneda 6 9_Sales Schedule" xfId="28394" xr:uid="{00000000-0005-0000-0000-0000025B0000}"/>
    <cellStyle name="Moneda 6_Sales Schedule" xfId="28395" xr:uid="{00000000-0005-0000-0000-0000035B0000}"/>
    <cellStyle name="Moneda 7" xfId="1752" xr:uid="{00000000-0005-0000-0000-0000045B0000}"/>
    <cellStyle name="Moneda 7 2" xfId="5689" xr:uid="{00000000-0005-0000-0000-0000055B0000}"/>
    <cellStyle name="Moneda 7 2 2" xfId="5690" xr:uid="{00000000-0005-0000-0000-0000065B0000}"/>
    <cellStyle name="Moneda 7 2 2 2" xfId="28396" xr:uid="{00000000-0005-0000-0000-0000075B0000}"/>
    <cellStyle name="Moneda 7 2 3" xfId="28397" xr:uid="{00000000-0005-0000-0000-0000085B0000}"/>
    <cellStyle name="Moneda 7 2 4" xfId="28398" xr:uid="{00000000-0005-0000-0000-0000095B0000}"/>
    <cellStyle name="Moneda 7 2_Sales Schedule" xfId="28399" xr:uid="{00000000-0005-0000-0000-00000A5B0000}"/>
    <cellStyle name="Moneda 7 3" xfId="5691" xr:uid="{00000000-0005-0000-0000-00000B5B0000}"/>
    <cellStyle name="Moneda 7 3 2" xfId="5692" xr:uid="{00000000-0005-0000-0000-00000C5B0000}"/>
    <cellStyle name="Moneda 7 3 2 2" xfId="28400" xr:uid="{00000000-0005-0000-0000-00000D5B0000}"/>
    <cellStyle name="Moneda 7 3 3" xfId="28401" xr:uid="{00000000-0005-0000-0000-00000E5B0000}"/>
    <cellStyle name="Moneda 7 3 4" xfId="28402" xr:uid="{00000000-0005-0000-0000-00000F5B0000}"/>
    <cellStyle name="Moneda 7 3_Sales Schedule" xfId="28403" xr:uid="{00000000-0005-0000-0000-0000105B0000}"/>
    <cellStyle name="Moneda 7_Sales Schedule" xfId="28404" xr:uid="{00000000-0005-0000-0000-0000115B0000}"/>
    <cellStyle name="Moneda 8" xfId="12510" xr:uid="{00000000-0005-0000-0000-0000125B0000}"/>
    <cellStyle name="Moneda 8 2" xfId="28405" xr:uid="{00000000-0005-0000-0000-0000135B0000}"/>
    <cellStyle name="Moneda 8 2 2" xfId="28406" xr:uid="{00000000-0005-0000-0000-0000145B0000}"/>
    <cellStyle name="Moneda 8 3" xfId="28407" xr:uid="{00000000-0005-0000-0000-0000155B0000}"/>
    <cellStyle name="Moneda 8 4" xfId="28408" xr:uid="{00000000-0005-0000-0000-0000165B0000}"/>
    <cellStyle name="Moneda 8_Sales Schedule" xfId="28409" xr:uid="{00000000-0005-0000-0000-0000175B0000}"/>
    <cellStyle name="Moneda 9" xfId="13455" xr:uid="{00000000-0005-0000-0000-0000185B0000}"/>
    <cellStyle name="Moneda 9 2" xfId="28410" xr:uid="{00000000-0005-0000-0000-0000195B0000}"/>
    <cellStyle name="Moneda 9 2 2" xfId="28411" xr:uid="{00000000-0005-0000-0000-00001A5B0000}"/>
    <cellStyle name="Moneda 9 3" xfId="28412" xr:uid="{00000000-0005-0000-0000-00001B5B0000}"/>
    <cellStyle name="Moneda 9 4" xfId="28413" xr:uid="{00000000-0005-0000-0000-00001C5B0000}"/>
    <cellStyle name="Moneda 9_Sales Schedule" xfId="28414" xr:uid="{00000000-0005-0000-0000-00001D5B0000}"/>
    <cellStyle name="Monétaire [0]_!!!GO" xfId="28415" xr:uid="{00000000-0005-0000-0000-00001E5B0000}"/>
    <cellStyle name="Monétaire_!!!GO" xfId="28416" xr:uid="{00000000-0005-0000-0000-00001F5B0000}"/>
    <cellStyle name="Monetario" xfId="220" xr:uid="{00000000-0005-0000-0000-0000205B0000}"/>
    <cellStyle name="Monetario0" xfId="221" xr:uid="{00000000-0005-0000-0000-0000215B0000}"/>
    <cellStyle name="Month" xfId="46484" xr:uid="{00000000-0005-0000-0000-0000225B0000}"/>
    <cellStyle name="Months" xfId="46485" xr:uid="{00000000-0005-0000-0000-0000235B0000}"/>
    <cellStyle name="Multiple" xfId="222" xr:uid="{00000000-0005-0000-0000-0000245B0000}"/>
    <cellStyle name="Multiple [1]" xfId="28417" xr:uid="{00000000-0005-0000-0000-0000255B0000}"/>
    <cellStyle name="Multiple 2" xfId="28418" xr:uid="{00000000-0005-0000-0000-0000265B0000}"/>
    <cellStyle name="Multiple 3" xfId="28419" xr:uid="{00000000-0005-0000-0000-0000275B0000}"/>
    <cellStyle name="Multiple 4" xfId="28420" xr:uid="{00000000-0005-0000-0000-0000285B0000}"/>
    <cellStyle name="Multiple_Comps" xfId="46486" xr:uid="{00000000-0005-0000-0000-0000295B0000}"/>
    <cellStyle name="MultipleBelow" xfId="223" xr:uid="{00000000-0005-0000-0000-00002A5B0000}"/>
    <cellStyle name="N$ (0)" xfId="28421" xr:uid="{00000000-0005-0000-0000-00002B5B0000}"/>
    <cellStyle name="NACC" xfId="46487" xr:uid="{00000000-0005-0000-0000-00002C5B0000}"/>
    <cellStyle name="Neutral" xfId="102" builtinId="28" customBuiltin="1"/>
    <cellStyle name="Neutral 10" xfId="12511" xr:uid="{00000000-0005-0000-0000-00002E5B0000}"/>
    <cellStyle name="Neutral 11" xfId="12512" xr:uid="{00000000-0005-0000-0000-00002F5B0000}"/>
    <cellStyle name="Neutral 12" xfId="12513" xr:uid="{00000000-0005-0000-0000-0000305B0000}"/>
    <cellStyle name="Neutral 13" xfId="12514" xr:uid="{00000000-0005-0000-0000-0000315B0000}"/>
    <cellStyle name="Neutral 14" xfId="12515" xr:uid="{00000000-0005-0000-0000-0000325B0000}"/>
    <cellStyle name="Neutral 15" xfId="12516" xr:uid="{00000000-0005-0000-0000-0000335B0000}"/>
    <cellStyle name="Neutral 16" xfId="12517" xr:uid="{00000000-0005-0000-0000-0000345B0000}"/>
    <cellStyle name="Neutral 17" xfId="12518" xr:uid="{00000000-0005-0000-0000-0000355B0000}"/>
    <cellStyle name="Neutral 18" xfId="12519" xr:uid="{00000000-0005-0000-0000-0000365B0000}"/>
    <cellStyle name="Neutral 19" xfId="12520" xr:uid="{00000000-0005-0000-0000-0000375B0000}"/>
    <cellStyle name="Neutral 2" xfId="5693" xr:uid="{00000000-0005-0000-0000-0000385B0000}"/>
    <cellStyle name="Neutral 2 2" xfId="12521" xr:uid="{00000000-0005-0000-0000-0000395B0000}"/>
    <cellStyle name="Neutral 2 2 2" xfId="12522" xr:uid="{00000000-0005-0000-0000-00003A5B0000}"/>
    <cellStyle name="Neutral 2 3" xfId="28422" xr:uid="{00000000-0005-0000-0000-00003B5B0000}"/>
    <cellStyle name="Neutral 2_Sales Schedule" xfId="28423" xr:uid="{00000000-0005-0000-0000-00003C5B0000}"/>
    <cellStyle name="Neutral 20" xfId="12523" xr:uid="{00000000-0005-0000-0000-00003D5B0000}"/>
    <cellStyle name="Neutral 21" xfId="12524" xr:uid="{00000000-0005-0000-0000-00003E5B0000}"/>
    <cellStyle name="Neutral 22" xfId="12525" xr:uid="{00000000-0005-0000-0000-00003F5B0000}"/>
    <cellStyle name="Neutral 23" xfId="12526" xr:uid="{00000000-0005-0000-0000-0000405B0000}"/>
    <cellStyle name="Neutral 24" xfId="12527" xr:uid="{00000000-0005-0000-0000-0000415B0000}"/>
    <cellStyle name="Neutral 25" xfId="12528" xr:uid="{00000000-0005-0000-0000-0000425B0000}"/>
    <cellStyle name="Neutral 26" xfId="12529" xr:uid="{00000000-0005-0000-0000-0000435B0000}"/>
    <cellStyle name="Neutral 27" xfId="12530" xr:uid="{00000000-0005-0000-0000-0000445B0000}"/>
    <cellStyle name="Neutral 28" xfId="12531" xr:uid="{00000000-0005-0000-0000-0000455B0000}"/>
    <cellStyle name="Neutral 29" xfId="12532" xr:uid="{00000000-0005-0000-0000-0000465B0000}"/>
    <cellStyle name="Neutral 3" xfId="5694" xr:uid="{00000000-0005-0000-0000-0000475B0000}"/>
    <cellStyle name="Neutral 3 2" xfId="28424" xr:uid="{00000000-0005-0000-0000-0000485B0000}"/>
    <cellStyle name="Neutral 3 3" xfId="28425" xr:uid="{00000000-0005-0000-0000-0000495B0000}"/>
    <cellStyle name="Neutral 3_Sales Schedule" xfId="28426" xr:uid="{00000000-0005-0000-0000-00004A5B0000}"/>
    <cellStyle name="Neutral 30" xfId="12533" xr:uid="{00000000-0005-0000-0000-00004B5B0000}"/>
    <cellStyle name="Neutral 31" xfId="12534" xr:uid="{00000000-0005-0000-0000-00004C5B0000}"/>
    <cellStyle name="Neutral 32" xfId="12535" xr:uid="{00000000-0005-0000-0000-00004D5B0000}"/>
    <cellStyle name="Neutral 33" xfId="12536" xr:uid="{00000000-0005-0000-0000-00004E5B0000}"/>
    <cellStyle name="Neutral 34" xfId="12537" xr:uid="{00000000-0005-0000-0000-00004F5B0000}"/>
    <cellStyle name="Neutral 35" xfId="12538" xr:uid="{00000000-0005-0000-0000-0000505B0000}"/>
    <cellStyle name="Neutral 36" xfId="12539" xr:uid="{00000000-0005-0000-0000-0000515B0000}"/>
    <cellStyle name="Neutral 37" xfId="12540" xr:uid="{00000000-0005-0000-0000-0000525B0000}"/>
    <cellStyle name="Neutral 38" xfId="12541" xr:uid="{00000000-0005-0000-0000-0000535B0000}"/>
    <cellStyle name="Neutral 39" xfId="12542" xr:uid="{00000000-0005-0000-0000-0000545B0000}"/>
    <cellStyle name="Neutral 4" xfId="12543" xr:uid="{00000000-0005-0000-0000-0000555B0000}"/>
    <cellStyle name="Neutral 40" xfId="12544" xr:uid="{00000000-0005-0000-0000-0000565B0000}"/>
    <cellStyle name="Neutral 41" xfId="12545" xr:uid="{00000000-0005-0000-0000-0000575B0000}"/>
    <cellStyle name="Neutral 42" xfId="12546" xr:uid="{00000000-0005-0000-0000-0000585B0000}"/>
    <cellStyle name="Neutral 43" xfId="12547" xr:uid="{00000000-0005-0000-0000-0000595B0000}"/>
    <cellStyle name="Neutral 44" xfId="12548" xr:uid="{00000000-0005-0000-0000-00005A5B0000}"/>
    <cellStyle name="Neutral 45" xfId="12549" xr:uid="{00000000-0005-0000-0000-00005B5B0000}"/>
    <cellStyle name="Neutral 46" xfId="12550" xr:uid="{00000000-0005-0000-0000-00005C5B0000}"/>
    <cellStyle name="Neutral 47" xfId="12551" xr:uid="{00000000-0005-0000-0000-00005D5B0000}"/>
    <cellStyle name="Neutral 48" xfId="12552" xr:uid="{00000000-0005-0000-0000-00005E5B0000}"/>
    <cellStyle name="Neutral 49" xfId="12553" xr:uid="{00000000-0005-0000-0000-00005F5B0000}"/>
    <cellStyle name="Neutral 5" xfId="12554" xr:uid="{00000000-0005-0000-0000-0000605B0000}"/>
    <cellStyle name="Neutral 50" xfId="12555" xr:uid="{00000000-0005-0000-0000-0000615B0000}"/>
    <cellStyle name="Neutral 51" xfId="12556" xr:uid="{00000000-0005-0000-0000-0000625B0000}"/>
    <cellStyle name="Neutral 52" xfId="12557" xr:uid="{00000000-0005-0000-0000-0000635B0000}"/>
    <cellStyle name="Neutral 53" xfId="12558" xr:uid="{00000000-0005-0000-0000-0000645B0000}"/>
    <cellStyle name="Neutral 54" xfId="12559" xr:uid="{00000000-0005-0000-0000-0000655B0000}"/>
    <cellStyle name="Neutral 55" xfId="12560" xr:uid="{00000000-0005-0000-0000-0000665B0000}"/>
    <cellStyle name="Neutral 56" xfId="12561" xr:uid="{00000000-0005-0000-0000-0000675B0000}"/>
    <cellStyle name="Neutral 57" xfId="12562" xr:uid="{00000000-0005-0000-0000-0000685B0000}"/>
    <cellStyle name="Neutral 58" xfId="12563" xr:uid="{00000000-0005-0000-0000-0000695B0000}"/>
    <cellStyle name="Neutral 59" xfId="28427" xr:uid="{00000000-0005-0000-0000-00006A5B0000}"/>
    <cellStyle name="Neutral 6" xfId="12564" xr:uid="{00000000-0005-0000-0000-00006B5B0000}"/>
    <cellStyle name="Neutral 7" xfId="12565" xr:uid="{00000000-0005-0000-0000-00006C5B0000}"/>
    <cellStyle name="Neutral 8" xfId="12566" xr:uid="{00000000-0005-0000-0000-00006D5B0000}"/>
    <cellStyle name="Neutral 9" xfId="12567" xr:uid="{00000000-0005-0000-0000-00006E5B0000}"/>
    <cellStyle name="nhb" xfId="224" xr:uid="{00000000-0005-0000-0000-00006F5B0000}"/>
    <cellStyle name="nhb 2" xfId="5695" xr:uid="{00000000-0005-0000-0000-0000705B0000}"/>
    <cellStyle name="nhb 2 2" xfId="5696" xr:uid="{00000000-0005-0000-0000-0000715B0000}"/>
    <cellStyle name="nhb 2 2 2" xfId="28428" xr:uid="{00000000-0005-0000-0000-0000725B0000}"/>
    <cellStyle name="nhb 2 3" xfId="28429" xr:uid="{00000000-0005-0000-0000-0000735B0000}"/>
    <cellStyle name="nhb 2 4" xfId="28430" xr:uid="{00000000-0005-0000-0000-0000745B0000}"/>
    <cellStyle name="nhb 2_Sales Schedule" xfId="28431" xr:uid="{00000000-0005-0000-0000-0000755B0000}"/>
    <cellStyle name="nhb 3" xfId="5697" xr:uid="{00000000-0005-0000-0000-0000765B0000}"/>
    <cellStyle name="nhb 3 2" xfId="5698" xr:uid="{00000000-0005-0000-0000-0000775B0000}"/>
    <cellStyle name="nhb 3 2 2" xfId="28432" xr:uid="{00000000-0005-0000-0000-0000785B0000}"/>
    <cellStyle name="nhb 3 3" xfId="28433" xr:uid="{00000000-0005-0000-0000-0000795B0000}"/>
    <cellStyle name="nhb 3 4" xfId="28434" xr:uid="{00000000-0005-0000-0000-00007A5B0000}"/>
    <cellStyle name="nhb 3_Sales Schedule" xfId="28435" xr:uid="{00000000-0005-0000-0000-00007B5B0000}"/>
    <cellStyle name="nhb 4" xfId="5699" xr:uid="{00000000-0005-0000-0000-00007C5B0000}"/>
    <cellStyle name="nhb 4 2" xfId="5700" xr:uid="{00000000-0005-0000-0000-00007D5B0000}"/>
    <cellStyle name="nhb 4 2 2" xfId="28436" xr:uid="{00000000-0005-0000-0000-00007E5B0000}"/>
    <cellStyle name="nhb 4 3" xfId="28437" xr:uid="{00000000-0005-0000-0000-00007F5B0000}"/>
    <cellStyle name="nhb 4 4" xfId="28438" xr:uid="{00000000-0005-0000-0000-0000805B0000}"/>
    <cellStyle name="nhb 4_Sales Schedule" xfId="28439" xr:uid="{00000000-0005-0000-0000-0000815B0000}"/>
    <cellStyle name="nhb 5" xfId="5701" xr:uid="{00000000-0005-0000-0000-0000825B0000}"/>
    <cellStyle name="nhb 5 2" xfId="5702" xr:uid="{00000000-0005-0000-0000-0000835B0000}"/>
    <cellStyle name="nhb 5 2 2" xfId="28440" xr:uid="{00000000-0005-0000-0000-0000845B0000}"/>
    <cellStyle name="nhb 5 3" xfId="28441" xr:uid="{00000000-0005-0000-0000-0000855B0000}"/>
    <cellStyle name="nhb 5 4" xfId="28442" xr:uid="{00000000-0005-0000-0000-0000865B0000}"/>
    <cellStyle name="nhb 5_Sales Schedule" xfId="28443" xr:uid="{00000000-0005-0000-0000-0000875B0000}"/>
    <cellStyle name="nhb_Sales Schedule" xfId="28444" xr:uid="{00000000-0005-0000-0000-0000885B0000}"/>
    <cellStyle name="no dec" xfId="225" xr:uid="{00000000-0005-0000-0000-0000895B0000}"/>
    <cellStyle name="NOK" xfId="28445" xr:uid="{00000000-0005-0000-0000-00008A5B0000}"/>
    <cellStyle name="Norma - Modelo1" xfId="226" xr:uid="{00000000-0005-0000-0000-00008B5B0000}"/>
    <cellStyle name="Norma - Modelo2" xfId="227" xr:uid="{00000000-0005-0000-0000-00008C5B0000}"/>
    <cellStyle name="Norma - Modelo3" xfId="228" xr:uid="{00000000-0005-0000-0000-00008D5B0000}"/>
    <cellStyle name="Norma - Modelo4" xfId="229" xr:uid="{00000000-0005-0000-0000-00008E5B0000}"/>
    <cellStyle name="Norma - Modelo5" xfId="230" xr:uid="{00000000-0005-0000-0000-00008F5B0000}"/>
    <cellStyle name="Norma - Modelo6" xfId="231" xr:uid="{00000000-0005-0000-0000-0000905B0000}"/>
    <cellStyle name="Norma - Modelo7" xfId="232" xr:uid="{00000000-0005-0000-0000-0000915B0000}"/>
    <cellStyle name="Norma - Modelo8" xfId="233" xr:uid="{00000000-0005-0000-0000-0000925B0000}"/>
    <cellStyle name="Normal" xfId="0" builtinId="0"/>
    <cellStyle name="Normal - Style1" xfId="103" xr:uid="{00000000-0005-0000-0000-0000945B0000}"/>
    <cellStyle name="Normal - Style1 10" xfId="5703" xr:uid="{00000000-0005-0000-0000-0000955B0000}"/>
    <cellStyle name="Normal - Style1 10 2" xfId="5704" xr:uid="{00000000-0005-0000-0000-0000965B0000}"/>
    <cellStyle name="Normal - Style1 10 2 2" xfId="28446" xr:uid="{00000000-0005-0000-0000-0000975B0000}"/>
    <cellStyle name="Normal - Style1 10 2 2 2" xfId="28447" xr:uid="{00000000-0005-0000-0000-0000985B0000}"/>
    <cellStyle name="Normal - Style1 10 2 3" xfId="28448" xr:uid="{00000000-0005-0000-0000-0000995B0000}"/>
    <cellStyle name="Normal - Style1 10 3" xfId="28449" xr:uid="{00000000-0005-0000-0000-00009A5B0000}"/>
    <cellStyle name="Normal - Style1 10 4" xfId="28450" xr:uid="{00000000-0005-0000-0000-00009B5B0000}"/>
    <cellStyle name="Normal - Style1 10_Sales Schedule" xfId="28451" xr:uid="{00000000-0005-0000-0000-00009C5B0000}"/>
    <cellStyle name="Normal - Style1 11" xfId="5705" xr:uid="{00000000-0005-0000-0000-00009D5B0000}"/>
    <cellStyle name="Normal - Style1 11 2" xfId="5706" xr:uid="{00000000-0005-0000-0000-00009E5B0000}"/>
    <cellStyle name="Normal - Style1 11 2 2" xfId="28452" xr:uid="{00000000-0005-0000-0000-00009F5B0000}"/>
    <cellStyle name="Normal - Style1 11 3" xfId="28453" xr:uid="{00000000-0005-0000-0000-0000A05B0000}"/>
    <cellStyle name="Normal - Style1 11 4" xfId="28454" xr:uid="{00000000-0005-0000-0000-0000A15B0000}"/>
    <cellStyle name="Normal - Style1 11_Sales Schedule" xfId="28455" xr:uid="{00000000-0005-0000-0000-0000A25B0000}"/>
    <cellStyle name="Normal - Style1 12" xfId="5707" xr:uid="{00000000-0005-0000-0000-0000A35B0000}"/>
    <cellStyle name="Normal - Style1 12 2" xfId="5708" xr:uid="{00000000-0005-0000-0000-0000A45B0000}"/>
    <cellStyle name="Normal - Style1 12 2 2" xfId="28456" xr:uid="{00000000-0005-0000-0000-0000A55B0000}"/>
    <cellStyle name="Normal - Style1 12 3" xfId="28457" xr:uid="{00000000-0005-0000-0000-0000A65B0000}"/>
    <cellStyle name="Normal - Style1 12 4" xfId="28458" xr:uid="{00000000-0005-0000-0000-0000A75B0000}"/>
    <cellStyle name="Normal - Style1 12_Sales Schedule" xfId="28459" xr:uid="{00000000-0005-0000-0000-0000A85B0000}"/>
    <cellStyle name="Normal - Style1 13" xfId="5709" xr:uid="{00000000-0005-0000-0000-0000A95B0000}"/>
    <cellStyle name="Normal - Style1 13 2" xfId="5710" xr:uid="{00000000-0005-0000-0000-0000AA5B0000}"/>
    <cellStyle name="Normal - Style1 13 2 2" xfId="28460" xr:uid="{00000000-0005-0000-0000-0000AB5B0000}"/>
    <cellStyle name="Normal - Style1 13 3" xfId="28461" xr:uid="{00000000-0005-0000-0000-0000AC5B0000}"/>
    <cellStyle name="Normal - Style1 13 4" xfId="28462" xr:uid="{00000000-0005-0000-0000-0000AD5B0000}"/>
    <cellStyle name="Normal - Style1 13_Sales Schedule" xfId="28463" xr:uid="{00000000-0005-0000-0000-0000AE5B0000}"/>
    <cellStyle name="Normal - Style1 14" xfId="5711" xr:uid="{00000000-0005-0000-0000-0000AF5B0000}"/>
    <cellStyle name="Normal - Style1 14 2" xfId="5712" xr:uid="{00000000-0005-0000-0000-0000B05B0000}"/>
    <cellStyle name="Normal - Style1 14 2 2" xfId="28464" xr:uid="{00000000-0005-0000-0000-0000B15B0000}"/>
    <cellStyle name="Normal - Style1 14 3" xfId="28465" xr:uid="{00000000-0005-0000-0000-0000B25B0000}"/>
    <cellStyle name="Normal - Style1 14 4" xfId="28466" xr:uid="{00000000-0005-0000-0000-0000B35B0000}"/>
    <cellStyle name="Normal - Style1 14_Sales Schedule" xfId="28467" xr:uid="{00000000-0005-0000-0000-0000B45B0000}"/>
    <cellStyle name="Normal - Style1 15" xfId="5713" xr:uid="{00000000-0005-0000-0000-0000B55B0000}"/>
    <cellStyle name="Normal - Style1 15 2" xfId="5714" xr:uid="{00000000-0005-0000-0000-0000B65B0000}"/>
    <cellStyle name="Normal - Style1 15 2 2" xfId="28468" xr:uid="{00000000-0005-0000-0000-0000B75B0000}"/>
    <cellStyle name="Normal - Style1 15 3" xfId="28469" xr:uid="{00000000-0005-0000-0000-0000B85B0000}"/>
    <cellStyle name="Normal - Style1 15 4" xfId="28470" xr:uid="{00000000-0005-0000-0000-0000B95B0000}"/>
    <cellStyle name="Normal - Style1 15_Sales Schedule" xfId="28471" xr:uid="{00000000-0005-0000-0000-0000BA5B0000}"/>
    <cellStyle name="Normal - Style1 16" xfId="5715" xr:uid="{00000000-0005-0000-0000-0000BB5B0000}"/>
    <cellStyle name="Normal - Style1 16 2" xfId="5716" xr:uid="{00000000-0005-0000-0000-0000BC5B0000}"/>
    <cellStyle name="Normal - Style1 16 2 2" xfId="28472" xr:uid="{00000000-0005-0000-0000-0000BD5B0000}"/>
    <cellStyle name="Normal - Style1 16 3" xfId="28473" xr:uid="{00000000-0005-0000-0000-0000BE5B0000}"/>
    <cellStyle name="Normal - Style1 16 4" xfId="28474" xr:uid="{00000000-0005-0000-0000-0000BF5B0000}"/>
    <cellStyle name="Normal - Style1 16_Sales Schedule" xfId="28475" xr:uid="{00000000-0005-0000-0000-0000C05B0000}"/>
    <cellStyle name="Normal - Style1 17" xfId="5717" xr:uid="{00000000-0005-0000-0000-0000C15B0000}"/>
    <cellStyle name="Normal - Style1 17 2" xfId="5718" xr:uid="{00000000-0005-0000-0000-0000C25B0000}"/>
    <cellStyle name="Normal - Style1 17 2 2" xfId="28476" xr:uid="{00000000-0005-0000-0000-0000C35B0000}"/>
    <cellStyle name="Normal - Style1 17 3" xfId="28477" xr:uid="{00000000-0005-0000-0000-0000C45B0000}"/>
    <cellStyle name="Normal - Style1 17 4" xfId="28478" xr:uid="{00000000-0005-0000-0000-0000C55B0000}"/>
    <cellStyle name="Normal - Style1 17_Sales Schedule" xfId="28479" xr:uid="{00000000-0005-0000-0000-0000C65B0000}"/>
    <cellStyle name="Normal - Style1 18" xfId="5719" xr:uid="{00000000-0005-0000-0000-0000C75B0000}"/>
    <cellStyle name="Normal - Style1 18 2" xfId="5720" xr:uid="{00000000-0005-0000-0000-0000C85B0000}"/>
    <cellStyle name="Normal - Style1 18 2 2" xfId="28480" xr:uid="{00000000-0005-0000-0000-0000C95B0000}"/>
    <cellStyle name="Normal - Style1 18 3" xfId="28481" xr:uid="{00000000-0005-0000-0000-0000CA5B0000}"/>
    <cellStyle name="Normal - Style1 18 4" xfId="28482" xr:uid="{00000000-0005-0000-0000-0000CB5B0000}"/>
    <cellStyle name="Normal - Style1 18_Sales Schedule" xfId="28483" xr:uid="{00000000-0005-0000-0000-0000CC5B0000}"/>
    <cellStyle name="Normal - Style1 19" xfId="5721" xr:uid="{00000000-0005-0000-0000-0000CD5B0000}"/>
    <cellStyle name="Normal - Style1 19 2" xfId="5722" xr:uid="{00000000-0005-0000-0000-0000CE5B0000}"/>
    <cellStyle name="Normal - Style1 19 2 2" xfId="28484" xr:uid="{00000000-0005-0000-0000-0000CF5B0000}"/>
    <cellStyle name="Normal - Style1 19 3" xfId="28485" xr:uid="{00000000-0005-0000-0000-0000D05B0000}"/>
    <cellStyle name="Normal - Style1 19 4" xfId="28486" xr:uid="{00000000-0005-0000-0000-0000D15B0000}"/>
    <cellStyle name="Normal - Style1 19_Sales Schedule" xfId="28487" xr:uid="{00000000-0005-0000-0000-0000D25B0000}"/>
    <cellStyle name="Normal - Style1 2" xfId="159" xr:uid="{00000000-0005-0000-0000-0000D35B0000}"/>
    <cellStyle name="Normal - Style1 2 10" xfId="1753" xr:uid="{00000000-0005-0000-0000-0000D45B0000}"/>
    <cellStyle name="Normal - Style1 2 10 2" xfId="5723" xr:uid="{00000000-0005-0000-0000-0000D55B0000}"/>
    <cellStyle name="Normal - Style1 2 10 2 2" xfId="5724" xr:uid="{00000000-0005-0000-0000-0000D65B0000}"/>
    <cellStyle name="Normal - Style1 2 10 2 2 2" xfId="28488" xr:uid="{00000000-0005-0000-0000-0000D75B0000}"/>
    <cellStyle name="Normal - Style1 2 10 2 3" xfId="28489" xr:uid="{00000000-0005-0000-0000-0000D85B0000}"/>
    <cellStyle name="Normal - Style1 2 10 2 4" xfId="28490" xr:uid="{00000000-0005-0000-0000-0000D95B0000}"/>
    <cellStyle name="Normal - Style1 2 10 2_Sales Schedule" xfId="28491" xr:uid="{00000000-0005-0000-0000-0000DA5B0000}"/>
    <cellStyle name="Normal - Style1 2 10 3" xfId="5725" xr:uid="{00000000-0005-0000-0000-0000DB5B0000}"/>
    <cellStyle name="Normal - Style1 2 10 3 2" xfId="5726" xr:uid="{00000000-0005-0000-0000-0000DC5B0000}"/>
    <cellStyle name="Normal - Style1 2 10 3 2 2" xfId="28492" xr:uid="{00000000-0005-0000-0000-0000DD5B0000}"/>
    <cellStyle name="Normal - Style1 2 10 3 3" xfId="28493" xr:uid="{00000000-0005-0000-0000-0000DE5B0000}"/>
    <cellStyle name="Normal - Style1 2 10 3 4" xfId="28494" xr:uid="{00000000-0005-0000-0000-0000DF5B0000}"/>
    <cellStyle name="Normal - Style1 2 10 3_Sales Schedule" xfId="28495" xr:uid="{00000000-0005-0000-0000-0000E05B0000}"/>
    <cellStyle name="Normal - Style1 2 10 4" xfId="5727" xr:uid="{00000000-0005-0000-0000-0000E15B0000}"/>
    <cellStyle name="Normal - Style1 2 10 4 2" xfId="5728" xr:uid="{00000000-0005-0000-0000-0000E25B0000}"/>
    <cellStyle name="Normal - Style1 2 10 4 2 2" xfId="28496" xr:uid="{00000000-0005-0000-0000-0000E35B0000}"/>
    <cellStyle name="Normal - Style1 2 10 4 3" xfId="28497" xr:uid="{00000000-0005-0000-0000-0000E45B0000}"/>
    <cellStyle name="Normal - Style1 2 10 4 4" xfId="28498" xr:uid="{00000000-0005-0000-0000-0000E55B0000}"/>
    <cellStyle name="Normal - Style1 2 10 4_Sales Schedule" xfId="28499" xr:uid="{00000000-0005-0000-0000-0000E65B0000}"/>
    <cellStyle name="Normal - Style1 2 10 5" xfId="5729" xr:uid="{00000000-0005-0000-0000-0000E75B0000}"/>
    <cellStyle name="Normal - Style1 2 10 5 2" xfId="5730" xr:uid="{00000000-0005-0000-0000-0000E85B0000}"/>
    <cellStyle name="Normal - Style1 2 10 5 2 2" xfId="28500" xr:uid="{00000000-0005-0000-0000-0000E95B0000}"/>
    <cellStyle name="Normal - Style1 2 10 5 3" xfId="28501" xr:uid="{00000000-0005-0000-0000-0000EA5B0000}"/>
    <cellStyle name="Normal - Style1 2 10 5 4" xfId="28502" xr:uid="{00000000-0005-0000-0000-0000EB5B0000}"/>
    <cellStyle name="Normal - Style1 2 10 5_Sales Schedule" xfId="28503" xr:uid="{00000000-0005-0000-0000-0000EC5B0000}"/>
    <cellStyle name="Normal - Style1 2 10_Sales Schedule" xfId="28504" xr:uid="{00000000-0005-0000-0000-0000ED5B0000}"/>
    <cellStyle name="Normal - Style1 2 11" xfId="1754" xr:uid="{00000000-0005-0000-0000-0000EE5B0000}"/>
    <cellStyle name="Normal - Style1 2 11 2" xfId="5731" xr:uid="{00000000-0005-0000-0000-0000EF5B0000}"/>
    <cellStyle name="Normal - Style1 2 11 2 2" xfId="5732" xr:uid="{00000000-0005-0000-0000-0000F05B0000}"/>
    <cellStyle name="Normal - Style1 2 11 2 2 2" xfId="28505" xr:uid="{00000000-0005-0000-0000-0000F15B0000}"/>
    <cellStyle name="Normal - Style1 2 11 2 3" xfId="28506" xr:uid="{00000000-0005-0000-0000-0000F25B0000}"/>
    <cellStyle name="Normal - Style1 2 11 2 4" xfId="28507" xr:uid="{00000000-0005-0000-0000-0000F35B0000}"/>
    <cellStyle name="Normal - Style1 2 11 2_Sales Schedule" xfId="28508" xr:uid="{00000000-0005-0000-0000-0000F45B0000}"/>
    <cellStyle name="Normal - Style1 2 11 3" xfId="5733" xr:uid="{00000000-0005-0000-0000-0000F55B0000}"/>
    <cellStyle name="Normal - Style1 2 11 3 2" xfId="5734" xr:uid="{00000000-0005-0000-0000-0000F65B0000}"/>
    <cellStyle name="Normal - Style1 2 11 3 2 2" xfId="28509" xr:uid="{00000000-0005-0000-0000-0000F75B0000}"/>
    <cellStyle name="Normal - Style1 2 11 3 3" xfId="28510" xr:uid="{00000000-0005-0000-0000-0000F85B0000}"/>
    <cellStyle name="Normal - Style1 2 11 3 4" xfId="28511" xr:uid="{00000000-0005-0000-0000-0000F95B0000}"/>
    <cellStyle name="Normal - Style1 2 11 3_Sales Schedule" xfId="28512" xr:uid="{00000000-0005-0000-0000-0000FA5B0000}"/>
    <cellStyle name="Normal - Style1 2 11 4" xfId="5735" xr:uid="{00000000-0005-0000-0000-0000FB5B0000}"/>
    <cellStyle name="Normal - Style1 2 11 4 2" xfId="5736" xr:uid="{00000000-0005-0000-0000-0000FC5B0000}"/>
    <cellStyle name="Normal - Style1 2 11 4 2 2" xfId="28513" xr:uid="{00000000-0005-0000-0000-0000FD5B0000}"/>
    <cellStyle name="Normal - Style1 2 11 4 3" xfId="28514" xr:uid="{00000000-0005-0000-0000-0000FE5B0000}"/>
    <cellStyle name="Normal - Style1 2 11 4 4" xfId="28515" xr:uid="{00000000-0005-0000-0000-0000FF5B0000}"/>
    <cellStyle name="Normal - Style1 2 11 4_Sales Schedule" xfId="28516" xr:uid="{00000000-0005-0000-0000-0000005C0000}"/>
    <cellStyle name="Normal - Style1 2 11 5" xfId="5737" xr:uid="{00000000-0005-0000-0000-0000015C0000}"/>
    <cellStyle name="Normal - Style1 2 11 5 2" xfId="5738" xr:uid="{00000000-0005-0000-0000-0000025C0000}"/>
    <cellStyle name="Normal - Style1 2 11 5 2 2" xfId="28517" xr:uid="{00000000-0005-0000-0000-0000035C0000}"/>
    <cellStyle name="Normal - Style1 2 11 5 3" xfId="28518" xr:uid="{00000000-0005-0000-0000-0000045C0000}"/>
    <cellStyle name="Normal - Style1 2 11 5 4" xfId="28519" xr:uid="{00000000-0005-0000-0000-0000055C0000}"/>
    <cellStyle name="Normal - Style1 2 11 5_Sales Schedule" xfId="28520" xr:uid="{00000000-0005-0000-0000-0000065C0000}"/>
    <cellStyle name="Normal - Style1 2 11_Sales Schedule" xfId="28521" xr:uid="{00000000-0005-0000-0000-0000075C0000}"/>
    <cellStyle name="Normal - Style1 2 12" xfId="1755" xr:uid="{00000000-0005-0000-0000-0000085C0000}"/>
    <cellStyle name="Normal - Style1 2 12 2" xfId="5739" xr:uid="{00000000-0005-0000-0000-0000095C0000}"/>
    <cellStyle name="Normal - Style1 2 12 2 2" xfId="5740" xr:uid="{00000000-0005-0000-0000-00000A5C0000}"/>
    <cellStyle name="Normal - Style1 2 12 2 2 2" xfId="28522" xr:uid="{00000000-0005-0000-0000-00000B5C0000}"/>
    <cellStyle name="Normal - Style1 2 12 2 3" xfId="28523" xr:uid="{00000000-0005-0000-0000-00000C5C0000}"/>
    <cellStyle name="Normal - Style1 2 12 2 4" xfId="28524" xr:uid="{00000000-0005-0000-0000-00000D5C0000}"/>
    <cellStyle name="Normal - Style1 2 12 2_Sales Schedule" xfId="28525" xr:uid="{00000000-0005-0000-0000-00000E5C0000}"/>
    <cellStyle name="Normal - Style1 2 12 3" xfId="5741" xr:uid="{00000000-0005-0000-0000-00000F5C0000}"/>
    <cellStyle name="Normal - Style1 2 12 3 2" xfId="5742" xr:uid="{00000000-0005-0000-0000-0000105C0000}"/>
    <cellStyle name="Normal - Style1 2 12 3 2 2" xfId="28526" xr:uid="{00000000-0005-0000-0000-0000115C0000}"/>
    <cellStyle name="Normal - Style1 2 12 3 3" xfId="28527" xr:uid="{00000000-0005-0000-0000-0000125C0000}"/>
    <cellStyle name="Normal - Style1 2 12 3 4" xfId="28528" xr:uid="{00000000-0005-0000-0000-0000135C0000}"/>
    <cellStyle name="Normal - Style1 2 12 3_Sales Schedule" xfId="28529" xr:uid="{00000000-0005-0000-0000-0000145C0000}"/>
    <cellStyle name="Normal - Style1 2 12 4" xfId="5743" xr:uid="{00000000-0005-0000-0000-0000155C0000}"/>
    <cellStyle name="Normal - Style1 2 12 4 2" xfId="5744" xr:uid="{00000000-0005-0000-0000-0000165C0000}"/>
    <cellStyle name="Normal - Style1 2 12 4 2 2" xfId="28530" xr:uid="{00000000-0005-0000-0000-0000175C0000}"/>
    <cellStyle name="Normal - Style1 2 12 4 3" xfId="28531" xr:uid="{00000000-0005-0000-0000-0000185C0000}"/>
    <cellStyle name="Normal - Style1 2 12 4 4" xfId="28532" xr:uid="{00000000-0005-0000-0000-0000195C0000}"/>
    <cellStyle name="Normal - Style1 2 12 4_Sales Schedule" xfId="28533" xr:uid="{00000000-0005-0000-0000-00001A5C0000}"/>
    <cellStyle name="Normal - Style1 2 12 5" xfId="5745" xr:uid="{00000000-0005-0000-0000-00001B5C0000}"/>
    <cellStyle name="Normal - Style1 2 12 5 2" xfId="5746" xr:uid="{00000000-0005-0000-0000-00001C5C0000}"/>
    <cellStyle name="Normal - Style1 2 12 5 2 2" xfId="28534" xr:uid="{00000000-0005-0000-0000-00001D5C0000}"/>
    <cellStyle name="Normal - Style1 2 12 5 3" xfId="28535" xr:uid="{00000000-0005-0000-0000-00001E5C0000}"/>
    <cellStyle name="Normal - Style1 2 12 5 4" xfId="28536" xr:uid="{00000000-0005-0000-0000-00001F5C0000}"/>
    <cellStyle name="Normal - Style1 2 12 5_Sales Schedule" xfId="28537" xr:uid="{00000000-0005-0000-0000-0000205C0000}"/>
    <cellStyle name="Normal - Style1 2 12_Sales Schedule" xfId="28538" xr:uid="{00000000-0005-0000-0000-0000215C0000}"/>
    <cellStyle name="Normal - Style1 2 13" xfId="1756" xr:uid="{00000000-0005-0000-0000-0000225C0000}"/>
    <cellStyle name="Normal - Style1 2 13 2" xfId="5747" xr:uid="{00000000-0005-0000-0000-0000235C0000}"/>
    <cellStyle name="Normal - Style1 2 13 2 2" xfId="5748" xr:uid="{00000000-0005-0000-0000-0000245C0000}"/>
    <cellStyle name="Normal - Style1 2 13 2 2 2" xfId="28539" xr:uid="{00000000-0005-0000-0000-0000255C0000}"/>
    <cellStyle name="Normal - Style1 2 13 2 3" xfId="28540" xr:uid="{00000000-0005-0000-0000-0000265C0000}"/>
    <cellStyle name="Normal - Style1 2 13 2 4" xfId="28541" xr:uid="{00000000-0005-0000-0000-0000275C0000}"/>
    <cellStyle name="Normal - Style1 2 13 2_Sales Schedule" xfId="28542" xr:uid="{00000000-0005-0000-0000-0000285C0000}"/>
    <cellStyle name="Normal - Style1 2 13 3" xfId="5749" xr:uid="{00000000-0005-0000-0000-0000295C0000}"/>
    <cellStyle name="Normal - Style1 2 13 3 2" xfId="5750" xr:uid="{00000000-0005-0000-0000-00002A5C0000}"/>
    <cellStyle name="Normal - Style1 2 13 3 2 2" xfId="28543" xr:uid="{00000000-0005-0000-0000-00002B5C0000}"/>
    <cellStyle name="Normal - Style1 2 13 3 3" xfId="28544" xr:uid="{00000000-0005-0000-0000-00002C5C0000}"/>
    <cellStyle name="Normal - Style1 2 13 3 4" xfId="28545" xr:uid="{00000000-0005-0000-0000-00002D5C0000}"/>
    <cellStyle name="Normal - Style1 2 13 3_Sales Schedule" xfId="28546" xr:uid="{00000000-0005-0000-0000-00002E5C0000}"/>
    <cellStyle name="Normal - Style1 2 13_Sales Schedule" xfId="28547" xr:uid="{00000000-0005-0000-0000-00002F5C0000}"/>
    <cellStyle name="Normal - Style1 2 14" xfId="1757" xr:uid="{00000000-0005-0000-0000-0000305C0000}"/>
    <cellStyle name="Normal - Style1 2 14 2" xfId="5751" xr:uid="{00000000-0005-0000-0000-0000315C0000}"/>
    <cellStyle name="Normal - Style1 2 14 2 2" xfId="5752" xr:uid="{00000000-0005-0000-0000-0000325C0000}"/>
    <cellStyle name="Normal - Style1 2 14 2 2 2" xfId="28548" xr:uid="{00000000-0005-0000-0000-0000335C0000}"/>
    <cellStyle name="Normal - Style1 2 14 2 3" xfId="28549" xr:uid="{00000000-0005-0000-0000-0000345C0000}"/>
    <cellStyle name="Normal - Style1 2 14 2 4" xfId="28550" xr:uid="{00000000-0005-0000-0000-0000355C0000}"/>
    <cellStyle name="Normal - Style1 2 14 2_Sales Schedule" xfId="28551" xr:uid="{00000000-0005-0000-0000-0000365C0000}"/>
    <cellStyle name="Normal - Style1 2 14 3" xfId="5753" xr:uid="{00000000-0005-0000-0000-0000375C0000}"/>
    <cellStyle name="Normal - Style1 2 14 3 2" xfId="5754" xr:uid="{00000000-0005-0000-0000-0000385C0000}"/>
    <cellStyle name="Normal - Style1 2 14 3 2 2" xfId="28552" xr:uid="{00000000-0005-0000-0000-0000395C0000}"/>
    <cellStyle name="Normal - Style1 2 14 3 3" xfId="28553" xr:uid="{00000000-0005-0000-0000-00003A5C0000}"/>
    <cellStyle name="Normal - Style1 2 14 3 4" xfId="28554" xr:uid="{00000000-0005-0000-0000-00003B5C0000}"/>
    <cellStyle name="Normal - Style1 2 14 3_Sales Schedule" xfId="28555" xr:uid="{00000000-0005-0000-0000-00003C5C0000}"/>
    <cellStyle name="Normal - Style1 2 14_Sales Schedule" xfId="28556" xr:uid="{00000000-0005-0000-0000-00003D5C0000}"/>
    <cellStyle name="Normal - Style1 2 15" xfId="2143" xr:uid="{00000000-0005-0000-0000-00003E5C0000}"/>
    <cellStyle name="Normal - Style1 2 15 2" xfId="5755" xr:uid="{00000000-0005-0000-0000-00003F5C0000}"/>
    <cellStyle name="Normal - Style1 2 15 2 2" xfId="5756" xr:uid="{00000000-0005-0000-0000-0000405C0000}"/>
    <cellStyle name="Normal - Style1 2 15 2 2 2" xfId="28557" xr:uid="{00000000-0005-0000-0000-0000415C0000}"/>
    <cellStyle name="Normal - Style1 2 15 2 3" xfId="28558" xr:uid="{00000000-0005-0000-0000-0000425C0000}"/>
    <cellStyle name="Normal - Style1 2 15 2 4" xfId="28559" xr:uid="{00000000-0005-0000-0000-0000435C0000}"/>
    <cellStyle name="Normal - Style1 2 15 2_Sales Schedule" xfId="28560" xr:uid="{00000000-0005-0000-0000-0000445C0000}"/>
    <cellStyle name="Normal - Style1 2 15 3" xfId="5757" xr:uid="{00000000-0005-0000-0000-0000455C0000}"/>
    <cellStyle name="Normal - Style1 2 15 3 2" xfId="5758" xr:uid="{00000000-0005-0000-0000-0000465C0000}"/>
    <cellStyle name="Normal - Style1 2 15 3 2 2" xfId="28561" xr:uid="{00000000-0005-0000-0000-0000475C0000}"/>
    <cellStyle name="Normal - Style1 2 15 3 3" xfId="28562" xr:uid="{00000000-0005-0000-0000-0000485C0000}"/>
    <cellStyle name="Normal - Style1 2 15 3 4" xfId="28563" xr:uid="{00000000-0005-0000-0000-0000495C0000}"/>
    <cellStyle name="Normal - Style1 2 15 3_Sales Schedule" xfId="28564" xr:uid="{00000000-0005-0000-0000-00004A5C0000}"/>
    <cellStyle name="Normal - Style1 2 15_Sales Schedule" xfId="28565" xr:uid="{00000000-0005-0000-0000-00004B5C0000}"/>
    <cellStyle name="Normal - Style1 2 16" xfId="2144" xr:uid="{00000000-0005-0000-0000-00004C5C0000}"/>
    <cellStyle name="Normal - Style1 2 16 2" xfId="5759" xr:uid="{00000000-0005-0000-0000-00004D5C0000}"/>
    <cellStyle name="Normal - Style1 2 16 2 2" xfId="5760" xr:uid="{00000000-0005-0000-0000-00004E5C0000}"/>
    <cellStyle name="Normal - Style1 2 16 2 2 2" xfId="28566" xr:uid="{00000000-0005-0000-0000-00004F5C0000}"/>
    <cellStyle name="Normal - Style1 2 16 2 3" xfId="28567" xr:uid="{00000000-0005-0000-0000-0000505C0000}"/>
    <cellStyle name="Normal - Style1 2 16 2 4" xfId="28568" xr:uid="{00000000-0005-0000-0000-0000515C0000}"/>
    <cellStyle name="Normal - Style1 2 16 2_Sales Schedule" xfId="28569" xr:uid="{00000000-0005-0000-0000-0000525C0000}"/>
    <cellStyle name="Normal - Style1 2 16 3" xfId="5761" xr:uid="{00000000-0005-0000-0000-0000535C0000}"/>
    <cellStyle name="Normal - Style1 2 16 3 2" xfId="5762" xr:uid="{00000000-0005-0000-0000-0000545C0000}"/>
    <cellStyle name="Normal - Style1 2 16 3 2 2" xfId="28570" xr:uid="{00000000-0005-0000-0000-0000555C0000}"/>
    <cellStyle name="Normal - Style1 2 16 3 3" xfId="28571" xr:uid="{00000000-0005-0000-0000-0000565C0000}"/>
    <cellStyle name="Normal - Style1 2 16 3 4" xfId="28572" xr:uid="{00000000-0005-0000-0000-0000575C0000}"/>
    <cellStyle name="Normal - Style1 2 16 3_Sales Schedule" xfId="28573" xr:uid="{00000000-0005-0000-0000-0000585C0000}"/>
    <cellStyle name="Normal - Style1 2 16_Sales Schedule" xfId="28574" xr:uid="{00000000-0005-0000-0000-0000595C0000}"/>
    <cellStyle name="Normal - Style1 2 17" xfId="2145" xr:uid="{00000000-0005-0000-0000-00005A5C0000}"/>
    <cellStyle name="Normal - Style1 2 17 2" xfId="5763" xr:uid="{00000000-0005-0000-0000-00005B5C0000}"/>
    <cellStyle name="Normal - Style1 2 17 2 2" xfId="5764" xr:uid="{00000000-0005-0000-0000-00005C5C0000}"/>
    <cellStyle name="Normal - Style1 2 17 2 2 2" xfId="28575" xr:uid="{00000000-0005-0000-0000-00005D5C0000}"/>
    <cellStyle name="Normal - Style1 2 17 2 3" xfId="28576" xr:uid="{00000000-0005-0000-0000-00005E5C0000}"/>
    <cellStyle name="Normal - Style1 2 17 2 4" xfId="28577" xr:uid="{00000000-0005-0000-0000-00005F5C0000}"/>
    <cellStyle name="Normal - Style1 2 17 2_Sales Schedule" xfId="28578" xr:uid="{00000000-0005-0000-0000-0000605C0000}"/>
    <cellStyle name="Normal - Style1 2 17 3" xfId="5765" xr:uid="{00000000-0005-0000-0000-0000615C0000}"/>
    <cellStyle name="Normal - Style1 2 17 3 2" xfId="5766" xr:uid="{00000000-0005-0000-0000-0000625C0000}"/>
    <cellStyle name="Normal - Style1 2 17 3 2 2" xfId="28579" xr:uid="{00000000-0005-0000-0000-0000635C0000}"/>
    <cellStyle name="Normal - Style1 2 17 3 3" xfId="28580" xr:uid="{00000000-0005-0000-0000-0000645C0000}"/>
    <cellStyle name="Normal - Style1 2 17 3 4" xfId="28581" xr:uid="{00000000-0005-0000-0000-0000655C0000}"/>
    <cellStyle name="Normal - Style1 2 17 3_Sales Schedule" xfId="28582" xr:uid="{00000000-0005-0000-0000-0000665C0000}"/>
    <cellStyle name="Normal - Style1 2 17_Sales Schedule" xfId="28583" xr:uid="{00000000-0005-0000-0000-0000675C0000}"/>
    <cellStyle name="Normal - Style1 2 18" xfId="2146" xr:uid="{00000000-0005-0000-0000-0000685C0000}"/>
    <cellStyle name="Normal - Style1 2 18 2" xfId="5767" xr:uid="{00000000-0005-0000-0000-0000695C0000}"/>
    <cellStyle name="Normal - Style1 2 18 2 2" xfId="5768" xr:uid="{00000000-0005-0000-0000-00006A5C0000}"/>
    <cellStyle name="Normal - Style1 2 18 2 2 2" xfId="28584" xr:uid="{00000000-0005-0000-0000-00006B5C0000}"/>
    <cellStyle name="Normal - Style1 2 18 2 3" xfId="28585" xr:uid="{00000000-0005-0000-0000-00006C5C0000}"/>
    <cellStyle name="Normal - Style1 2 18 2 4" xfId="28586" xr:uid="{00000000-0005-0000-0000-00006D5C0000}"/>
    <cellStyle name="Normal - Style1 2 18 2_Sales Schedule" xfId="28587" xr:uid="{00000000-0005-0000-0000-00006E5C0000}"/>
    <cellStyle name="Normal - Style1 2 18 3" xfId="5769" xr:uid="{00000000-0005-0000-0000-00006F5C0000}"/>
    <cellStyle name="Normal - Style1 2 18 3 2" xfId="5770" xr:uid="{00000000-0005-0000-0000-0000705C0000}"/>
    <cellStyle name="Normal - Style1 2 18 3 2 2" xfId="28588" xr:uid="{00000000-0005-0000-0000-0000715C0000}"/>
    <cellStyle name="Normal - Style1 2 18 3 3" xfId="28589" xr:uid="{00000000-0005-0000-0000-0000725C0000}"/>
    <cellStyle name="Normal - Style1 2 18 3 4" xfId="28590" xr:uid="{00000000-0005-0000-0000-0000735C0000}"/>
    <cellStyle name="Normal - Style1 2 18 3_Sales Schedule" xfId="28591" xr:uid="{00000000-0005-0000-0000-0000745C0000}"/>
    <cellStyle name="Normal - Style1 2 18_Sales Schedule" xfId="28592" xr:uid="{00000000-0005-0000-0000-0000755C0000}"/>
    <cellStyle name="Normal - Style1 2 19" xfId="2147" xr:uid="{00000000-0005-0000-0000-0000765C0000}"/>
    <cellStyle name="Normal - Style1 2 19 2" xfId="5771" xr:uid="{00000000-0005-0000-0000-0000775C0000}"/>
    <cellStyle name="Normal - Style1 2 19 2 2" xfId="5772" xr:uid="{00000000-0005-0000-0000-0000785C0000}"/>
    <cellStyle name="Normal - Style1 2 19 2 2 2" xfId="28593" xr:uid="{00000000-0005-0000-0000-0000795C0000}"/>
    <cellStyle name="Normal - Style1 2 19 2 3" xfId="28594" xr:uid="{00000000-0005-0000-0000-00007A5C0000}"/>
    <cellStyle name="Normal - Style1 2 19 2 4" xfId="28595" xr:uid="{00000000-0005-0000-0000-00007B5C0000}"/>
    <cellStyle name="Normal - Style1 2 19 2_Sales Schedule" xfId="28596" xr:uid="{00000000-0005-0000-0000-00007C5C0000}"/>
    <cellStyle name="Normal - Style1 2 19 3" xfId="5773" xr:uid="{00000000-0005-0000-0000-00007D5C0000}"/>
    <cellStyle name="Normal - Style1 2 19 3 2" xfId="5774" xr:uid="{00000000-0005-0000-0000-00007E5C0000}"/>
    <cellStyle name="Normal - Style1 2 19 3 2 2" xfId="28597" xr:uid="{00000000-0005-0000-0000-00007F5C0000}"/>
    <cellStyle name="Normal - Style1 2 19 3 3" xfId="28598" xr:uid="{00000000-0005-0000-0000-0000805C0000}"/>
    <cellStyle name="Normal - Style1 2 19 3 4" xfId="28599" xr:uid="{00000000-0005-0000-0000-0000815C0000}"/>
    <cellStyle name="Normal - Style1 2 19 3_Sales Schedule" xfId="28600" xr:uid="{00000000-0005-0000-0000-0000825C0000}"/>
    <cellStyle name="Normal - Style1 2 19_Sales Schedule" xfId="28601" xr:uid="{00000000-0005-0000-0000-0000835C0000}"/>
    <cellStyle name="Normal - Style1 2 2" xfId="708" xr:uid="{00000000-0005-0000-0000-0000845C0000}"/>
    <cellStyle name="Normal - Style1 2 2 2" xfId="5775" xr:uid="{00000000-0005-0000-0000-0000855C0000}"/>
    <cellStyle name="Normal - Style1 2 2 2 10" xfId="28602" xr:uid="{00000000-0005-0000-0000-0000865C0000}"/>
    <cellStyle name="Normal - Style1 2 2 2 2" xfId="5776" xr:uid="{00000000-0005-0000-0000-0000875C0000}"/>
    <cellStyle name="Normal - Style1 2 2 2 2 2" xfId="5777" xr:uid="{00000000-0005-0000-0000-0000885C0000}"/>
    <cellStyle name="Normal - Style1 2 2 2 2 2 2" xfId="28603" xr:uid="{00000000-0005-0000-0000-0000895C0000}"/>
    <cellStyle name="Normal - Style1 2 2 2 2 3" xfId="28604" xr:uid="{00000000-0005-0000-0000-00008A5C0000}"/>
    <cellStyle name="Normal - Style1 2 2 2 2 4" xfId="28605" xr:uid="{00000000-0005-0000-0000-00008B5C0000}"/>
    <cellStyle name="Normal - Style1 2 2 2 2_Sales Schedule" xfId="28606" xr:uid="{00000000-0005-0000-0000-00008C5C0000}"/>
    <cellStyle name="Normal - Style1 2 2 2 3" xfId="5778" xr:uid="{00000000-0005-0000-0000-00008D5C0000}"/>
    <cellStyle name="Normal - Style1 2 2 2 3 2" xfId="5779" xr:uid="{00000000-0005-0000-0000-00008E5C0000}"/>
    <cellStyle name="Normal - Style1 2 2 2 3 2 2" xfId="28607" xr:uid="{00000000-0005-0000-0000-00008F5C0000}"/>
    <cellStyle name="Normal - Style1 2 2 2 3 3" xfId="28608" xr:uid="{00000000-0005-0000-0000-0000905C0000}"/>
    <cellStyle name="Normal - Style1 2 2 2 3 4" xfId="28609" xr:uid="{00000000-0005-0000-0000-0000915C0000}"/>
    <cellStyle name="Normal - Style1 2 2 2 3_Sales Schedule" xfId="28610" xr:uid="{00000000-0005-0000-0000-0000925C0000}"/>
    <cellStyle name="Normal - Style1 2 2 2 4" xfId="5780" xr:uid="{00000000-0005-0000-0000-0000935C0000}"/>
    <cellStyle name="Normal - Style1 2 2 2 4 2" xfId="28611" xr:uid="{00000000-0005-0000-0000-0000945C0000}"/>
    <cellStyle name="Normal - Style1 2 2 2 4 3" xfId="28612" xr:uid="{00000000-0005-0000-0000-0000955C0000}"/>
    <cellStyle name="Normal - Style1 2 2 2 4_Sales Schedule" xfId="28613" xr:uid="{00000000-0005-0000-0000-0000965C0000}"/>
    <cellStyle name="Normal - Style1 2 2 2 5" xfId="5781" xr:uid="{00000000-0005-0000-0000-0000975C0000}"/>
    <cellStyle name="Normal - Style1 2 2 2 5 2" xfId="28614" xr:uid="{00000000-0005-0000-0000-0000985C0000}"/>
    <cellStyle name="Normal - Style1 2 2 2 5 3" xfId="28615" xr:uid="{00000000-0005-0000-0000-0000995C0000}"/>
    <cellStyle name="Normal - Style1 2 2 2 5_Sales Schedule" xfId="28616" xr:uid="{00000000-0005-0000-0000-00009A5C0000}"/>
    <cellStyle name="Normal - Style1 2 2 2 6" xfId="5782" xr:uid="{00000000-0005-0000-0000-00009B5C0000}"/>
    <cellStyle name="Normal - Style1 2 2 2 6 2" xfId="28617" xr:uid="{00000000-0005-0000-0000-00009C5C0000}"/>
    <cellStyle name="Normal - Style1 2 2 2 6 3" xfId="28618" xr:uid="{00000000-0005-0000-0000-00009D5C0000}"/>
    <cellStyle name="Normal - Style1 2 2 2 6_Sales Schedule" xfId="28619" xr:uid="{00000000-0005-0000-0000-00009E5C0000}"/>
    <cellStyle name="Normal - Style1 2 2 2 7" xfId="5783" xr:uid="{00000000-0005-0000-0000-00009F5C0000}"/>
    <cellStyle name="Normal - Style1 2 2 2 7 2" xfId="28620" xr:uid="{00000000-0005-0000-0000-0000A05C0000}"/>
    <cellStyle name="Normal - Style1 2 2 2 7 3" xfId="28621" xr:uid="{00000000-0005-0000-0000-0000A15C0000}"/>
    <cellStyle name="Normal - Style1 2 2 2 7_Sales Schedule" xfId="28622" xr:uid="{00000000-0005-0000-0000-0000A25C0000}"/>
    <cellStyle name="Normal - Style1 2 2 2 8" xfId="5784" xr:uid="{00000000-0005-0000-0000-0000A35C0000}"/>
    <cellStyle name="Normal - Style1 2 2 2 8 2" xfId="28623" xr:uid="{00000000-0005-0000-0000-0000A45C0000}"/>
    <cellStyle name="Normal - Style1 2 2 2 8 3" xfId="28624" xr:uid="{00000000-0005-0000-0000-0000A55C0000}"/>
    <cellStyle name="Normal - Style1 2 2 2 8_Sales Schedule" xfId="28625" xr:uid="{00000000-0005-0000-0000-0000A65C0000}"/>
    <cellStyle name="Normal - Style1 2 2 2 9" xfId="28626" xr:uid="{00000000-0005-0000-0000-0000A75C0000}"/>
    <cellStyle name="Normal - Style1 2 2 2_Sales Schedule" xfId="28627" xr:uid="{00000000-0005-0000-0000-0000A85C0000}"/>
    <cellStyle name="Normal - Style1 2 2 3" xfId="5785" xr:uid="{00000000-0005-0000-0000-0000A95C0000}"/>
    <cellStyle name="Normal - Style1 2 2 3 10" xfId="28628" xr:uid="{00000000-0005-0000-0000-0000AA5C0000}"/>
    <cellStyle name="Normal - Style1 2 2 3 2" xfId="5786" xr:uid="{00000000-0005-0000-0000-0000AB5C0000}"/>
    <cellStyle name="Normal - Style1 2 2 3 2 2" xfId="5787" xr:uid="{00000000-0005-0000-0000-0000AC5C0000}"/>
    <cellStyle name="Normal - Style1 2 2 3 2 2 2" xfId="28629" xr:uid="{00000000-0005-0000-0000-0000AD5C0000}"/>
    <cellStyle name="Normal - Style1 2 2 3 2 3" xfId="28630" xr:uid="{00000000-0005-0000-0000-0000AE5C0000}"/>
    <cellStyle name="Normal - Style1 2 2 3 2 4" xfId="28631" xr:uid="{00000000-0005-0000-0000-0000AF5C0000}"/>
    <cellStyle name="Normal - Style1 2 2 3 2_Sales Schedule" xfId="28632" xr:uid="{00000000-0005-0000-0000-0000B05C0000}"/>
    <cellStyle name="Normal - Style1 2 2 3 3" xfId="5788" xr:uid="{00000000-0005-0000-0000-0000B15C0000}"/>
    <cellStyle name="Normal - Style1 2 2 3 3 2" xfId="5789" xr:uid="{00000000-0005-0000-0000-0000B25C0000}"/>
    <cellStyle name="Normal - Style1 2 2 3 3 2 2" xfId="28633" xr:uid="{00000000-0005-0000-0000-0000B35C0000}"/>
    <cellStyle name="Normal - Style1 2 2 3 3 3" xfId="28634" xr:uid="{00000000-0005-0000-0000-0000B45C0000}"/>
    <cellStyle name="Normal - Style1 2 2 3 3 4" xfId="28635" xr:uid="{00000000-0005-0000-0000-0000B55C0000}"/>
    <cellStyle name="Normal - Style1 2 2 3 3_Sales Schedule" xfId="28636" xr:uid="{00000000-0005-0000-0000-0000B65C0000}"/>
    <cellStyle name="Normal - Style1 2 2 3 4" xfId="5790" xr:uid="{00000000-0005-0000-0000-0000B75C0000}"/>
    <cellStyle name="Normal - Style1 2 2 3 4 2" xfId="28637" xr:uid="{00000000-0005-0000-0000-0000B85C0000}"/>
    <cellStyle name="Normal - Style1 2 2 3 4 3" xfId="28638" xr:uid="{00000000-0005-0000-0000-0000B95C0000}"/>
    <cellStyle name="Normal - Style1 2 2 3 4_Sales Schedule" xfId="28639" xr:uid="{00000000-0005-0000-0000-0000BA5C0000}"/>
    <cellStyle name="Normal - Style1 2 2 3 5" xfId="5791" xr:uid="{00000000-0005-0000-0000-0000BB5C0000}"/>
    <cellStyle name="Normal - Style1 2 2 3 5 2" xfId="28640" xr:uid="{00000000-0005-0000-0000-0000BC5C0000}"/>
    <cellStyle name="Normal - Style1 2 2 3 5 3" xfId="28641" xr:uid="{00000000-0005-0000-0000-0000BD5C0000}"/>
    <cellStyle name="Normal - Style1 2 2 3 5_Sales Schedule" xfId="28642" xr:uid="{00000000-0005-0000-0000-0000BE5C0000}"/>
    <cellStyle name="Normal - Style1 2 2 3 6" xfId="5792" xr:uid="{00000000-0005-0000-0000-0000BF5C0000}"/>
    <cellStyle name="Normal - Style1 2 2 3 6 2" xfId="28643" xr:uid="{00000000-0005-0000-0000-0000C05C0000}"/>
    <cellStyle name="Normal - Style1 2 2 3 6 3" xfId="28644" xr:uid="{00000000-0005-0000-0000-0000C15C0000}"/>
    <cellStyle name="Normal - Style1 2 2 3 6_Sales Schedule" xfId="28645" xr:uid="{00000000-0005-0000-0000-0000C25C0000}"/>
    <cellStyle name="Normal - Style1 2 2 3 7" xfId="5793" xr:uid="{00000000-0005-0000-0000-0000C35C0000}"/>
    <cellStyle name="Normal - Style1 2 2 3 7 2" xfId="28646" xr:uid="{00000000-0005-0000-0000-0000C45C0000}"/>
    <cellStyle name="Normal - Style1 2 2 3 7 3" xfId="28647" xr:uid="{00000000-0005-0000-0000-0000C55C0000}"/>
    <cellStyle name="Normal - Style1 2 2 3 7_Sales Schedule" xfId="28648" xr:uid="{00000000-0005-0000-0000-0000C65C0000}"/>
    <cellStyle name="Normal - Style1 2 2 3 8" xfId="5794" xr:uid="{00000000-0005-0000-0000-0000C75C0000}"/>
    <cellStyle name="Normal - Style1 2 2 3 8 2" xfId="28649" xr:uid="{00000000-0005-0000-0000-0000C85C0000}"/>
    <cellStyle name="Normal - Style1 2 2 3 8 3" xfId="28650" xr:uid="{00000000-0005-0000-0000-0000C95C0000}"/>
    <cellStyle name="Normal - Style1 2 2 3 8_Sales Schedule" xfId="28651" xr:uid="{00000000-0005-0000-0000-0000CA5C0000}"/>
    <cellStyle name="Normal - Style1 2 2 3 9" xfId="28652" xr:uid="{00000000-0005-0000-0000-0000CB5C0000}"/>
    <cellStyle name="Normal - Style1 2 2 3_Sales Schedule" xfId="28653" xr:uid="{00000000-0005-0000-0000-0000CC5C0000}"/>
    <cellStyle name="Normal - Style1 2 2 4" xfId="5795" xr:uid="{00000000-0005-0000-0000-0000CD5C0000}"/>
    <cellStyle name="Normal - Style1 2 2 4 2" xfId="5796" xr:uid="{00000000-0005-0000-0000-0000CE5C0000}"/>
    <cellStyle name="Normal - Style1 2 2 4 2 2" xfId="28654" xr:uid="{00000000-0005-0000-0000-0000CF5C0000}"/>
    <cellStyle name="Normal - Style1 2 2 4 3" xfId="28655" xr:uid="{00000000-0005-0000-0000-0000D05C0000}"/>
    <cellStyle name="Normal - Style1 2 2 4 4" xfId="28656" xr:uid="{00000000-0005-0000-0000-0000D15C0000}"/>
    <cellStyle name="Normal - Style1 2 2 4_Sales Schedule" xfId="28657" xr:uid="{00000000-0005-0000-0000-0000D25C0000}"/>
    <cellStyle name="Normal - Style1 2 2 5" xfId="5797" xr:uid="{00000000-0005-0000-0000-0000D35C0000}"/>
    <cellStyle name="Normal - Style1 2 2 5 2" xfId="5798" xr:uid="{00000000-0005-0000-0000-0000D45C0000}"/>
    <cellStyle name="Normal - Style1 2 2 5 2 2" xfId="28658" xr:uid="{00000000-0005-0000-0000-0000D55C0000}"/>
    <cellStyle name="Normal - Style1 2 2 5 3" xfId="28659" xr:uid="{00000000-0005-0000-0000-0000D65C0000}"/>
    <cellStyle name="Normal - Style1 2 2 5 4" xfId="28660" xr:uid="{00000000-0005-0000-0000-0000D75C0000}"/>
    <cellStyle name="Normal - Style1 2 2 5_Sales Schedule" xfId="28661" xr:uid="{00000000-0005-0000-0000-0000D85C0000}"/>
    <cellStyle name="Normal - Style1 2 2 6" xfId="5799" xr:uid="{00000000-0005-0000-0000-0000D95C0000}"/>
    <cellStyle name="Normal - Style1 2 2 6 2" xfId="5800" xr:uid="{00000000-0005-0000-0000-0000DA5C0000}"/>
    <cellStyle name="Normal - Style1 2 2 6 2 2" xfId="28662" xr:uid="{00000000-0005-0000-0000-0000DB5C0000}"/>
    <cellStyle name="Normal - Style1 2 2 6 3" xfId="28663" xr:uid="{00000000-0005-0000-0000-0000DC5C0000}"/>
    <cellStyle name="Normal - Style1 2 2 6 4" xfId="28664" xr:uid="{00000000-0005-0000-0000-0000DD5C0000}"/>
    <cellStyle name="Normal - Style1 2 2 6_Sales Schedule" xfId="28665" xr:uid="{00000000-0005-0000-0000-0000DE5C0000}"/>
    <cellStyle name="Normal - Style1 2 2 7" xfId="5801" xr:uid="{00000000-0005-0000-0000-0000DF5C0000}"/>
    <cellStyle name="Normal - Style1 2 2 7 2" xfId="5802" xr:uid="{00000000-0005-0000-0000-0000E05C0000}"/>
    <cellStyle name="Normal - Style1 2 2 7 2 2" xfId="28666" xr:uid="{00000000-0005-0000-0000-0000E15C0000}"/>
    <cellStyle name="Normal - Style1 2 2 7 3" xfId="28667" xr:uid="{00000000-0005-0000-0000-0000E25C0000}"/>
    <cellStyle name="Normal - Style1 2 2 7 4" xfId="28668" xr:uid="{00000000-0005-0000-0000-0000E35C0000}"/>
    <cellStyle name="Normal - Style1 2 2 7_Sales Schedule" xfId="28669" xr:uid="{00000000-0005-0000-0000-0000E45C0000}"/>
    <cellStyle name="Normal - Style1 2 2_Sales Schedule" xfId="28670" xr:uid="{00000000-0005-0000-0000-0000E55C0000}"/>
    <cellStyle name="Normal - Style1 2 20" xfId="2148" xr:uid="{00000000-0005-0000-0000-0000E65C0000}"/>
    <cellStyle name="Normal - Style1 2 20 2" xfId="5803" xr:uid="{00000000-0005-0000-0000-0000E75C0000}"/>
    <cellStyle name="Normal - Style1 2 20 2 2" xfId="5804" xr:uid="{00000000-0005-0000-0000-0000E85C0000}"/>
    <cellStyle name="Normal - Style1 2 20 2 2 2" xfId="28671" xr:uid="{00000000-0005-0000-0000-0000E95C0000}"/>
    <cellStyle name="Normal - Style1 2 20 2 3" xfId="28672" xr:uid="{00000000-0005-0000-0000-0000EA5C0000}"/>
    <cellStyle name="Normal - Style1 2 20 2 4" xfId="28673" xr:uid="{00000000-0005-0000-0000-0000EB5C0000}"/>
    <cellStyle name="Normal - Style1 2 20 2_Sales Schedule" xfId="28674" xr:uid="{00000000-0005-0000-0000-0000EC5C0000}"/>
    <cellStyle name="Normal - Style1 2 20 3" xfId="5805" xr:uid="{00000000-0005-0000-0000-0000ED5C0000}"/>
    <cellStyle name="Normal - Style1 2 20 3 2" xfId="5806" xr:uid="{00000000-0005-0000-0000-0000EE5C0000}"/>
    <cellStyle name="Normal - Style1 2 20 3 2 2" xfId="28675" xr:uid="{00000000-0005-0000-0000-0000EF5C0000}"/>
    <cellStyle name="Normal - Style1 2 20 3 3" xfId="28676" xr:uid="{00000000-0005-0000-0000-0000F05C0000}"/>
    <cellStyle name="Normal - Style1 2 20 3 4" xfId="28677" xr:uid="{00000000-0005-0000-0000-0000F15C0000}"/>
    <cellStyle name="Normal - Style1 2 20 3_Sales Schedule" xfId="28678" xr:uid="{00000000-0005-0000-0000-0000F25C0000}"/>
    <cellStyle name="Normal - Style1 2 20_Sales Schedule" xfId="28679" xr:uid="{00000000-0005-0000-0000-0000F35C0000}"/>
    <cellStyle name="Normal - Style1 2 21" xfId="2295" xr:uid="{00000000-0005-0000-0000-0000F45C0000}"/>
    <cellStyle name="Normal - Style1 2 22" xfId="2296" xr:uid="{00000000-0005-0000-0000-0000F55C0000}"/>
    <cellStyle name="Normal - Style1 2 23" xfId="2297" xr:uid="{00000000-0005-0000-0000-0000F65C0000}"/>
    <cellStyle name="Normal - Style1 2 24" xfId="2298" xr:uid="{00000000-0005-0000-0000-0000F75C0000}"/>
    <cellStyle name="Normal - Style1 2 25" xfId="2299" xr:uid="{00000000-0005-0000-0000-0000F85C0000}"/>
    <cellStyle name="Normal - Style1 2 26" xfId="2400" xr:uid="{00000000-0005-0000-0000-0000F95C0000}"/>
    <cellStyle name="Normal - Style1 2 26 2" xfId="5807" xr:uid="{00000000-0005-0000-0000-0000FA5C0000}"/>
    <cellStyle name="Normal - Style1 2 26 2 2" xfId="28680" xr:uid="{00000000-0005-0000-0000-0000FB5C0000}"/>
    <cellStyle name="Normal - Style1 2 26_Sales Schedule" xfId="28681" xr:uid="{00000000-0005-0000-0000-0000FC5C0000}"/>
    <cellStyle name="Normal - Style1 2 27" xfId="5808" xr:uid="{00000000-0005-0000-0000-0000FD5C0000}"/>
    <cellStyle name="Normal - Style1 2 27 2" xfId="5809" xr:uid="{00000000-0005-0000-0000-0000FE5C0000}"/>
    <cellStyle name="Normal - Style1 2 27 2 2" xfId="28682" xr:uid="{00000000-0005-0000-0000-0000FF5C0000}"/>
    <cellStyle name="Normal - Style1 2 27 3" xfId="28683" xr:uid="{00000000-0005-0000-0000-0000005D0000}"/>
    <cellStyle name="Normal - Style1 2 27 4" xfId="28684" xr:uid="{00000000-0005-0000-0000-0000015D0000}"/>
    <cellStyle name="Normal - Style1 2 27_Sales Schedule" xfId="28685" xr:uid="{00000000-0005-0000-0000-0000025D0000}"/>
    <cellStyle name="Normal - Style1 2 28" xfId="5810" xr:uid="{00000000-0005-0000-0000-0000035D0000}"/>
    <cellStyle name="Normal - Style1 2 28 2" xfId="28686" xr:uid="{00000000-0005-0000-0000-0000045D0000}"/>
    <cellStyle name="Normal - Style1 2 28 3" xfId="28687" xr:uid="{00000000-0005-0000-0000-0000055D0000}"/>
    <cellStyle name="Normal - Style1 2 28_Sales Schedule" xfId="28688" xr:uid="{00000000-0005-0000-0000-0000065D0000}"/>
    <cellStyle name="Normal - Style1 2 29" xfId="5811" xr:uid="{00000000-0005-0000-0000-0000075D0000}"/>
    <cellStyle name="Normal - Style1 2 29 2" xfId="28689" xr:uid="{00000000-0005-0000-0000-0000085D0000}"/>
    <cellStyle name="Normal - Style1 2 29 3" xfId="28690" xr:uid="{00000000-0005-0000-0000-0000095D0000}"/>
    <cellStyle name="Normal - Style1 2 29_Sales Schedule" xfId="28691" xr:uid="{00000000-0005-0000-0000-00000A5D0000}"/>
    <cellStyle name="Normal - Style1 2 3" xfId="755" xr:uid="{00000000-0005-0000-0000-00000B5D0000}"/>
    <cellStyle name="Normal - Style1 2 3 2" xfId="5812" xr:uid="{00000000-0005-0000-0000-00000C5D0000}"/>
    <cellStyle name="Normal - Style1 2 3 2 2" xfId="5813" xr:uid="{00000000-0005-0000-0000-00000D5D0000}"/>
    <cellStyle name="Normal - Style1 2 3 2 2 2" xfId="28692" xr:uid="{00000000-0005-0000-0000-00000E5D0000}"/>
    <cellStyle name="Normal - Style1 2 3 2 3" xfId="28693" xr:uid="{00000000-0005-0000-0000-00000F5D0000}"/>
    <cellStyle name="Normal - Style1 2 3 2 4" xfId="28694" xr:uid="{00000000-0005-0000-0000-0000105D0000}"/>
    <cellStyle name="Normal - Style1 2 3 2_Sales Schedule" xfId="28695" xr:uid="{00000000-0005-0000-0000-0000115D0000}"/>
    <cellStyle name="Normal - Style1 2 3 3" xfId="5814" xr:uid="{00000000-0005-0000-0000-0000125D0000}"/>
    <cellStyle name="Normal - Style1 2 3 3 2" xfId="5815" xr:uid="{00000000-0005-0000-0000-0000135D0000}"/>
    <cellStyle name="Normal - Style1 2 3 3 2 2" xfId="28696" xr:uid="{00000000-0005-0000-0000-0000145D0000}"/>
    <cellStyle name="Normal - Style1 2 3 3 3" xfId="28697" xr:uid="{00000000-0005-0000-0000-0000155D0000}"/>
    <cellStyle name="Normal - Style1 2 3 3 4" xfId="28698" xr:uid="{00000000-0005-0000-0000-0000165D0000}"/>
    <cellStyle name="Normal - Style1 2 3 3_Sales Schedule" xfId="28699" xr:uid="{00000000-0005-0000-0000-0000175D0000}"/>
    <cellStyle name="Normal - Style1 2 3 4" xfId="5816" xr:uid="{00000000-0005-0000-0000-0000185D0000}"/>
    <cellStyle name="Normal - Style1 2 3 4 2" xfId="5817" xr:uid="{00000000-0005-0000-0000-0000195D0000}"/>
    <cellStyle name="Normal - Style1 2 3 4 2 2" xfId="28700" xr:uid="{00000000-0005-0000-0000-00001A5D0000}"/>
    <cellStyle name="Normal - Style1 2 3 4 3" xfId="28701" xr:uid="{00000000-0005-0000-0000-00001B5D0000}"/>
    <cellStyle name="Normal - Style1 2 3 4 4" xfId="28702" xr:uid="{00000000-0005-0000-0000-00001C5D0000}"/>
    <cellStyle name="Normal - Style1 2 3 4_Sales Schedule" xfId="28703" xr:uid="{00000000-0005-0000-0000-00001D5D0000}"/>
    <cellStyle name="Normal - Style1 2 3 5" xfId="5818" xr:uid="{00000000-0005-0000-0000-00001E5D0000}"/>
    <cellStyle name="Normal - Style1 2 3 5 2" xfId="5819" xr:uid="{00000000-0005-0000-0000-00001F5D0000}"/>
    <cellStyle name="Normal - Style1 2 3 5 2 2" xfId="28704" xr:uid="{00000000-0005-0000-0000-0000205D0000}"/>
    <cellStyle name="Normal - Style1 2 3 5 3" xfId="28705" xr:uid="{00000000-0005-0000-0000-0000215D0000}"/>
    <cellStyle name="Normal - Style1 2 3 5 4" xfId="28706" xr:uid="{00000000-0005-0000-0000-0000225D0000}"/>
    <cellStyle name="Normal - Style1 2 3 5_Sales Schedule" xfId="28707" xr:uid="{00000000-0005-0000-0000-0000235D0000}"/>
    <cellStyle name="Normal - Style1 2 3_Sales Schedule" xfId="28708" xr:uid="{00000000-0005-0000-0000-0000245D0000}"/>
    <cellStyle name="Normal - Style1 2 30" xfId="5820" xr:uid="{00000000-0005-0000-0000-0000255D0000}"/>
    <cellStyle name="Normal - Style1 2 30 2" xfId="28709" xr:uid="{00000000-0005-0000-0000-0000265D0000}"/>
    <cellStyle name="Normal - Style1 2 30 3" xfId="28710" xr:uid="{00000000-0005-0000-0000-0000275D0000}"/>
    <cellStyle name="Normal - Style1 2 30_Sales Schedule" xfId="28711" xr:uid="{00000000-0005-0000-0000-0000285D0000}"/>
    <cellStyle name="Normal - Style1 2 31" xfId="5821" xr:uid="{00000000-0005-0000-0000-0000295D0000}"/>
    <cellStyle name="Normal - Style1 2 31 2" xfId="28712" xr:uid="{00000000-0005-0000-0000-00002A5D0000}"/>
    <cellStyle name="Normal - Style1 2 31 3" xfId="28713" xr:uid="{00000000-0005-0000-0000-00002B5D0000}"/>
    <cellStyle name="Normal - Style1 2 31_Sales Schedule" xfId="28714" xr:uid="{00000000-0005-0000-0000-00002C5D0000}"/>
    <cellStyle name="Normal - Style1 2 32" xfId="5822" xr:uid="{00000000-0005-0000-0000-00002D5D0000}"/>
    <cellStyle name="Normal - Style1 2 32 2" xfId="28715" xr:uid="{00000000-0005-0000-0000-00002E5D0000}"/>
    <cellStyle name="Normal - Style1 2 32 3" xfId="28716" xr:uid="{00000000-0005-0000-0000-00002F5D0000}"/>
    <cellStyle name="Normal - Style1 2 32_Sales Schedule" xfId="28717" xr:uid="{00000000-0005-0000-0000-0000305D0000}"/>
    <cellStyle name="Normal - Style1 2 33" xfId="5823" xr:uid="{00000000-0005-0000-0000-0000315D0000}"/>
    <cellStyle name="Normal - Style1 2 33 2" xfId="28718" xr:uid="{00000000-0005-0000-0000-0000325D0000}"/>
    <cellStyle name="Normal - Style1 2 33 3" xfId="28719" xr:uid="{00000000-0005-0000-0000-0000335D0000}"/>
    <cellStyle name="Normal - Style1 2 33_Sales Schedule" xfId="28720" xr:uid="{00000000-0005-0000-0000-0000345D0000}"/>
    <cellStyle name="Normal - Style1 2 34" xfId="5824" xr:uid="{00000000-0005-0000-0000-0000355D0000}"/>
    <cellStyle name="Normal - Style1 2 34 2" xfId="28721" xr:uid="{00000000-0005-0000-0000-0000365D0000}"/>
    <cellStyle name="Normal - Style1 2 34 3" xfId="28722" xr:uid="{00000000-0005-0000-0000-0000375D0000}"/>
    <cellStyle name="Normal - Style1 2 34_Sales Schedule" xfId="28723" xr:uid="{00000000-0005-0000-0000-0000385D0000}"/>
    <cellStyle name="Normal - Style1 2 35" xfId="5825" xr:uid="{00000000-0005-0000-0000-0000395D0000}"/>
    <cellStyle name="Normal - Style1 2 35 2" xfId="28724" xr:uid="{00000000-0005-0000-0000-00003A5D0000}"/>
    <cellStyle name="Normal - Style1 2 35 3" xfId="28725" xr:uid="{00000000-0005-0000-0000-00003B5D0000}"/>
    <cellStyle name="Normal - Style1 2 35_Sales Schedule" xfId="28726" xr:uid="{00000000-0005-0000-0000-00003C5D0000}"/>
    <cellStyle name="Normal - Style1 2 36" xfId="5826" xr:uid="{00000000-0005-0000-0000-00003D5D0000}"/>
    <cellStyle name="Normal - Style1 2 36 2" xfId="5827" xr:uid="{00000000-0005-0000-0000-00003E5D0000}"/>
    <cellStyle name="Normal - Style1 2 36 2 2" xfId="28727" xr:uid="{00000000-0005-0000-0000-00003F5D0000}"/>
    <cellStyle name="Normal - Style1 2 36 3" xfId="28728" xr:uid="{00000000-0005-0000-0000-0000405D0000}"/>
    <cellStyle name="Normal - Style1 2 36 4" xfId="28729" xr:uid="{00000000-0005-0000-0000-0000415D0000}"/>
    <cellStyle name="Normal - Style1 2 36_Sales Schedule" xfId="28730" xr:uid="{00000000-0005-0000-0000-0000425D0000}"/>
    <cellStyle name="Normal - Style1 2 37" xfId="5828" xr:uid="{00000000-0005-0000-0000-0000435D0000}"/>
    <cellStyle name="Normal - Style1 2 37 2" xfId="5829" xr:uid="{00000000-0005-0000-0000-0000445D0000}"/>
    <cellStyle name="Normal - Style1 2 37 2 2" xfId="28731" xr:uid="{00000000-0005-0000-0000-0000455D0000}"/>
    <cellStyle name="Normal - Style1 2 37 3" xfId="28732" xr:uid="{00000000-0005-0000-0000-0000465D0000}"/>
    <cellStyle name="Normal - Style1 2 37 4" xfId="28733" xr:uid="{00000000-0005-0000-0000-0000475D0000}"/>
    <cellStyle name="Normal - Style1 2 37_Sales Schedule" xfId="28734" xr:uid="{00000000-0005-0000-0000-0000485D0000}"/>
    <cellStyle name="Normal - Style1 2 38" xfId="5830" xr:uid="{00000000-0005-0000-0000-0000495D0000}"/>
    <cellStyle name="Normal - Style1 2 38 2" xfId="5831" xr:uid="{00000000-0005-0000-0000-00004A5D0000}"/>
    <cellStyle name="Normal - Style1 2 38 2 2" xfId="28735" xr:uid="{00000000-0005-0000-0000-00004B5D0000}"/>
    <cellStyle name="Normal - Style1 2 38 3" xfId="28736" xr:uid="{00000000-0005-0000-0000-00004C5D0000}"/>
    <cellStyle name="Normal - Style1 2 38 4" xfId="28737" xr:uid="{00000000-0005-0000-0000-00004D5D0000}"/>
    <cellStyle name="Normal - Style1 2 38_Sales Schedule" xfId="28738" xr:uid="{00000000-0005-0000-0000-00004E5D0000}"/>
    <cellStyle name="Normal - Style1 2 39" xfId="5832" xr:uid="{00000000-0005-0000-0000-00004F5D0000}"/>
    <cellStyle name="Normal - Style1 2 39 2" xfId="5833" xr:uid="{00000000-0005-0000-0000-0000505D0000}"/>
    <cellStyle name="Normal - Style1 2 39 2 2" xfId="28739" xr:uid="{00000000-0005-0000-0000-0000515D0000}"/>
    <cellStyle name="Normal - Style1 2 39 3" xfId="28740" xr:uid="{00000000-0005-0000-0000-0000525D0000}"/>
    <cellStyle name="Normal - Style1 2 39 4" xfId="28741" xr:uid="{00000000-0005-0000-0000-0000535D0000}"/>
    <cellStyle name="Normal - Style1 2 39_Sales Schedule" xfId="28742" xr:uid="{00000000-0005-0000-0000-0000545D0000}"/>
    <cellStyle name="Normal - Style1 2 4" xfId="795" xr:uid="{00000000-0005-0000-0000-0000555D0000}"/>
    <cellStyle name="Normal - Style1 2 4 2" xfId="5834" xr:uid="{00000000-0005-0000-0000-0000565D0000}"/>
    <cellStyle name="Normal - Style1 2 4 2 2" xfId="5835" xr:uid="{00000000-0005-0000-0000-0000575D0000}"/>
    <cellStyle name="Normal - Style1 2 4 2 2 2" xfId="28743" xr:uid="{00000000-0005-0000-0000-0000585D0000}"/>
    <cellStyle name="Normal - Style1 2 4 2 3" xfId="28744" xr:uid="{00000000-0005-0000-0000-0000595D0000}"/>
    <cellStyle name="Normal - Style1 2 4 2 4" xfId="28745" xr:uid="{00000000-0005-0000-0000-00005A5D0000}"/>
    <cellStyle name="Normal - Style1 2 4 2_Sales Schedule" xfId="28746" xr:uid="{00000000-0005-0000-0000-00005B5D0000}"/>
    <cellStyle name="Normal - Style1 2 4 3" xfId="5836" xr:uid="{00000000-0005-0000-0000-00005C5D0000}"/>
    <cellStyle name="Normal - Style1 2 4 3 2" xfId="5837" xr:uid="{00000000-0005-0000-0000-00005D5D0000}"/>
    <cellStyle name="Normal - Style1 2 4 3 2 2" xfId="28747" xr:uid="{00000000-0005-0000-0000-00005E5D0000}"/>
    <cellStyle name="Normal - Style1 2 4 3 3" xfId="28748" xr:uid="{00000000-0005-0000-0000-00005F5D0000}"/>
    <cellStyle name="Normal - Style1 2 4 3 4" xfId="28749" xr:uid="{00000000-0005-0000-0000-0000605D0000}"/>
    <cellStyle name="Normal - Style1 2 4 3_Sales Schedule" xfId="28750" xr:uid="{00000000-0005-0000-0000-0000615D0000}"/>
    <cellStyle name="Normal - Style1 2 4 4" xfId="5838" xr:uid="{00000000-0005-0000-0000-0000625D0000}"/>
    <cellStyle name="Normal - Style1 2 4 4 2" xfId="5839" xr:uid="{00000000-0005-0000-0000-0000635D0000}"/>
    <cellStyle name="Normal - Style1 2 4 4 2 2" xfId="28751" xr:uid="{00000000-0005-0000-0000-0000645D0000}"/>
    <cellStyle name="Normal - Style1 2 4 4 3" xfId="28752" xr:uid="{00000000-0005-0000-0000-0000655D0000}"/>
    <cellStyle name="Normal - Style1 2 4 4 4" xfId="28753" xr:uid="{00000000-0005-0000-0000-0000665D0000}"/>
    <cellStyle name="Normal - Style1 2 4 4_Sales Schedule" xfId="28754" xr:uid="{00000000-0005-0000-0000-0000675D0000}"/>
    <cellStyle name="Normal - Style1 2 4 5" xfId="5840" xr:uid="{00000000-0005-0000-0000-0000685D0000}"/>
    <cellStyle name="Normal - Style1 2 4 5 2" xfId="5841" xr:uid="{00000000-0005-0000-0000-0000695D0000}"/>
    <cellStyle name="Normal - Style1 2 4 5 2 2" xfId="28755" xr:uid="{00000000-0005-0000-0000-00006A5D0000}"/>
    <cellStyle name="Normal - Style1 2 4 5 3" xfId="28756" xr:uid="{00000000-0005-0000-0000-00006B5D0000}"/>
    <cellStyle name="Normal - Style1 2 4 5 4" xfId="28757" xr:uid="{00000000-0005-0000-0000-00006C5D0000}"/>
    <cellStyle name="Normal - Style1 2 4 5_Sales Schedule" xfId="28758" xr:uid="{00000000-0005-0000-0000-00006D5D0000}"/>
    <cellStyle name="Normal - Style1 2 4_Sales Schedule" xfId="28759" xr:uid="{00000000-0005-0000-0000-00006E5D0000}"/>
    <cellStyle name="Normal - Style1 2 40" xfId="5842" xr:uid="{00000000-0005-0000-0000-00006F5D0000}"/>
    <cellStyle name="Normal - Style1 2 40 2" xfId="5843" xr:uid="{00000000-0005-0000-0000-0000705D0000}"/>
    <cellStyle name="Normal - Style1 2 40 2 2" xfId="28760" xr:uid="{00000000-0005-0000-0000-0000715D0000}"/>
    <cellStyle name="Normal - Style1 2 40 3" xfId="28761" xr:uid="{00000000-0005-0000-0000-0000725D0000}"/>
    <cellStyle name="Normal - Style1 2 40 4" xfId="28762" xr:uid="{00000000-0005-0000-0000-0000735D0000}"/>
    <cellStyle name="Normal - Style1 2 40_Sales Schedule" xfId="28763" xr:uid="{00000000-0005-0000-0000-0000745D0000}"/>
    <cellStyle name="Normal - Style1 2 41" xfId="5844" xr:uid="{00000000-0005-0000-0000-0000755D0000}"/>
    <cellStyle name="Normal - Style1 2 41 2" xfId="28764" xr:uid="{00000000-0005-0000-0000-0000765D0000}"/>
    <cellStyle name="Normal - Style1 2 41 3" xfId="28765" xr:uid="{00000000-0005-0000-0000-0000775D0000}"/>
    <cellStyle name="Normal - Style1 2 41_Sales Schedule" xfId="28766" xr:uid="{00000000-0005-0000-0000-0000785D0000}"/>
    <cellStyle name="Normal - Style1 2 5" xfId="829" xr:uid="{00000000-0005-0000-0000-0000795D0000}"/>
    <cellStyle name="Normal - Style1 2 5 2" xfId="5845" xr:uid="{00000000-0005-0000-0000-00007A5D0000}"/>
    <cellStyle name="Normal - Style1 2 5 2 2" xfId="5846" xr:uid="{00000000-0005-0000-0000-00007B5D0000}"/>
    <cellStyle name="Normal - Style1 2 5 2 2 2" xfId="28767" xr:uid="{00000000-0005-0000-0000-00007C5D0000}"/>
    <cellStyle name="Normal - Style1 2 5 2 3" xfId="28768" xr:uid="{00000000-0005-0000-0000-00007D5D0000}"/>
    <cellStyle name="Normal - Style1 2 5 2 4" xfId="28769" xr:uid="{00000000-0005-0000-0000-00007E5D0000}"/>
    <cellStyle name="Normal - Style1 2 5 2_Sales Schedule" xfId="28770" xr:uid="{00000000-0005-0000-0000-00007F5D0000}"/>
    <cellStyle name="Normal - Style1 2 5 3" xfId="5847" xr:uid="{00000000-0005-0000-0000-0000805D0000}"/>
    <cellStyle name="Normal - Style1 2 5 3 2" xfId="5848" xr:uid="{00000000-0005-0000-0000-0000815D0000}"/>
    <cellStyle name="Normal - Style1 2 5 3 2 2" xfId="28771" xr:uid="{00000000-0005-0000-0000-0000825D0000}"/>
    <cellStyle name="Normal - Style1 2 5 3 3" xfId="28772" xr:uid="{00000000-0005-0000-0000-0000835D0000}"/>
    <cellStyle name="Normal - Style1 2 5 3 4" xfId="28773" xr:uid="{00000000-0005-0000-0000-0000845D0000}"/>
    <cellStyle name="Normal - Style1 2 5 3_Sales Schedule" xfId="28774" xr:uid="{00000000-0005-0000-0000-0000855D0000}"/>
    <cellStyle name="Normal - Style1 2 5 4" xfId="5849" xr:uid="{00000000-0005-0000-0000-0000865D0000}"/>
    <cellStyle name="Normal - Style1 2 5 4 2" xfId="5850" xr:uid="{00000000-0005-0000-0000-0000875D0000}"/>
    <cellStyle name="Normal - Style1 2 5 4 2 2" xfId="28775" xr:uid="{00000000-0005-0000-0000-0000885D0000}"/>
    <cellStyle name="Normal - Style1 2 5 4 3" xfId="28776" xr:uid="{00000000-0005-0000-0000-0000895D0000}"/>
    <cellStyle name="Normal - Style1 2 5 4 4" xfId="28777" xr:uid="{00000000-0005-0000-0000-00008A5D0000}"/>
    <cellStyle name="Normal - Style1 2 5 4_Sales Schedule" xfId="28778" xr:uid="{00000000-0005-0000-0000-00008B5D0000}"/>
    <cellStyle name="Normal - Style1 2 5 5" xfId="5851" xr:uid="{00000000-0005-0000-0000-00008C5D0000}"/>
    <cellStyle name="Normal - Style1 2 5 5 2" xfId="5852" xr:uid="{00000000-0005-0000-0000-00008D5D0000}"/>
    <cellStyle name="Normal - Style1 2 5 5 2 2" xfId="28779" xr:uid="{00000000-0005-0000-0000-00008E5D0000}"/>
    <cellStyle name="Normal - Style1 2 5 5 3" xfId="28780" xr:uid="{00000000-0005-0000-0000-00008F5D0000}"/>
    <cellStyle name="Normal - Style1 2 5 5 4" xfId="28781" xr:uid="{00000000-0005-0000-0000-0000905D0000}"/>
    <cellStyle name="Normal - Style1 2 5 5_Sales Schedule" xfId="28782" xr:uid="{00000000-0005-0000-0000-0000915D0000}"/>
    <cellStyle name="Normal - Style1 2 5_Sales Schedule" xfId="28783" xr:uid="{00000000-0005-0000-0000-0000925D0000}"/>
    <cellStyle name="Normal - Style1 2 6" xfId="860" xr:uid="{00000000-0005-0000-0000-0000935D0000}"/>
    <cellStyle name="Normal - Style1 2 6 2" xfId="5853" xr:uid="{00000000-0005-0000-0000-0000945D0000}"/>
    <cellStyle name="Normal - Style1 2 6 2 2" xfId="5854" xr:uid="{00000000-0005-0000-0000-0000955D0000}"/>
    <cellStyle name="Normal - Style1 2 6 2 2 2" xfId="28784" xr:uid="{00000000-0005-0000-0000-0000965D0000}"/>
    <cellStyle name="Normal - Style1 2 6 2 3" xfId="28785" xr:uid="{00000000-0005-0000-0000-0000975D0000}"/>
    <cellStyle name="Normal - Style1 2 6 2 4" xfId="28786" xr:uid="{00000000-0005-0000-0000-0000985D0000}"/>
    <cellStyle name="Normal - Style1 2 6 2_Sales Schedule" xfId="28787" xr:uid="{00000000-0005-0000-0000-0000995D0000}"/>
    <cellStyle name="Normal - Style1 2 6 3" xfId="5855" xr:uid="{00000000-0005-0000-0000-00009A5D0000}"/>
    <cellStyle name="Normal - Style1 2 6 3 2" xfId="5856" xr:uid="{00000000-0005-0000-0000-00009B5D0000}"/>
    <cellStyle name="Normal - Style1 2 6 3 2 2" xfId="28788" xr:uid="{00000000-0005-0000-0000-00009C5D0000}"/>
    <cellStyle name="Normal - Style1 2 6 3 3" xfId="28789" xr:uid="{00000000-0005-0000-0000-00009D5D0000}"/>
    <cellStyle name="Normal - Style1 2 6 3 4" xfId="28790" xr:uid="{00000000-0005-0000-0000-00009E5D0000}"/>
    <cellStyle name="Normal - Style1 2 6 3_Sales Schedule" xfId="28791" xr:uid="{00000000-0005-0000-0000-00009F5D0000}"/>
    <cellStyle name="Normal - Style1 2 6 4" xfId="5857" xr:uid="{00000000-0005-0000-0000-0000A05D0000}"/>
    <cellStyle name="Normal - Style1 2 6 4 2" xfId="5858" xr:uid="{00000000-0005-0000-0000-0000A15D0000}"/>
    <cellStyle name="Normal - Style1 2 6 4 2 2" xfId="28792" xr:uid="{00000000-0005-0000-0000-0000A25D0000}"/>
    <cellStyle name="Normal - Style1 2 6 4 3" xfId="28793" xr:uid="{00000000-0005-0000-0000-0000A35D0000}"/>
    <cellStyle name="Normal - Style1 2 6 4 4" xfId="28794" xr:uid="{00000000-0005-0000-0000-0000A45D0000}"/>
    <cellStyle name="Normal - Style1 2 6 4_Sales Schedule" xfId="28795" xr:uid="{00000000-0005-0000-0000-0000A55D0000}"/>
    <cellStyle name="Normal - Style1 2 6 5" xfId="5859" xr:uid="{00000000-0005-0000-0000-0000A65D0000}"/>
    <cellStyle name="Normal - Style1 2 6 5 2" xfId="5860" xr:uid="{00000000-0005-0000-0000-0000A75D0000}"/>
    <cellStyle name="Normal - Style1 2 6 5 2 2" xfId="28796" xr:uid="{00000000-0005-0000-0000-0000A85D0000}"/>
    <cellStyle name="Normal - Style1 2 6 5 3" xfId="28797" xr:uid="{00000000-0005-0000-0000-0000A95D0000}"/>
    <cellStyle name="Normal - Style1 2 6 5 4" xfId="28798" xr:uid="{00000000-0005-0000-0000-0000AA5D0000}"/>
    <cellStyle name="Normal - Style1 2 6 5_Sales Schedule" xfId="28799" xr:uid="{00000000-0005-0000-0000-0000AB5D0000}"/>
    <cellStyle name="Normal - Style1 2 6_Sales Schedule" xfId="28800" xr:uid="{00000000-0005-0000-0000-0000AC5D0000}"/>
    <cellStyle name="Normal - Style1 2 7" xfId="869" xr:uid="{00000000-0005-0000-0000-0000AD5D0000}"/>
    <cellStyle name="Normal - Style1 2 7 2" xfId="5861" xr:uid="{00000000-0005-0000-0000-0000AE5D0000}"/>
    <cellStyle name="Normal - Style1 2 7 2 2" xfId="5862" xr:uid="{00000000-0005-0000-0000-0000AF5D0000}"/>
    <cellStyle name="Normal - Style1 2 7 2 2 2" xfId="28801" xr:uid="{00000000-0005-0000-0000-0000B05D0000}"/>
    <cellStyle name="Normal - Style1 2 7 2 3" xfId="28802" xr:uid="{00000000-0005-0000-0000-0000B15D0000}"/>
    <cellStyle name="Normal - Style1 2 7 2 4" xfId="28803" xr:uid="{00000000-0005-0000-0000-0000B25D0000}"/>
    <cellStyle name="Normal - Style1 2 7 2_Sales Schedule" xfId="28804" xr:uid="{00000000-0005-0000-0000-0000B35D0000}"/>
    <cellStyle name="Normal - Style1 2 7 3" xfId="5863" xr:uid="{00000000-0005-0000-0000-0000B45D0000}"/>
    <cellStyle name="Normal - Style1 2 7 3 2" xfId="5864" xr:uid="{00000000-0005-0000-0000-0000B55D0000}"/>
    <cellStyle name="Normal - Style1 2 7 3 2 2" xfId="28805" xr:uid="{00000000-0005-0000-0000-0000B65D0000}"/>
    <cellStyle name="Normal - Style1 2 7 3 3" xfId="28806" xr:uid="{00000000-0005-0000-0000-0000B75D0000}"/>
    <cellStyle name="Normal - Style1 2 7 3 4" xfId="28807" xr:uid="{00000000-0005-0000-0000-0000B85D0000}"/>
    <cellStyle name="Normal - Style1 2 7 3_Sales Schedule" xfId="28808" xr:uid="{00000000-0005-0000-0000-0000B95D0000}"/>
    <cellStyle name="Normal - Style1 2 7 4" xfId="5865" xr:uid="{00000000-0005-0000-0000-0000BA5D0000}"/>
    <cellStyle name="Normal - Style1 2 7 4 2" xfId="5866" xr:uid="{00000000-0005-0000-0000-0000BB5D0000}"/>
    <cellStyle name="Normal - Style1 2 7 4 2 2" xfId="28809" xr:uid="{00000000-0005-0000-0000-0000BC5D0000}"/>
    <cellStyle name="Normal - Style1 2 7 4 3" xfId="28810" xr:uid="{00000000-0005-0000-0000-0000BD5D0000}"/>
    <cellStyle name="Normal - Style1 2 7 4 4" xfId="28811" xr:uid="{00000000-0005-0000-0000-0000BE5D0000}"/>
    <cellStyle name="Normal - Style1 2 7 4_Sales Schedule" xfId="28812" xr:uid="{00000000-0005-0000-0000-0000BF5D0000}"/>
    <cellStyle name="Normal - Style1 2 7 5" xfId="5867" xr:uid="{00000000-0005-0000-0000-0000C05D0000}"/>
    <cellStyle name="Normal - Style1 2 7 5 2" xfId="5868" xr:uid="{00000000-0005-0000-0000-0000C15D0000}"/>
    <cellStyle name="Normal - Style1 2 7 5 2 2" xfId="28813" xr:uid="{00000000-0005-0000-0000-0000C25D0000}"/>
    <cellStyle name="Normal - Style1 2 7 5 3" xfId="28814" xr:uid="{00000000-0005-0000-0000-0000C35D0000}"/>
    <cellStyle name="Normal - Style1 2 7 5 4" xfId="28815" xr:uid="{00000000-0005-0000-0000-0000C45D0000}"/>
    <cellStyle name="Normal - Style1 2 7 5_Sales Schedule" xfId="28816" xr:uid="{00000000-0005-0000-0000-0000C55D0000}"/>
    <cellStyle name="Normal - Style1 2 7_Sales Schedule" xfId="28817" xr:uid="{00000000-0005-0000-0000-0000C65D0000}"/>
    <cellStyle name="Normal - Style1 2 8" xfId="893" xr:uid="{00000000-0005-0000-0000-0000C75D0000}"/>
    <cellStyle name="Normal - Style1 2 8 2" xfId="5869" xr:uid="{00000000-0005-0000-0000-0000C85D0000}"/>
    <cellStyle name="Normal - Style1 2 8 2 2" xfId="5870" xr:uid="{00000000-0005-0000-0000-0000C95D0000}"/>
    <cellStyle name="Normal - Style1 2 8 2 2 2" xfId="28818" xr:uid="{00000000-0005-0000-0000-0000CA5D0000}"/>
    <cellStyle name="Normal - Style1 2 8 2 3" xfId="28819" xr:uid="{00000000-0005-0000-0000-0000CB5D0000}"/>
    <cellStyle name="Normal - Style1 2 8 2 4" xfId="28820" xr:uid="{00000000-0005-0000-0000-0000CC5D0000}"/>
    <cellStyle name="Normal - Style1 2 8 2_Sales Schedule" xfId="28821" xr:uid="{00000000-0005-0000-0000-0000CD5D0000}"/>
    <cellStyle name="Normal - Style1 2 8 3" xfId="5871" xr:uid="{00000000-0005-0000-0000-0000CE5D0000}"/>
    <cellStyle name="Normal - Style1 2 8 3 2" xfId="5872" xr:uid="{00000000-0005-0000-0000-0000CF5D0000}"/>
    <cellStyle name="Normal - Style1 2 8 3 2 2" xfId="28822" xr:uid="{00000000-0005-0000-0000-0000D05D0000}"/>
    <cellStyle name="Normal - Style1 2 8 3 3" xfId="28823" xr:uid="{00000000-0005-0000-0000-0000D15D0000}"/>
    <cellStyle name="Normal - Style1 2 8 3 4" xfId="28824" xr:uid="{00000000-0005-0000-0000-0000D25D0000}"/>
    <cellStyle name="Normal - Style1 2 8 3_Sales Schedule" xfId="28825" xr:uid="{00000000-0005-0000-0000-0000D35D0000}"/>
    <cellStyle name="Normal - Style1 2 8 4" xfId="5873" xr:uid="{00000000-0005-0000-0000-0000D45D0000}"/>
    <cellStyle name="Normal - Style1 2 8 4 2" xfId="5874" xr:uid="{00000000-0005-0000-0000-0000D55D0000}"/>
    <cellStyle name="Normal - Style1 2 8 4 2 2" xfId="28826" xr:uid="{00000000-0005-0000-0000-0000D65D0000}"/>
    <cellStyle name="Normal - Style1 2 8 4 3" xfId="28827" xr:uid="{00000000-0005-0000-0000-0000D75D0000}"/>
    <cellStyle name="Normal - Style1 2 8 4 4" xfId="28828" xr:uid="{00000000-0005-0000-0000-0000D85D0000}"/>
    <cellStyle name="Normal - Style1 2 8 4_Sales Schedule" xfId="28829" xr:uid="{00000000-0005-0000-0000-0000D95D0000}"/>
    <cellStyle name="Normal - Style1 2 8 5" xfId="5875" xr:uid="{00000000-0005-0000-0000-0000DA5D0000}"/>
    <cellStyle name="Normal - Style1 2 8 5 2" xfId="5876" xr:uid="{00000000-0005-0000-0000-0000DB5D0000}"/>
    <cellStyle name="Normal - Style1 2 8 5 2 2" xfId="28830" xr:uid="{00000000-0005-0000-0000-0000DC5D0000}"/>
    <cellStyle name="Normal - Style1 2 8 5 3" xfId="28831" xr:uid="{00000000-0005-0000-0000-0000DD5D0000}"/>
    <cellStyle name="Normal - Style1 2 8 5 4" xfId="28832" xr:uid="{00000000-0005-0000-0000-0000DE5D0000}"/>
    <cellStyle name="Normal - Style1 2 8 5_Sales Schedule" xfId="28833" xr:uid="{00000000-0005-0000-0000-0000DF5D0000}"/>
    <cellStyle name="Normal - Style1 2 8_Sales Schedule" xfId="28834" xr:uid="{00000000-0005-0000-0000-0000E05D0000}"/>
    <cellStyle name="Normal - Style1 2 9" xfId="1758" xr:uid="{00000000-0005-0000-0000-0000E15D0000}"/>
    <cellStyle name="Normal - Style1 2 9 2" xfId="5877" xr:uid="{00000000-0005-0000-0000-0000E25D0000}"/>
    <cellStyle name="Normal - Style1 2 9 2 2" xfId="5878" xr:uid="{00000000-0005-0000-0000-0000E35D0000}"/>
    <cellStyle name="Normal - Style1 2 9 2 2 2" xfId="28835" xr:uid="{00000000-0005-0000-0000-0000E45D0000}"/>
    <cellStyle name="Normal - Style1 2 9 2 3" xfId="28836" xr:uid="{00000000-0005-0000-0000-0000E55D0000}"/>
    <cellStyle name="Normal - Style1 2 9 2 4" xfId="28837" xr:uid="{00000000-0005-0000-0000-0000E65D0000}"/>
    <cellStyle name="Normal - Style1 2 9 2_Sales Schedule" xfId="28838" xr:uid="{00000000-0005-0000-0000-0000E75D0000}"/>
    <cellStyle name="Normal - Style1 2 9 3" xfId="5879" xr:uid="{00000000-0005-0000-0000-0000E85D0000}"/>
    <cellStyle name="Normal - Style1 2 9 3 2" xfId="5880" xr:uid="{00000000-0005-0000-0000-0000E95D0000}"/>
    <cellStyle name="Normal - Style1 2 9 3 2 2" xfId="28839" xr:uid="{00000000-0005-0000-0000-0000EA5D0000}"/>
    <cellStyle name="Normal - Style1 2 9 3 3" xfId="28840" xr:uid="{00000000-0005-0000-0000-0000EB5D0000}"/>
    <cellStyle name="Normal - Style1 2 9 3 4" xfId="28841" xr:uid="{00000000-0005-0000-0000-0000EC5D0000}"/>
    <cellStyle name="Normal - Style1 2 9 3_Sales Schedule" xfId="28842" xr:uid="{00000000-0005-0000-0000-0000ED5D0000}"/>
    <cellStyle name="Normal - Style1 2 9 4" xfId="5881" xr:uid="{00000000-0005-0000-0000-0000EE5D0000}"/>
    <cellStyle name="Normal - Style1 2 9 4 2" xfId="5882" xr:uid="{00000000-0005-0000-0000-0000EF5D0000}"/>
    <cellStyle name="Normal - Style1 2 9 4 2 2" xfId="28843" xr:uid="{00000000-0005-0000-0000-0000F05D0000}"/>
    <cellStyle name="Normal - Style1 2 9 4 3" xfId="28844" xr:uid="{00000000-0005-0000-0000-0000F15D0000}"/>
    <cellStyle name="Normal - Style1 2 9 4 4" xfId="28845" xr:uid="{00000000-0005-0000-0000-0000F25D0000}"/>
    <cellStyle name="Normal - Style1 2 9 4_Sales Schedule" xfId="28846" xr:uid="{00000000-0005-0000-0000-0000F35D0000}"/>
    <cellStyle name="Normal - Style1 2 9 5" xfId="5883" xr:uid="{00000000-0005-0000-0000-0000F45D0000}"/>
    <cellStyle name="Normal - Style1 2 9 5 2" xfId="5884" xr:uid="{00000000-0005-0000-0000-0000F55D0000}"/>
    <cellStyle name="Normal - Style1 2 9 5 2 2" xfId="28847" xr:uid="{00000000-0005-0000-0000-0000F65D0000}"/>
    <cellStyle name="Normal - Style1 2 9 5 3" xfId="28848" xr:uid="{00000000-0005-0000-0000-0000F75D0000}"/>
    <cellStyle name="Normal - Style1 2 9 5 4" xfId="28849" xr:uid="{00000000-0005-0000-0000-0000F85D0000}"/>
    <cellStyle name="Normal - Style1 2 9 5_Sales Schedule" xfId="28850" xr:uid="{00000000-0005-0000-0000-0000F95D0000}"/>
    <cellStyle name="Normal - Style1 2 9_Sales Schedule" xfId="28851" xr:uid="{00000000-0005-0000-0000-0000FA5D0000}"/>
    <cellStyle name="Normal - Style1 2_Sales Schedule" xfId="28852" xr:uid="{00000000-0005-0000-0000-0000FB5D0000}"/>
    <cellStyle name="Normal - Style1 20" xfId="5885" xr:uid="{00000000-0005-0000-0000-0000FC5D0000}"/>
    <cellStyle name="Normal - Style1 20 2" xfId="5886" xr:uid="{00000000-0005-0000-0000-0000FD5D0000}"/>
    <cellStyle name="Normal - Style1 20 2 2" xfId="28853" xr:uid="{00000000-0005-0000-0000-0000FE5D0000}"/>
    <cellStyle name="Normal - Style1 20 3" xfId="28854" xr:uid="{00000000-0005-0000-0000-0000FF5D0000}"/>
    <cellStyle name="Normal - Style1 20 4" xfId="28855" xr:uid="{00000000-0005-0000-0000-0000005E0000}"/>
    <cellStyle name="Normal - Style1 20_Sales Schedule" xfId="28856" xr:uid="{00000000-0005-0000-0000-0000015E0000}"/>
    <cellStyle name="Normal - Style1 21" xfId="5887" xr:uid="{00000000-0005-0000-0000-0000025E0000}"/>
    <cellStyle name="Normal - Style1 21 2" xfId="5888" xr:uid="{00000000-0005-0000-0000-0000035E0000}"/>
    <cellStyle name="Normal - Style1 21 2 2" xfId="28857" xr:uid="{00000000-0005-0000-0000-0000045E0000}"/>
    <cellStyle name="Normal - Style1 21 3" xfId="28858" xr:uid="{00000000-0005-0000-0000-0000055E0000}"/>
    <cellStyle name="Normal - Style1 21 4" xfId="28859" xr:uid="{00000000-0005-0000-0000-0000065E0000}"/>
    <cellStyle name="Normal - Style1 21_Sales Schedule" xfId="28860" xr:uid="{00000000-0005-0000-0000-0000075E0000}"/>
    <cellStyle name="Normal - Style1 22" xfId="28861" xr:uid="{00000000-0005-0000-0000-0000085E0000}"/>
    <cellStyle name="Normal - Style1 3" xfId="146" xr:uid="{00000000-0005-0000-0000-0000095E0000}"/>
    <cellStyle name="Normal - Style1 3 10" xfId="2149" xr:uid="{00000000-0005-0000-0000-00000A5E0000}"/>
    <cellStyle name="Normal - Style1 3 10 2" xfId="5889" xr:uid="{00000000-0005-0000-0000-00000B5E0000}"/>
    <cellStyle name="Normal - Style1 3 10 2 2" xfId="5890" xr:uid="{00000000-0005-0000-0000-00000C5E0000}"/>
    <cellStyle name="Normal - Style1 3 10 2 2 2" xfId="28862" xr:uid="{00000000-0005-0000-0000-00000D5E0000}"/>
    <cellStyle name="Normal - Style1 3 10 2 3" xfId="28863" xr:uid="{00000000-0005-0000-0000-00000E5E0000}"/>
    <cellStyle name="Normal - Style1 3 10 2 4" xfId="28864" xr:uid="{00000000-0005-0000-0000-00000F5E0000}"/>
    <cellStyle name="Normal - Style1 3 10 2_Sales Schedule" xfId="28865" xr:uid="{00000000-0005-0000-0000-0000105E0000}"/>
    <cellStyle name="Normal - Style1 3 10 3" xfId="5891" xr:uid="{00000000-0005-0000-0000-0000115E0000}"/>
    <cellStyle name="Normal - Style1 3 10 3 2" xfId="5892" xr:uid="{00000000-0005-0000-0000-0000125E0000}"/>
    <cellStyle name="Normal - Style1 3 10 3 2 2" xfId="28866" xr:uid="{00000000-0005-0000-0000-0000135E0000}"/>
    <cellStyle name="Normal - Style1 3 10 3 3" xfId="28867" xr:uid="{00000000-0005-0000-0000-0000145E0000}"/>
    <cellStyle name="Normal - Style1 3 10 3 4" xfId="28868" xr:uid="{00000000-0005-0000-0000-0000155E0000}"/>
    <cellStyle name="Normal - Style1 3 10 3_Sales Schedule" xfId="28869" xr:uid="{00000000-0005-0000-0000-0000165E0000}"/>
    <cellStyle name="Normal - Style1 3 10_Sales Schedule" xfId="28870" xr:uid="{00000000-0005-0000-0000-0000175E0000}"/>
    <cellStyle name="Normal - Style1 3 11" xfId="2150" xr:uid="{00000000-0005-0000-0000-0000185E0000}"/>
    <cellStyle name="Normal - Style1 3 11 2" xfId="5893" xr:uid="{00000000-0005-0000-0000-0000195E0000}"/>
    <cellStyle name="Normal - Style1 3 11 2 2" xfId="5894" xr:uid="{00000000-0005-0000-0000-00001A5E0000}"/>
    <cellStyle name="Normal - Style1 3 11 2 2 2" xfId="28871" xr:uid="{00000000-0005-0000-0000-00001B5E0000}"/>
    <cellStyle name="Normal - Style1 3 11 2 3" xfId="28872" xr:uid="{00000000-0005-0000-0000-00001C5E0000}"/>
    <cellStyle name="Normal - Style1 3 11 2 4" xfId="28873" xr:uid="{00000000-0005-0000-0000-00001D5E0000}"/>
    <cellStyle name="Normal - Style1 3 11 2_Sales Schedule" xfId="28874" xr:uid="{00000000-0005-0000-0000-00001E5E0000}"/>
    <cellStyle name="Normal - Style1 3 11 3" xfId="5895" xr:uid="{00000000-0005-0000-0000-00001F5E0000}"/>
    <cellStyle name="Normal - Style1 3 11 3 2" xfId="5896" xr:uid="{00000000-0005-0000-0000-0000205E0000}"/>
    <cellStyle name="Normal - Style1 3 11 3 2 2" xfId="28875" xr:uid="{00000000-0005-0000-0000-0000215E0000}"/>
    <cellStyle name="Normal - Style1 3 11 3 3" xfId="28876" xr:uid="{00000000-0005-0000-0000-0000225E0000}"/>
    <cellStyle name="Normal - Style1 3 11 3 4" xfId="28877" xr:uid="{00000000-0005-0000-0000-0000235E0000}"/>
    <cellStyle name="Normal - Style1 3 11 3_Sales Schedule" xfId="28878" xr:uid="{00000000-0005-0000-0000-0000245E0000}"/>
    <cellStyle name="Normal - Style1 3 11_Sales Schedule" xfId="28879" xr:uid="{00000000-0005-0000-0000-0000255E0000}"/>
    <cellStyle name="Normal - Style1 3 12" xfId="2151" xr:uid="{00000000-0005-0000-0000-0000265E0000}"/>
    <cellStyle name="Normal - Style1 3 12 2" xfId="5897" xr:uid="{00000000-0005-0000-0000-0000275E0000}"/>
    <cellStyle name="Normal - Style1 3 12 2 2" xfId="5898" xr:uid="{00000000-0005-0000-0000-0000285E0000}"/>
    <cellStyle name="Normal - Style1 3 12 2 2 2" xfId="28880" xr:uid="{00000000-0005-0000-0000-0000295E0000}"/>
    <cellStyle name="Normal - Style1 3 12 2 3" xfId="28881" xr:uid="{00000000-0005-0000-0000-00002A5E0000}"/>
    <cellStyle name="Normal - Style1 3 12 2 4" xfId="28882" xr:uid="{00000000-0005-0000-0000-00002B5E0000}"/>
    <cellStyle name="Normal - Style1 3 12 2_Sales Schedule" xfId="28883" xr:uid="{00000000-0005-0000-0000-00002C5E0000}"/>
    <cellStyle name="Normal - Style1 3 12 3" xfId="5899" xr:uid="{00000000-0005-0000-0000-00002D5E0000}"/>
    <cellStyle name="Normal - Style1 3 12 3 2" xfId="5900" xr:uid="{00000000-0005-0000-0000-00002E5E0000}"/>
    <cellStyle name="Normal - Style1 3 12 3 2 2" xfId="28884" xr:uid="{00000000-0005-0000-0000-00002F5E0000}"/>
    <cellStyle name="Normal - Style1 3 12 3 3" xfId="28885" xr:uid="{00000000-0005-0000-0000-0000305E0000}"/>
    <cellStyle name="Normal - Style1 3 12 3 4" xfId="28886" xr:uid="{00000000-0005-0000-0000-0000315E0000}"/>
    <cellStyle name="Normal - Style1 3 12 3_Sales Schedule" xfId="28887" xr:uid="{00000000-0005-0000-0000-0000325E0000}"/>
    <cellStyle name="Normal - Style1 3 12_Sales Schedule" xfId="28888" xr:uid="{00000000-0005-0000-0000-0000335E0000}"/>
    <cellStyle name="Normal - Style1 3 13" xfId="2152" xr:uid="{00000000-0005-0000-0000-0000345E0000}"/>
    <cellStyle name="Normal - Style1 3 13 2" xfId="5901" xr:uid="{00000000-0005-0000-0000-0000355E0000}"/>
    <cellStyle name="Normal - Style1 3 13 2 2" xfId="5902" xr:uid="{00000000-0005-0000-0000-0000365E0000}"/>
    <cellStyle name="Normal - Style1 3 13 2 2 2" xfId="28889" xr:uid="{00000000-0005-0000-0000-0000375E0000}"/>
    <cellStyle name="Normal - Style1 3 13 2 3" xfId="28890" xr:uid="{00000000-0005-0000-0000-0000385E0000}"/>
    <cellStyle name="Normal - Style1 3 13 2 4" xfId="28891" xr:uid="{00000000-0005-0000-0000-0000395E0000}"/>
    <cellStyle name="Normal - Style1 3 13 2_Sales Schedule" xfId="28892" xr:uid="{00000000-0005-0000-0000-00003A5E0000}"/>
    <cellStyle name="Normal - Style1 3 13 3" xfId="5903" xr:uid="{00000000-0005-0000-0000-00003B5E0000}"/>
    <cellStyle name="Normal - Style1 3 13 3 2" xfId="5904" xr:uid="{00000000-0005-0000-0000-00003C5E0000}"/>
    <cellStyle name="Normal - Style1 3 13 3 2 2" xfId="28893" xr:uid="{00000000-0005-0000-0000-00003D5E0000}"/>
    <cellStyle name="Normal - Style1 3 13 3 3" xfId="28894" xr:uid="{00000000-0005-0000-0000-00003E5E0000}"/>
    <cellStyle name="Normal - Style1 3 13 3 4" xfId="28895" xr:uid="{00000000-0005-0000-0000-00003F5E0000}"/>
    <cellStyle name="Normal - Style1 3 13 3_Sales Schedule" xfId="28896" xr:uid="{00000000-0005-0000-0000-0000405E0000}"/>
    <cellStyle name="Normal - Style1 3 13_Sales Schedule" xfId="28897" xr:uid="{00000000-0005-0000-0000-0000415E0000}"/>
    <cellStyle name="Normal - Style1 3 14" xfId="2153" xr:uid="{00000000-0005-0000-0000-0000425E0000}"/>
    <cellStyle name="Normal - Style1 3 14 2" xfId="5905" xr:uid="{00000000-0005-0000-0000-0000435E0000}"/>
    <cellStyle name="Normal - Style1 3 14 2 2" xfId="5906" xr:uid="{00000000-0005-0000-0000-0000445E0000}"/>
    <cellStyle name="Normal - Style1 3 14 2 2 2" xfId="28898" xr:uid="{00000000-0005-0000-0000-0000455E0000}"/>
    <cellStyle name="Normal - Style1 3 14 2 3" xfId="28899" xr:uid="{00000000-0005-0000-0000-0000465E0000}"/>
    <cellStyle name="Normal - Style1 3 14 2 4" xfId="28900" xr:uid="{00000000-0005-0000-0000-0000475E0000}"/>
    <cellStyle name="Normal - Style1 3 14 2_Sales Schedule" xfId="28901" xr:uid="{00000000-0005-0000-0000-0000485E0000}"/>
    <cellStyle name="Normal - Style1 3 14 3" xfId="5907" xr:uid="{00000000-0005-0000-0000-0000495E0000}"/>
    <cellStyle name="Normal - Style1 3 14 3 2" xfId="5908" xr:uid="{00000000-0005-0000-0000-00004A5E0000}"/>
    <cellStyle name="Normal - Style1 3 14 3 2 2" xfId="28902" xr:uid="{00000000-0005-0000-0000-00004B5E0000}"/>
    <cellStyle name="Normal - Style1 3 14 3 3" xfId="28903" xr:uid="{00000000-0005-0000-0000-00004C5E0000}"/>
    <cellStyle name="Normal - Style1 3 14 3 4" xfId="28904" xr:uid="{00000000-0005-0000-0000-00004D5E0000}"/>
    <cellStyle name="Normal - Style1 3 14 3_Sales Schedule" xfId="28905" xr:uid="{00000000-0005-0000-0000-00004E5E0000}"/>
    <cellStyle name="Normal - Style1 3 14_Sales Schedule" xfId="28906" xr:uid="{00000000-0005-0000-0000-00004F5E0000}"/>
    <cellStyle name="Normal - Style1 3 15" xfId="2300" xr:uid="{00000000-0005-0000-0000-0000505E0000}"/>
    <cellStyle name="Normal - Style1 3 16" xfId="2301" xr:uid="{00000000-0005-0000-0000-0000515E0000}"/>
    <cellStyle name="Normal - Style1 3 17" xfId="2302" xr:uid="{00000000-0005-0000-0000-0000525E0000}"/>
    <cellStyle name="Normal - Style1 3 18" xfId="2303" xr:uid="{00000000-0005-0000-0000-0000535E0000}"/>
    <cellStyle name="Normal - Style1 3 19" xfId="2304" xr:uid="{00000000-0005-0000-0000-0000545E0000}"/>
    <cellStyle name="Normal - Style1 3 2" xfId="886" xr:uid="{00000000-0005-0000-0000-0000555E0000}"/>
    <cellStyle name="Normal - Style1 3 2 2" xfId="5909" xr:uid="{00000000-0005-0000-0000-0000565E0000}"/>
    <cellStyle name="Normal - Style1 3 2 2 2" xfId="5910" xr:uid="{00000000-0005-0000-0000-0000575E0000}"/>
    <cellStyle name="Normal - Style1 3 2 2 2 2" xfId="28907" xr:uid="{00000000-0005-0000-0000-0000585E0000}"/>
    <cellStyle name="Normal - Style1 3 2 2 3" xfId="28908" xr:uid="{00000000-0005-0000-0000-0000595E0000}"/>
    <cellStyle name="Normal - Style1 3 2 2 4" xfId="28909" xr:uid="{00000000-0005-0000-0000-00005A5E0000}"/>
    <cellStyle name="Normal - Style1 3 2 2_Sales Schedule" xfId="28910" xr:uid="{00000000-0005-0000-0000-00005B5E0000}"/>
    <cellStyle name="Normal - Style1 3 2 3" xfId="5911" xr:uid="{00000000-0005-0000-0000-00005C5E0000}"/>
    <cellStyle name="Normal - Style1 3 2 3 2" xfId="5912" xr:uid="{00000000-0005-0000-0000-00005D5E0000}"/>
    <cellStyle name="Normal - Style1 3 2 3 2 2" xfId="28911" xr:uid="{00000000-0005-0000-0000-00005E5E0000}"/>
    <cellStyle name="Normal - Style1 3 2 3 3" xfId="28912" xr:uid="{00000000-0005-0000-0000-00005F5E0000}"/>
    <cellStyle name="Normal - Style1 3 2 3 4" xfId="28913" xr:uid="{00000000-0005-0000-0000-0000605E0000}"/>
    <cellStyle name="Normal - Style1 3 2 3_Sales Schedule" xfId="28914" xr:uid="{00000000-0005-0000-0000-0000615E0000}"/>
    <cellStyle name="Normal - Style1 3 2 4" xfId="5913" xr:uid="{00000000-0005-0000-0000-0000625E0000}"/>
    <cellStyle name="Normal - Style1 3 2 4 2" xfId="5914" xr:uid="{00000000-0005-0000-0000-0000635E0000}"/>
    <cellStyle name="Normal - Style1 3 2 4 2 2" xfId="28915" xr:uid="{00000000-0005-0000-0000-0000645E0000}"/>
    <cellStyle name="Normal - Style1 3 2 4 3" xfId="28916" xr:uid="{00000000-0005-0000-0000-0000655E0000}"/>
    <cellStyle name="Normal - Style1 3 2 4 4" xfId="28917" xr:uid="{00000000-0005-0000-0000-0000665E0000}"/>
    <cellStyle name="Normal - Style1 3 2 4_Sales Schedule" xfId="28918" xr:uid="{00000000-0005-0000-0000-0000675E0000}"/>
    <cellStyle name="Normal - Style1 3 2 5" xfId="5915" xr:uid="{00000000-0005-0000-0000-0000685E0000}"/>
    <cellStyle name="Normal - Style1 3 2 5 2" xfId="5916" xr:uid="{00000000-0005-0000-0000-0000695E0000}"/>
    <cellStyle name="Normal - Style1 3 2 5 2 2" xfId="28919" xr:uid="{00000000-0005-0000-0000-00006A5E0000}"/>
    <cellStyle name="Normal - Style1 3 2 5 3" xfId="28920" xr:uid="{00000000-0005-0000-0000-00006B5E0000}"/>
    <cellStyle name="Normal - Style1 3 2 5 4" xfId="28921" xr:uid="{00000000-0005-0000-0000-00006C5E0000}"/>
    <cellStyle name="Normal - Style1 3 2 5_Sales Schedule" xfId="28922" xr:uid="{00000000-0005-0000-0000-00006D5E0000}"/>
    <cellStyle name="Normal - Style1 3 2_Sales Schedule" xfId="28923" xr:uid="{00000000-0005-0000-0000-00006E5E0000}"/>
    <cellStyle name="Normal - Style1 3 20" xfId="2393" xr:uid="{00000000-0005-0000-0000-00006F5E0000}"/>
    <cellStyle name="Normal - Style1 3 20 2" xfId="5917" xr:uid="{00000000-0005-0000-0000-0000705E0000}"/>
    <cellStyle name="Normal - Style1 3 20 2 2" xfId="28924" xr:uid="{00000000-0005-0000-0000-0000715E0000}"/>
    <cellStyle name="Normal - Style1 3 20_Sales Schedule" xfId="28925" xr:uid="{00000000-0005-0000-0000-0000725E0000}"/>
    <cellStyle name="Normal - Style1 3 21" xfId="5918" xr:uid="{00000000-0005-0000-0000-0000735E0000}"/>
    <cellStyle name="Normal - Style1 3 21 2" xfId="5919" xr:uid="{00000000-0005-0000-0000-0000745E0000}"/>
    <cellStyle name="Normal - Style1 3 21 2 2" xfId="28926" xr:uid="{00000000-0005-0000-0000-0000755E0000}"/>
    <cellStyle name="Normal - Style1 3 21 3" xfId="28927" xr:uid="{00000000-0005-0000-0000-0000765E0000}"/>
    <cellStyle name="Normal - Style1 3 21 4" xfId="28928" xr:uid="{00000000-0005-0000-0000-0000775E0000}"/>
    <cellStyle name="Normal - Style1 3 21_Sales Schedule" xfId="28929" xr:uid="{00000000-0005-0000-0000-0000785E0000}"/>
    <cellStyle name="Normal - Style1 3 22" xfId="5920" xr:uid="{00000000-0005-0000-0000-0000795E0000}"/>
    <cellStyle name="Normal - Style1 3 22 2" xfId="28930" xr:uid="{00000000-0005-0000-0000-00007A5E0000}"/>
    <cellStyle name="Normal - Style1 3 22 3" xfId="28931" xr:uid="{00000000-0005-0000-0000-00007B5E0000}"/>
    <cellStyle name="Normal - Style1 3 22_Sales Schedule" xfId="28932" xr:uid="{00000000-0005-0000-0000-00007C5E0000}"/>
    <cellStyle name="Normal - Style1 3 23" xfId="5921" xr:uid="{00000000-0005-0000-0000-00007D5E0000}"/>
    <cellStyle name="Normal - Style1 3 23 2" xfId="28933" xr:uid="{00000000-0005-0000-0000-00007E5E0000}"/>
    <cellStyle name="Normal - Style1 3 23 3" xfId="28934" xr:uid="{00000000-0005-0000-0000-00007F5E0000}"/>
    <cellStyle name="Normal - Style1 3 23_Sales Schedule" xfId="28935" xr:uid="{00000000-0005-0000-0000-0000805E0000}"/>
    <cellStyle name="Normal - Style1 3 24" xfId="5922" xr:uid="{00000000-0005-0000-0000-0000815E0000}"/>
    <cellStyle name="Normal - Style1 3 24 2" xfId="28936" xr:uid="{00000000-0005-0000-0000-0000825E0000}"/>
    <cellStyle name="Normal - Style1 3 24 3" xfId="28937" xr:uid="{00000000-0005-0000-0000-0000835E0000}"/>
    <cellStyle name="Normal - Style1 3 24_Sales Schedule" xfId="28938" xr:uid="{00000000-0005-0000-0000-0000845E0000}"/>
    <cellStyle name="Normal - Style1 3 25" xfId="5923" xr:uid="{00000000-0005-0000-0000-0000855E0000}"/>
    <cellStyle name="Normal - Style1 3 25 2" xfId="28939" xr:uid="{00000000-0005-0000-0000-0000865E0000}"/>
    <cellStyle name="Normal - Style1 3 25 3" xfId="28940" xr:uid="{00000000-0005-0000-0000-0000875E0000}"/>
    <cellStyle name="Normal - Style1 3 25_Sales Schedule" xfId="28941" xr:uid="{00000000-0005-0000-0000-0000885E0000}"/>
    <cellStyle name="Normal - Style1 3 26" xfId="5924" xr:uid="{00000000-0005-0000-0000-0000895E0000}"/>
    <cellStyle name="Normal - Style1 3 26 2" xfId="28942" xr:uid="{00000000-0005-0000-0000-00008A5E0000}"/>
    <cellStyle name="Normal - Style1 3 26 3" xfId="28943" xr:uid="{00000000-0005-0000-0000-00008B5E0000}"/>
    <cellStyle name="Normal - Style1 3 26_Sales Schedule" xfId="28944" xr:uid="{00000000-0005-0000-0000-00008C5E0000}"/>
    <cellStyle name="Normal - Style1 3 27" xfId="5925" xr:uid="{00000000-0005-0000-0000-00008D5E0000}"/>
    <cellStyle name="Normal - Style1 3 27 2" xfId="28945" xr:uid="{00000000-0005-0000-0000-00008E5E0000}"/>
    <cellStyle name="Normal - Style1 3 27 3" xfId="28946" xr:uid="{00000000-0005-0000-0000-00008F5E0000}"/>
    <cellStyle name="Normal - Style1 3 27_Sales Schedule" xfId="28947" xr:uid="{00000000-0005-0000-0000-0000905E0000}"/>
    <cellStyle name="Normal - Style1 3 28" xfId="5926" xr:uid="{00000000-0005-0000-0000-0000915E0000}"/>
    <cellStyle name="Normal - Style1 3 28 2" xfId="28948" xr:uid="{00000000-0005-0000-0000-0000925E0000}"/>
    <cellStyle name="Normal - Style1 3 28 3" xfId="28949" xr:uid="{00000000-0005-0000-0000-0000935E0000}"/>
    <cellStyle name="Normal - Style1 3 28_Sales Schedule" xfId="28950" xr:uid="{00000000-0005-0000-0000-0000945E0000}"/>
    <cellStyle name="Normal - Style1 3 29" xfId="5927" xr:uid="{00000000-0005-0000-0000-0000955E0000}"/>
    <cellStyle name="Normal - Style1 3 29 2" xfId="28951" xr:uid="{00000000-0005-0000-0000-0000965E0000}"/>
    <cellStyle name="Normal - Style1 3 29 3" xfId="28952" xr:uid="{00000000-0005-0000-0000-0000975E0000}"/>
    <cellStyle name="Normal - Style1 3 29_Sales Schedule" xfId="28953" xr:uid="{00000000-0005-0000-0000-0000985E0000}"/>
    <cellStyle name="Normal - Style1 3 3" xfId="1759" xr:uid="{00000000-0005-0000-0000-0000995E0000}"/>
    <cellStyle name="Normal - Style1 3 3 2" xfId="5928" xr:uid="{00000000-0005-0000-0000-00009A5E0000}"/>
    <cellStyle name="Normal - Style1 3 3 2 2" xfId="5929" xr:uid="{00000000-0005-0000-0000-00009B5E0000}"/>
    <cellStyle name="Normal - Style1 3 3 2 2 2" xfId="28954" xr:uid="{00000000-0005-0000-0000-00009C5E0000}"/>
    <cellStyle name="Normal - Style1 3 3 2 3" xfId="28955" xr:uid="{00000000-0005-0000-0000-00009D5E0000}"/>
    <cellStyle name="Normal - Style1 3 3 2 4" xfId="28956" xr:uid="{00000000-0005-0000-0000-00009E5E0000}"/>
    <cellStyle name="Normal - Style1 3 3 2_Sales Schedule" xfId="28957" xr:uid="{00000000-0005-0000-0000-00009F5E0000}"/>
    <cellStyle name="Normal - Style1 3 3 3" xfId="5930" xr:uid="{00000000-0005-0000-0000-0000A05E0000}"/>
    <cellStyle name="Normal - Style1 3 3 3 2" xfId="5931" xr:uid="{00000000-0005-0000-0000-0000A15E0000}"/>
    <cellStyle name="Normal - Style1 3 3 3 2 2" xfId="28958" xr:uid="{00000000-0005-0000-0000-0000A25E0000}"/>
    <cellStyle name="Normal - Style1 3 3 3 3" xfId="28959" xr:uid="{00000000-0005-0000-0000-0000A35E0000}"/>
    <cellStyle name="Normal - Style1 3 3 3 4" xfId="28960" xr:uid="{00000000-0005-0000-0000-0000A45E0000}"/>
    <cellStyle name="Normal - Style1 3 3 3_Sales Schedule" xfId="28961" xr:uid="{00000000-0005-0000-0000-0000A55E0000}"/>
    <cellStyle name="Normal - Style1 3 3 4" xfId="5932" xr:uid="{00000000-0005-0000-0000-0000A65E0000}"/>
    <cellStyle name="Normal - Style1 3 3 4 2" xfId="5933" xr:uid="{00000000-0005-0000-0000-0000A75E0000}"/>
    <cellStyle name="Normal - Style1 3 3 4 2 2" xfId="28962" xr:uid="{00000000-0005-0000-0000-0000A85E0000}"/>
    <cellStyle name="Normal - Style1 3 3 4 3" xfId="28963" xr:uid="{00000000-0005-0000-0000-0000A95E0000}"/>
    <cellStyle name="Normal - Style1 3 3 4 4" xfId="28964" xr:uid="{00000000-0005-0000-0000-0000AA5E0000}"/>
    <cellStyle name="Normal - Style1 3 3 4_Sales Schedule" xfId="28965" xr:uid="{00000000-0005-0000-0000-0000AB5E0000}"/>
    <cellStyle name="Normal - Style1 3 3 5" xfId="5934" xr:uid="{00000000-0005-0000-0000-0000AC5E0000}"/>
    <cellStyle name="Normal - Style1 3 3 5 2" xfId="5935" xr:uid="{00000000-0005-0000-0000-0000AD5E0000}"/>
    <cellStyle name="Normal - Style1 3 3 5 2 2" xfId="28966" xr:uid="{00000000-0005-0000-0000-0000AE5E0000}"/>
    <cellStyle name="Normal - Style1 3 3 5 3" xfId="28967" xr:uid="{00000000-0005-0000-0000-0000AF5E0000}"/>
    <cellStyle name="Normal - Style1 3 3 5 4" xfId="28968" xr:uid="{00000000-0005-0000-0000-0000B05E0000}"/>
    <cellStyle name="Normal - Style1 3 3 5_Sales Schedule" xfId="28969" xr:uid="{00000000-0005-0000-0000-0000B15E0000}"/>
    <cellStyle name="Normal - Style1 3 3_Sales Schedule" xfId="28970" xr:uid="{00000000-0005-0000-0000-0000B25E0000}"/>
    <cellStyle name="Normal - Style1 3 30" xfId="5936" xr:uid="{00000000-0005-0000-0000-0000B35E0000}"/>
    <cellStyle name="Normal - Style1 3 30 2" xfId="5937" xr:uid="{00000000-0005-0000-0000-0000B45E0000}"/>
    <cellStyle name="Normal - Style1 3 30 2 2" xfId="28971" xr:uid="{00000000-0005-0000-0000-0000B55E0000}"/>
    <cellStyle name="Normal - Style1 3 30 3" xfId="28972" xr:uid="{00000000-0005-0000-0000-0000B65E0000}"/>
    <cellStyle name="Normal - Style1 3 30 4" xfId="28973" xr:uid="{00000000-0005-0000-0000-0000B75E0000}"/>
    <cellStyle name="Normal - Style1 3 30_Sales Schedule" xfId="28974" xr:uid="{00000000-0005-0000-0000-0000B85E0000}"/>
    <cellStyle name="Normal - Style1 3 31" xfId="5938" xr:uid="{00000000-0005-0000-0000-0000B95E0000}"/>
    <cellStyle name="Normal - Style1 3 31 2" xfId="5939" xr:uid="{00000000-0005-0000-0000-0000BA5E0000}"/>
    <cellStyle name="Normal - Style1 3 31 2 2" xfId="28975" xr:uid="{00000000-0005-0000-0000-0000BB5E0000}"/>
    <cellStyle name="Normal - Style1 3 31 3" xfId="28976" xr:uid="{00000000-0005-0000-0000-0000BC5E0000}"/>
    <cellStyle name="Normal - Style1 3 31 4" xfId="28977" xr:uid="{00000000-0005-0000-0000-0000BD5E0000}"/>
    <cellStyle name="Normal - Style1 3 31_Sales Schedule" xfId="28978" xr:uid="{00000000-0005-0000-0000-0000BE5E0000}"/>
    <cellStyle name="Normal - Style1 3 32" xfId="5940" xr:uid="{00000000-0005-0000-0000-0000BF5E0000}"/>
    <cellStyle name="Normal - Style1 3 32 2" xfId="5941" xr:uid="{00000000-0005-0000-0000-0000C05E0000}"/>
    <cellStyle name="Normal - Style1 3 32 2 2" xfId="28979" xr:uid="{00000000-0005-0000-0000-0000C15E0000}"/>
    <cellStyle name="Normal - Style1 3 32 3" xfId="28980" xr:uid="{00000000-0005-0000-0000-0000C25E0000}"/>
    <cellStyle name="Normal - Style1 3 32 4" xfId="28981" xr:uid="{00000000-0005-0000-0000-0000C35E0000}"/>
    <cellStyle name="Normal - Style1 3 32_Sales Schedule" xfId="28982" xr:uid="{00000000-0005-0000-0000-0000C45E0000}"/>
    <cellStyle name="Normal - Style1 3 33" xfId="5942" xr:uid="{00000000-0005-0000-0000-0000C55E0000}"/>
    <cellStyle name="Normal - Style1 3 33 2" xfId="5943" xr:uid="{00000000-0005-0000-0000-0000C65E0000}"/>
    <cellStyle name="Normal - Style1 3 33 2 2" xfId="28983" xr:uid="{00000000-0005-0000-0000-0000C75E0000}"/>
    <cellStyle name="Normal - Style1 3 33 3" xfId="28984" xr:uid="{00000000-0005-0000-0000-0000C85E0000}"/>
    <cellStyle name="Normal - Style1 3 33 4" xfId="28985" xr:uid="{00000000-0005-0000-0000-0000C95E0000}"/>
    <cellStyle name="Normal - Style1 3 33_Sales Schedule" xfId="28986" xr:uid="{00000000-0005-0000-0000-0000CA5E0000}"/>
    <cellStyle name="Normal - Style1 3 34" xfId="5944" xr:uid="{00000000-0005-0000-0000-0000CB5E0000}"/>
    <cellStyle name="Normal - Style1 3 34 2" xfId="5945" xr:uid="{00000000-0005-0000-0000-0000CC5E0000}"/>
    <cellStyle name="Normal - Style1 3 34 2 2" xfId="28987" xr:uid="{00000000-0005-0000-0000-0000CD5E0000}"/>
    <cellStyle name="Normal - Style1 3 34 3" xfId="28988" xr:uid="{00000000-0005-0000-0000-0000CE5E0000}"/>
    <cellStyle name="Normal - Style1 3 34 4" xfId="28989" xr:uid="{00000000-0005-0000-0000-0000CF5E0000}"/>
    <cellStyle name="Normal - Style1 3 34_Sales Schedule" xfId="28990" xr:uid="{00000000-0005-0000-0000-0000D05E0000}"/>
    <cellStyle name="Normal - Style1 3 35" xfId="5946" xr:uid="{00000000-0005-0000-0000-0000D15E0000}"/>
    <cellStyle name="Normal - Style1 3 35 2" xfId="28991" xr:uid="{00000000-0005-0000-0000-0000D25E0000}"/>
    <cellStyle name="Normal - Style1 3 35 3" xfId="28992" xr:uid="{00000000-0005-0000-0000-0000D35E0000}"/>
    <cellStyle name="Normal - Style1 3 35_Sales Schedule" xfId="28993" xr:uid="{00000000-0005-0000-0000-0000D45E0000}"/>
    <cellStyle name="Normal - Style1 3 4" xfId="1760" xr:uid="{00000000-0005-0000-0000-0000D55E0000}"/>
    <cellStyle name="Normal - Style1 3 4 2" xfId="5947" xr:uid="{00000000-0005-0000-0000-0000D65E0000}"/>
    <cellStyle name="Normal - Style1 3 4 2 2" xfId="5948" xr:uid="{00000000-0005-0000-0000-0000D75E0000}"/>
    <cellStyle name="Normal - Style1 3 4 2 2 2" xfId="28994" xr:uid="{00000000-0005-0000-0000-0000D85E0000}"/>
    <cellStyle name="Normal - Style1 3 4 2 3" xfId="28995" xr:uid="{00000000-0005-0000-0000-0000D95E0000}"/>
    <cellStyle name="Normal - Style1 3 4 2 4" xfId="28996" xr:uid="{00000000-0005-0000-0000-0000DA5E0000}"/>
    <cellStyle name="Normal - Style1 3 4 2_Sales Schedule" xfId="28997" xr:uid="{00000000-0005-0000-0000-0000DB5E0000}"/>
    <cellStyle name="Normal - Style1 3 4 3" xfId="5949" xr:uid="{00000000-0005-0000-0000-0000DC5E0000}"/>
    <cellStyle name="Normal - Style1 3 4 3 2" xfId="5950" xr:uid="{00000000-0005-0000-0000-0000DD5E0000}"/>
    <cellStyle name="Normal - Style1 3 4 3 2 2" xfId="28998" xr:uid="{00000000-0005-0000-0000-0000DE5E0000}"/>
    <cellStyle name="Normal - Style1 3 4 3 3" xfId="28999" xr:uid="{00000000-0005-0000-0000-0000DF5E0000}"/>
    <cellStyle name="Normal - Style1 3 4 3 4" xfId="29000" xr:uid="{00000000-0005-0000-0000-0000E05E0000}"/>
    <cellStyle name="Normal - Style1 3 4 3_Sales Schedule" xfId="29001" xr:uid="{00000000-0005-0000-0000-0000E15E0000}"/>
    <cellStyle name="Normal - Style1 3 4 4" xfId="5951" xr:uid="{00000000-0005-0000-0000-0000E25E0000}"/>
    <cellStyle name="Normal - Style1 3 4 4 2" xfId="5952" xr:uid="{00000000-0005-0000-0000-0000E35E0000}"/>
    <cellStyle name="Normal - Style1 3 4 4 2 2" xfId="29002" xr:uid="{00000000-0005-0000-0000-0000E45E0000}"/>
    <cellStyle name="Normal - Style1 3 4 4 3" xfId="29003" xr:uid="{00000000-0005-0000-0000-0000E55E0000}"/>
    <cellStyle name="Normal - Style1 3 4 4 4" xfId="29004" xr:uid="{00000000-0005-0000-0000-0000E65E0000}"/>
    <cellStyle name="Normal - Style1 3 4 4_Sales Schedule" xfId="29005" xr:uid="{00000000-0005-0000-0000-0000E75E0000}"/>
    <cellStyle name="Normal - Style1 3 4 5" xfId="5953" xr:uid="{00000000-0005-0000-0000-0000E85E0000}"/>
    <cellStyle name="Normal - Style1 3 4 5 2" xfId="5954" xr:uid="{00000000-0005-0000-0000-0000E95E0000}"/>
    <cellStyle name="Normal - Style1 3 4 5 2 2" xfId="29006" xr:uid="{00000000-0005-0000-0000-0000EA5E0000}"/>
    <cellStyle name="Normal - Style1 3 4 5 3" xfId="29007" xr:uid="{00000000-0005-0000-0000-0000EB5E0000}"/>
    <cellStyle name="Normal - Style1 3 4 5 4" xfId="29008" xr:uid="{00000000-0005-0000-0000-0000EC5E0000}"/>
    <cellStyle name="Normal - Style1 3 4 5_Sales Schedule" xfId="29009" xr:uid="{00000000-0005-0000-0000-0000ED5E0000}"/>
    <cellStyle name="Normal - Style1 3 4_Sales Schedule" xfId="29010" xr:uid="{00000000-0005-0000-0000-0000EE5E0000}"/>
    <cellStyle name="Normal - Style1 3 5" xfId="1761" xr:uid="{00000000-0005-0000-0000-0000EF5E0000}"/>
    <cellStyle name="Normal - Style1 3 5 2" xfId="5955" xr:uid="{00000000-0005-0000-0000-0000F05E0000}"/>
    <cellStyle name="Normal - Style1 3 5 2 2" xfId="5956" xr:uid="{00000000-0005-0000-0000-0000F15E0000}"/>
    <cellStyle name="Normal - Style1 3 5 2 2 2" xfId="29011" xr:uid="{00000000-0005-0000-0000-0000F25E0000}"/>
    <cellStyle name="Normal - Style1 3 5 2 3" xfId="29012" xr:uid="{00000000-0005-0000-0000-0000F35E0000}"/>
    <cellStyle name="Normal - Style1 3 5 2 4" xfId="29013" xr:uid="{00000000-0005-0000-0000-0000F45E0000}"/>
    <cellStyle name="Normal - Style1 3 5 2_Sales Schedule" xfId="29014" xr:uid="{00000000-0005-0000-0000-0000F55E0000}"/>
    <cellStyle name="Normal - Style1 3 5 3" xfId="5957" xr:uid="{00000000-0005-0000-0000-0000F65E0000}"/>
    <cellStyle name="Normal - Style1 3 5 3 2" xfId="5958" xr:uid="{00000000-0005-0000-0000-0000F75E0000}"/>
    <cellStyle name="Normal - Style1 3 5 3 2 2" xfId="29015" xr:uid="{00000000-0005-0000-0000-0000F85E0000}"/>
    <cellStyle name="Normal - Style1 3 5 3 3" xfId="29016" xr:uid="{00000000-0005-0000-0000-0000F95E0000}"/>
    <cellStyle name="Normal - Style1 3 5 3 4" xfId="29017" xr:uid="{00000000-0005-0000-0000-0000FA5E0000}"/>
    <cellStyle name="Normal - Style1 3 5 3_Sales Schedule" xfId="29018" xr:uid="{00000000-0005-0000-0000-0000FB5E0000}"/>
    <cellStyle name="Normal - Style1 3 5 4" xfId="5959" xr:uid="{00000000-0005-0000-0000-0000FC5E0000}"/>
    <cellStyle name="Normal - Style1 3 5 4 2" xfId="5960" xr:uid="{00000000-0005-0000-0000-0000FD5E0000}"/>
    <cellStyle name="Normal - Style1 3 5 4 2 2" xfId="29019" xr:uid="{00000000-0005-0000-0000-0000FE5E0000}"/>
    <cellStyle name="Normal - Style1 3 5 4 3" xfId="29020" xr:uid="{00000000-0005-0000-0000-0000FF5E0000}"/>
    <cellStyle name="Normal - Style1 3 5 4 4" xfId="29021" xr:uid="{00000000-0005-0000-0000-0000005F0000}"/>
    <cellStyle name="Normal - Style1 3 5 4_Sales Schedule" xfId="29022" xr:uid="{00000000-0005-0000-0000-0000015F0000}"/>
    <cellStyle name="Normal - Style1 3 5 5" xfId="5961" xr:uid="{00000000-0005-0000-0000-0000025F0000}"/>
    <cellStyle name="Normal - Style1 3 5 5 2" xfId="5962" xr:uid="{00000000-0005-0000-0000-0000035F0000}"/>
    <cellStyle name="Normal - Style1 3 5 5 2 2" xfId="29023" xr:uid="{00000000-0005-0000-0000-0000045F0000}"/>
    <cellStyle name="Normal - Style1 3 5 5 3" xfId="29024" xr:uid="{00000000-0005-0000-0000-0000055F0000}"/>
    <cellStyle name="Normal - Style1 3 5 5 4" xfId="29025" xr:uid="{00000000-0005-0000-0000-0000065F0000}"/>
    <cellStyle name="Normal - Style1 3 5 5_Sales Schedule" xfId="29026" xr:uid="{00000000-0005-0000-0000-0000075F0000}"/>
    <cellStyle name="Normal - Style1 3 5_Sales Schedule" xfId="29027" xr:uid="{00000000-0005-0000-0000-0000085F0000}"/>
    <cellStyle name="Normal - Style1 3 6" xfId="1762" xr:uid="{00000000-0005-0000-0000-0000095F0000}"/>
    <cellStyle name="Normal - Style1 3 6 2" xfId="5963" xr:uid="{00000000-0005-0000-0000-00000A5F0000}"/>
    <cellStyle name="Normal - Style1 3 6 2 2" xfId="5964" xr:uid="{00000000-0005-0000-0000-00000B5F0000}"/>
    <cellStyle name="Normal - Style1 3 6 2 2 2" xfId="29028" xr:uid="{00000000-0005-0000-0000-00000C5F0000}"/>
    <cellStyle name="Normal - Style1 3 6 2 3" xfId="29029" xr:uid="{00000000-0005-0000-0000-00000D5F0000}"/>
    <cellStyle name="Normal - Style1 3 6 2 4" xfId="29030" xr:uid="{00000000-0005-0000-0000-00000E5F0000}"/>
    <cellStyle name="Normal - Style1 3 6 2_Sales Schedule" xfId="29031" xr:uid="{00000000-0005-0000-0000-00000F5F0000}"/>
    <cellStyle name="Normal - Style1 3 6 3" xfId="5965" xr:uid="{00000000-0005-0000-0000-0000105F0000}"/>
    <cellStyle name="Normal - Style1 3 6 3 2" xfId="5966" xr:uid="{00000000-0005-0000-0000-0000115F0000}"/>
    <cellStyle name="Normal - Style1 3 6 3 2 2" xfId="29032" xr:uid="{00000000-0005-0000-0000-0000125F0000}"/>
    <cellStyle name="Normal - Style1 3 6 3 3" xfId="29033" xr:uid="{00000000-0005-0000-0000-0000135F0000}"/>
    <cellStyle name="Normal - Style1 3 6 3 4" xfId="29034" xr:uid="{00000000-0005-0000-0000-0000145F0000}"/>
    <cellStyle name="Normal - Style1 3 6 3_Sales Schedule" xfId="29035" xr:uid="{00000000-0005-0000-0000-0000155F0000}"/>
    <cellStyle name="Normal - Style1 3 6 4" xfId="5967" xr:uid="{00000000-0005-0000-0000-0000165F0000}"/>
    <cellStyle name="Normal - Style1 3 6 4 2" xfId="5968" xr:uid="{00000000-0005-0000-0000-0000175F0000}"/>
    <cellStyle name="Normal - Style1 3 6 4 2 2" xfId="29036" xr:uid="{00000000-0005-0000-0000-0000185F0000}"/>
    <cellStyle name="Normal - Style1 3 6 4 3" xfId="29037" xr:uid="{00000000-0005-0000-0000-0000195F0000}"/>
    <cellStyle name="Normal - Style1 3 6 4 4" xfId="29038" xr:uid="{00000000-0005-0000-0000-00001A5F0000}"/>
    <cellStyle name="Normal - Style1 3 6 4_Sales Schedule" xfId="29039" xr:uid="{00000000-0005-0000-0000-00001B5F0000}"/>
    <cellStyle name="Normal - Style1 3 6 5" xfId="5969" xr:uid="{00000000-0005-0000-0000-00001C5F0000}"/>
    <cellStyle name="Normal - Style1 3 6 5 2" xfId="5970" xr:uid="{00000000-0005-0000-0000-00001D5F0000}"/>
    <cellStyle name="Normal - Style1 3 6 5 2 2" xfId="29040" xr:uid="{00000000-0005-0000-0000-00001E5F0000}"/>
    <cellStyle name="Normal - Style1 3 6 5 3" xfId="29041" xr:uid="{00000000-0005-0000-0000-00001F5F0000}"/>
    <cellStyle name="Normal - Style1 3 6 5 4" xfId="29042" xr:uid="{00000000-0005-0000-0000-0000205F0000}"/>
    <cellStyle name="Normal - Style1 3 6 5_Sales Schedule" xfId="29043" xr:uid="{00000000-0005-0000-0000-0000215F0000}"/>
    <cellStyle name="Normal - Style1 3 6_Sales Schedule" xfId="29044" xr:uid="{00000000-0005-0000-0000-0000225F0000}"/>
    <cellStyle name="Normal - Style1 3 7" xfId="1763" xr:uid="{00000000-0005-0000-0000-0000235F0000}"/>
    <cellStyle name="Normal - Style1 3 7 2" xfId="5971" xr:uid="{00000000-0005-0000-0000-0000245F0000}"/>
    <cellStyle name="Normal - Style1 3 7 2 2" xfId="5972" xr:uid="{00000000-0005-0000-0000-0000255F0000}"/>
    <cellStyle name="Normal - Style1 3 7 2 2 2" xfId="29045" xr:uid="{00000000-0005-0000-0000-0000265F0000}"/>
    <cellStyle name="Normal - Style1 3 7 2 3" xfId="29046" xr:uid="{00000000-0005-0000-0000-0000275F0000}"/>
    <cellStyle name="Normal - Style1 3 7 2 4" xfId="29047" xr:uid="{00000000-0005-0000-0000-0000285F0000}"/>
    <cellStyle name="Normal - Style1 3 7 2_Sales Schedule" xfId="29048" xr:uid="{00000000-0005-0000-0000-0000295F0000}"/>
    <cellStyle name="Normal - Style1 3 7 3" xfId="5973" xr:uid="{00000000-0005-0000-0000-00002A5F0000}"/>
    <cellStyle name="Normal - Style1 3 7 3 2" xfId="5974" xr:uid="{00000000-0005-0000-0000-00002B5F0000}"/>
    <cellStyle name="Normal - Style1 3 7 3 2 2" xfId="29049" xr:uid="{00000000-0005-0000-0000-00002C5F0000}"/>
    <cellStyle name="Normal - Style1 3 7 3 3" xfId="29050" xr:uid="{00000000-0005-0000-0000-00002D5F0000}"/>
    <cellStyle name="Normal - Style1 3 7 3 4" xfId="29051" xr:uid="{00000000-0005-0000-0000-00002E5F0000}"/>
    <cellStyle name="Normal - Style1 3 7 3_Sales Schedule" xfId="29052" xr:uid="{00000000-0005-0000-0000-00002F5F0000}"/>
    <cellStyle name="Normal - Style1 3 7_Sales Schedule" xfId="29053" xr:uid="{00000000-0005-0000-0000-0000305F0000}"/>
    <cellStyle name="Normal - Style1 3 8" xfId="1764" xr:uid="{00000000-0005-0000-0000-0000315F0000}"/>
    <cellStyle name="Normal - Style1 3 8 2" xfId="5975" xr:uid="{00000000-0005-0000-0000-0000325F0000}"/>
    <cellStyle name="Normal - Style1 3 8 2 2" xfId="5976" xr:uid="{00000000-0005-0000-0000-0000335F0000}"/>
    <cellStyle name="Normal - Style1 3 8 2 2 2" xfId="29054" xr:uid="{00000000-0005-0000-0000-0000345F0000}"/>
    <cellStyle name="Normal - Style1 3 8 2 3" xfId="29055" xr:uid="{00000000-0005-0000-0000-0000355F0000}"/>
    <cellStyle name="Normal - Style1 3 8 2 4" xfId="29056" xr:uid="{00000000-0005-0000-0000-0000365F0000}"/>
    <cellStyle name="Normal - Style1 3 8 2_Sales Schedule" xfId="29057" xr:uid="{00000000-0005-0000-0000-0000375F0000}"/>
    <cellStyle name="Normal - Style1 3 8 3" xfId="5977" xr:uid="{00000000-0005-0000-0000-0000385F0000}"/>
    <cellStyle name="Normal - Style1 3 8 3 2" xfId="5978" xr:uid="{00000000-0005-0000-0000-0000395F0000}"/>
    <cellStyle name="Normal - Style1 3 8 3 2 2" xfId="29058" xr:uid="{00000000-0005-0000-0000-00003A5F0000}"/>
    <cellStyle name="Normal - Style1 3 8 3 3" xfId="29059" xr:uid="{00000000-0005-0000-0000-00003B5F0000}"/>
    <cellStyle name="Normal - Style1 3 8 3 4" xfId="29060" xr:uid="{00000000-0005-0000-0000-00003C5F0000}"/>
    <cellStyle name="Normal - Style1 3 8 3_Sales Schedule" xfId="29061" xr:uid="{00000000-0005-0000-0000-00003D5F0000}"/>
    <cellStyle name="Normal - Style1 3 8_Sales Schedule" xfId="29062" xr:uid="{00000000-0005-0000-0000-00003E5F0000}"/>
    <cellStyle name="Normal - Style1 3 9" xfId="2154" xr:uid="{00000000-0005-0000-0000-00003F5F0000}"/>
    <cellStyle name="Normal - Style1 3 9 2" xfId="5979" xr:uid="{00000000-0005-0000-0000-0000405F0000}"/>
    <cellStyle name="Normal - Style1 3 9 2 2" xfId="5980" xr:uid="{00000000-0005-0000-0000-0000415F0000}"/>
    <cellStyle name="Normal - Style1 3 9 2 2 2" xfId="29063" xr:uid="{00000000-0005-0000-0000-0000425F0000}"/>
    <cellStyle name="Normal - Style1 3 9 2 3" xfId="29064" xr:uid="{00000000-0005-0000-0000-0000435F0000}"/>
    <cellStyle name="Normal - Style1 3 9 2 4" xfId="29065" xr:uid="{00000000-0005-0000-0000-0000445F0000}"/>
    <cellStyle name="Normal - Style1 3 9 2_Sales Schedule" xfId="29066" xr:uid="{00000000-0005-0000-0000-0000455F0000}"/>
    <cellStyle name="Normal - Style1 3 9 3" xfId="5981" xr:uid="{00000000-0005-0000-0000-0000465F0000}"/>
    <cellStyle name="Normal - Style1 3 9 3 2" xfId="5982" xr:uid="{00000000-0005-0000-0000-0000475F0000}"/>
    <cellStyle name="Normal - Style1 3 9 3 2 2" xfId="29067" xr:uid="{00000000-0005-0000-0000-0000485F0000}"/>
    <cellStyle name="Normal - Style1 3 9 3 3" xfId="29068" xr:uid="{00000000-0005-0000-0000-0000495F0000}"/>
    <cellStyle name="Normal - Style1 3 9 3 4" xfId="29069" xr:uid="{00000000-0005-0000-0000-00004A5F0000}"/>
    <cellStyle name="Normal - Style1 3 9 3_Sales Schedule" xfId="29070" xr:uid="{00000000-0005-0000-0000-00004B5F0000}"/>
    <cellStyle name="Normal - Style1 3 9_Sales Schedule" xfId="29071" xr:uid="{00000000-0005-0000-0000-00004C5F0000}"/>
    <cellStyle name="Normal - Style1 3_Sales Schedule" xfId="29072" xr:uid="{00000000-0005-0000-0000-00004D5F0000}"/>
    <cellStyle name="Normal - Style1 4" xfId="169" xr:uid="{00000000-0005-0000-0000-00004E5F0000}"/>
    <cellStyle name="Normal - Style1 4 10" xfId="2155" xr:uid="{00000000-0005-0000-0000-00004F5F0000}"/>
    <cellStyle name="Normal - Style1 4 10 2" xfId="5983" xr:uid="{00000000-0005-0000-0000-0000505F0000}"/>
    <cellStyle name="Normal - Style1 4 10 2 2" xfId="5984" xr:uid="{00000000-0005-0000-0000-0000515F0000}"/>
    <cellStyle name="Normal - Style1 4 10 2 2 2" xfId="29073" xr:uid="{00000000-0005-0000-0000-0000525F0000}"/>
    <cellStyle name="Normal - Style1 4 10 2 3" xfId="29074" xr:uid="{00000000-0005-0000-0000-0000535F0000}"/>
    <cellStyle name="Normal - Style1 4 10 2 4" xfId="29075" xr:uid="{00000000-0005-0000-0000-0000545F0000}"/>
    <cellStyle name="Normal - Style1 4 10 2_Sales Schedule" xfId="29076" xr:uid="{00000000-0005-0000-0000-0000555F0000}"/>
    <cellStyle name="Normal - Style1 4 10 3" xfId="5985" xr:uid="{00000000-0005-0000-0000-0000565F0000}"/>
    <cellStyle name="Normal - Style1 4 10 3 2" xfId="5986" xr:uid="{00000000-0005-0000-0000-0000575F0000}"/>
    <cellStyle name="Normal - Style1 4 10 3 2 2" xfId="29077" xr:uid="{00000000-0005-0000-0000-0000585F0000}"/>
    <cellStyle name="Normal - Style1 4 10 3 3" xfId="29078" xr:uid="{00000000-0005-0000-0000-0000595F0000}"/>
    <cellStyle name="Normal - Style1 4 10 3 4" xfId="29079" xr:uid="{00000000-0005-0000-0000-00005A5F0000}"/>
    <cellStyle name="Normal - Style1 4 10 3_Sales Schedule" xfId="29080" xr:uid="{00000000-0005-0000-0000-00005B5F0000}"/>
    <cellStyle name="Normal - Style1 4 10_Sales Schedule" xfId="29081" xr:uid="{00000000-0005-0000-0000-00005C5F0000}"/>
    <cellStyle name="Normal - Style1 4 11" xfId="2156" xr:uid="{00000000-0005-0000-0000-00005D5F0000}"/>
    <cellStyle name="Normal - Style1 4 11 2" xfId="5987" xr:uid="{00000000-0005-0000-0000-00005E5F0000}"/>
    <cellStyle name="Normal - Style1 4 11 2 2" xfId="5988" xr:uid="{00000000-0005-0000-0000-00005F5F0000}"/>
    <cellStyle name="Normal - Style1 4 11 2 2 2" xfId="29082" xr:uid="{00000000-0005-0000-0000-0000605F0000}"/>
    <cellStyle name="Normal - Style1 4 11 2 3" xfId="29083" xr:uid="{00000000-0005-0000-0000-0000615F0000}"/>
    <cellStyle name="Normal - Style1 4 11 2 4" xfId="29084" xr:uid="{00000000-0005-0000-0000-0000625F0000}"/>
    <cellStyle name="Normal - Style1 4 11 2_Sales Schedule" xfId="29085" xr:uid="{00000000-0005-0000-0000-0000635F0000}"/>
    <cellStyle name="Normal - Style1 4 11 3" xfId="5989" xr:uid="{00000000-0005-0000-0000-0000645F0000}"/>
    <cellStyle name="Normal - Style1 4 11 3 2" xfId="5990" xr:uid="{00000000-0005-0000-0000-0000655F0000}"/>
    <cellStyle name="Normal - Style1 4 11 3 2 2" xfId="29086" xr:uid="{00000000-0005-0000-0000-0000665F0000}"/>
    <cellStyle name="Normal - Style1 4 11 3 3" xfId="29087" xr:uid="{00000000-0005-0000-0000-0000675F0000}"/>
    <cellStyle name="Normal - Style1 4 11 3 4" xfId="29088" xr:uid="{00000000-0005-0000-0000-0000685F0000}"/>
    <cellStyle name="Normal - Style1 4 11 3_Sales Schedule" xfId="29089" xr:uid="{00000000-0005-0000-0000-0000695F0000}"/>
    <cellStyle name="Normal - Style1 4 11_Sales Schedule" xfId="29090" xr:uid="{00000000-0005-0000-0000-00006A5F0000}"/>
    <cellStyle name="Normal - Style1 4 12" xfId="2157" xr:uid="{00000000-0005-0000-0000-00006B5F0000}"/>
    <cellStyle name="Normal - Style1 4 12 2" xfId="5991" xr:uid="{00000000-0005-0000-0000-00006C5F0000}"/>
    <cellStyle name="Normal - Style1 4 12 2 2" xfId="5992" xr:uid="{00000000-0005-0000-0000-00006D5F0000}"/>
    <cellStyle name="Normal - Style1 4 12 2 2 2" xfId="29091" xr:uid="{00000000-0005-0000-0000-00006E5F0000}"/>
    <cellStyle name="Normal - Style1 4 12 2 3" xfId="29092" xr:uid="{00000000-0005-0000-0000-00006F5F0000}"/>
    <cellStyle name="Normal - Style1 4 12 2 4" xfId="29093" xr:uid="{00000000-0005-0000-0000-0000705F0000}"/>
    <cellStyle name="Normal - Style1 4 12 2_Sales Schedule" xfId="29094" xr:uid="{00000000-0005-0000-0000-0000715F0000}"/>
    <cellStyle name="Normal - Style1 4 12 3" xfId="5993" xr:uid="{00000000-0005-0000-0000-0000725F0000}"/>
    <cellStyle name="Normal - Style1 4 12 3 2" xfId="5994" xr:uid="{00000000-0005-0000-0000-0000735F0000}"/>
    <cellStyle name="Normal - Style1 4 12 3 2 2" xfId="29095" xr:uid="{00000000-0005-0000-0000-0000745F0000}"/>
    <cellStyle name="Normal - Style1 4 12 3 3" xfId="29096" xr:uid="{00000000-0005-0000-0000-0000755F0000}"/>
    <cellStyle name="Normal - Style1 4 12 3 4" xfId="29097" xr:uid="{00000000-0005-0000-0000-0000765F0000}"/>
    <cellStyle name="Normal - Style1 4 12 3_Sales Schedule" xfId="29098" xr:uid="{00000000-0005-0000-0000-0000775F0000}"/>
    <cellStyle name="Normal - Style1 4 12_Sales Schedule" xfId="29099" xr:uid="{00000000-0005-0000-0000-0000785F0000}"/>
    <cellStyle name="Normal - Style1 4 13" xfId="2158" xr:uid="{00000000-0005-0000-0000-0000795F0000}"/>
    <cellStyle name="Normal - Style1 4 13 2" xfId="5995" xr:uid="{00000000-0005-0000-0000-00007A5F0000}"/>
    <cellStyle name="Normal - Style1 4 13 2 2" xfId="5996" xr:uid="{00000000-0005-0000-0000-00007B5F0000}"/>
    <cellStyle name="Normal - Style1 4 13 2 2 2" xfId="29100" xr:uid="{00000000-0005-0000-0000-00007C5F0000}"/>
    <cellStyle name="Normal - Style1 4 13 2 3" xfId="29101" xr:uid="{00000000-0005-0000-0000-00007D5F0000}"/>
    <cellStyle name="Normal - Style1 4 13 2 4" xfId="29102" xr:uid="{00000000-0005-0000-0000-00007E5F0000}"/>
    <cellStyle name="Normal - Style1 4 13 2_Sales Schedule" xfId="29103" xr:uid="{00000000-0005-0000-0000-00007F5F0000}"/>
    <cellStyle name="Normal - Style1 4 13 3" xfId="5997" xr:uid="{00000000-0005-0000-0000-0000805F0000}"/>
    <cellStyle name="Normal - Style1 4 13 3 2" xfId="5998" xr:uid="{00000000-0005-0000-0000-0000815F0000}"/>
    <cellStyle name="Normal - Style1 4 13 3 2 2" xfId="29104" xr:uid="{00000000-0005-0000-0000-0000825F0000}"/>
    <cellStyle name="Normal - Style1 4 13 3 3" xfId="29105" xr:uid="{00000000-0005-0000-0000-0000835F0000}"/>
    <cellStyle name="Normal - Style1 4 13 3 4" xfId="29106" xr:uid="{00000000-0005-0000-0000-0000845F0000}"/>
    <cellStyle name="Normal - Style1 4 13 3_Sales Schedule" xfId="29107" xr:uid="{00000000-0005-0000-0000-0000855F0000}"/>
    <cellStyle name="Normal - Style1 4 13_Sales Schedule" xfId="29108" xr:uid="{00000000-0005-0000-0000-0000865F0000}"/>
    <cellStyle name="Normal - Style1 4 14" xfId="2159" xr:uid="{00000000-0005-0000-0000-0000875F0000}"/>
    <cellStyle name="Normal - Style1 4 14 2" xfId="5999" xr:uid="{00000000-0005-0000-0000-0000885F0000}"/>
    <cellStyle name="Normal - Style1 4 14 2 2" xfId="6000" xr:uid="{00000000-0005-0000-0000-0000895F0000}"/>
    <cellStyle name="Normal - Style1 4 14 2 2 2" xfId="29109" xr:uid="{00000000-0005-0000-0000-00008A5F0000}"/>
    <cellStyle name="Normal - Style1 4 14 2 3" xfId="29110" xr:uid="{00000000-0005-0000-0000-00008B5F0000}"/>
    <cellStyle name="Normal - Style1 4 14 2 4" xfId="29111" xr:uid="{00000000-0005-0000-0000-00008C5F0000}"/>
    <cellStyle name="Normal - Style1 4 14 2_Sales Schedule" xfId="29112" xr:uid="{00000000-0005-0000-0000-00008D5F0000}"/>
    <cellStyle name="Normal - Style1 4 14 3" xfId="6001" xr:uid="{00000000-0005-0000-0000-00008E5F0000}"/>
    <cellStyle name="Normal - Style1 4 14 3 2" xfId="6002" xr:uid="{00000000-0005-0000-0000-00008F5F0000}"/>
    <cellStyle name="Normal - Style1 4 14 3 2 2" xfId="29113" xr:uid="{00000000-0005-0000-0000-0000905F0000}"/>
    <cellStyle name="Normal - Style1 4 14 3 3" xfId="29114" xr:uid="{00000000-0005-0000-0000-0000915F0000}"/>
    <cellStyle name="Normal - Style1 4 14 3 4" xfId="29115" xr:uid="{00000000-0005-0000-0000-0000925F0000}"/>
    <cellStyle name="Normal - Style1 4 14 3_Sales Schedule" xfId="29116" xr:uid="{00000000-0005-0000-0000-0000935F0000}"/>
    <cellStyle name="Normal - Style1 4 14_Sales Schedule" xfId="29117" xr:uid="{00000000-0005-0000-0000-0000945F0000}"/>
    <cellStyle name="Normal - Style1 4 15" xfId="2305" xr:uid="{00000000-0005-0000-0000-0000955F0000}"/>
    <cellStyle name="Normal - Style1 4 16" xfId="2306" xr:uid="{00000000-0005-0000-0000-0000965F0000}"/>
    <cellStyle name="Normal - Style1 4 17" xfId="2307" xr:uid="{00000000-0005-0000-0000-0000975F0000}"/>
    <cellStyle name="Normal - Style1 4 18" xfId="2308" xr:uid="{00000000-0005-0000-0000-0000985F0000}"/>
    <cellStyle name="Normal - Style1 4 19" xfId="2309" xr:uid="{00000000-0005-0000-0000-0000995F0000}"/>
    <cellStyle name="Normal - Style1 4 2" xfId="896" xr:uid="{00000000-0005-0000-0000-00009A5F0000}"/>
    <cellStyle name="Normal - Style1 4 2 2" xfId="6003" xr:uid="{00000000-0005-0000-0000-00009B5F0000}"/>
    <cellStyle name="Normal - Style1 4 2 2 2" xfId="6004" xr:uid="{00000000-0005-0000-0000-00009C5F0000}"/>
    <cellStyle name="Normal - Style1 4 2 2 2 2" xfId="29118" xr:uid="{00000000-0005-0000-0000-00009D5F0000}"/>
    <cellStyle name="Normal - Style1 4 2 2 3" xfId="29119" xr:uid="{00000000-0005-0000-0000-00009E5F0000}"/>
    <cellStyle name="Normal - Style1 4 2 2 4" xfId="29120" xr:uid="{00000000-0005-0000-0000-00009F5F0000}"/>
    <cellStyle name="Normal - Style1 4 2 2_Sales Schedule" xfId="29121" xr:uid="{00000000-0005-0000-0000-0000A05F0000}"/>
    <cellStyle name="Normal - Style1 4 2 3" xfId="6005" xr:uid="{00000000-0005-0000-0000-0000A15F0000}"/>
    <cellStyle name="Normal - Style1 4 2 3 2" xfId="6006" xr:uid="{00000000-0005-0000-0000-0000A25F0000}"/>
    <cellStyle name="Normal - Style1 4 2 3 2 2" xfId="29122" xr:uid="{00000000-0005-0000-0000-0000A35F0000}"/>
    <cellStyle name="Normal - Style1 4 2 3 3" xfId="29123" xr:uid="{00000000-0005-0000-0000-0000A45F0000}"/>
    <cellStyle name="Normal - Style1 4 2 3 4" xfId="29124" xr:uid="{00000000-0005-0000-0000-0000A55F0000}"/>
    <cellStyle name="Normal - Style1 4 2 3_Sales Schedule" xfId="29125" xr:uid="{00000000-0005-0000-0000-0000A65F0000}"/>
    <cellStyle name="Normal - Style1 4 2 4" xfId="6007" xr:uid="{00000000-0005-0000-0000-0000A75F0000}"/>
    <cellStyle name="Normal - Style1 4 2 4 2" xfId="6008" xr:uid="{00000000-0005-0000-0000-0000A85F0000}"/>
    <cellStyle name="Normal - Style1 4 2 4 2 2" xfId="29126" xr:uid="{00000000-0005-0000-0000-0000A95F0000}"/>
    <cellStyle name="Normal - Style1 4 2 4 3" xfId="29127" xr:uid="{00000000-0005-0000-0000-0000AA5F0000}"/>
    <cellStyle name="Normal - Style1 4 2 4 4" xfId="29128" xr:uid="{00000000-0005-0000-0000-0000AB5F0000}"/>
    <cellStyle name="Normal - Style1 4 2 4_Sales Schedule" xfId="29129" xr:uid="{00000000-0005-0000-0000-0000AC5F0000}"/>
    <cellStyle name="Normal - Style1 4 2 5" xfId="6009" xr:uid="{00000000-0005-0000-0000-0000AD5F0000}"/>
    <cellStyle name="Normal - Style1 4 2 5 2" xfId="6010" xr:uid="{00000000-0005-0000-0000-0000AE5F0000}"/>
    <cellStyle name="Normal - Style1 4 2 5 2 2" xfId="29130" xr:uid="{00000000-0005-0000-0000-0000AF5F0000}"/>
    <cellStyle name="Normal - Style1 4 2 5 3" xfId="29131" xr:uid="{00000000-0005-0000-0000-0000B05F0000}"/>
    <cellStyle name="Normal - Style1 4 2 5 4" xfId="29132" xr:uid="{00000000-0005-0000-0000-0000B15F0000}"/>
    <cellStyle name="Normal - Style1 4 2 5_Sales Schedule" xfId="29133" xr:uid="{00000000-0005-0000-0000-0000B25F0000}"/>
    <cellStyle name="Normal - Style1 4 2_Sales Schedule" xfId="29134" xr:uid="{00000000-0005-0000-0000-0000B35F0000}"/>
    <cellStyle name="Normal - Style1 4 20" xfId="2403" xr:uid="{00000000-0005-0000-0000-0000B45F0000}"/>
    <cellStyle name="Normal - Style1 4 20 2" xfId="6011" xr:uid="{00000000-0005-0000-0000-0000B55F0000}"/>
    <cellStyle name="Normal - Style1 4 20 2 2" xfId="29135" xr:uid="{00000000-0005-0000-0000-0000B65F0000}"/>
    <cellStyle name="Normal - Style1 4 20_Sales Schedule" xfId="29136" xr:uid="{00000000-0005-0000-0000-0000B75F0000}"/>
    <cellStyle name="Normal - Style1 4 21" xfId="6012" xr:uid="{00000000-0005-0000-0000-0000B85F0000}"/>
    <cellStyle name="Normal - Style1 4 21 2" xfId="6013" xr:uid="{00000000-0005-0000-0000-0000B95F0000}"/>
    <cellStyle name="Normal - Style1 4 21 2 2" xfId="29137" xr:uid="{00000000-0005-0000-0000-0000BA5F0000}"/>
    <cellStyle name="Normal - Style1 4 21 3" xfId="29138" xr:uid="{00000000-0005-0000-0000-0000BB5F0000}"/>
    <cellStyle name="Normal - Style1 4 21 4" xfId="29139" xr:uid="{00000000-0005-0000-0000-0000BC5F0000}"/>
    <cellStyle name="Normal - Style1 4 21_Sales Schedule" xfId="29140" xr:uid="{00000000-0005-0000-0000-0000BD5F0000}"/>
    <cellStyle name="Normal - Style1 4 22" xfId="6014" xr:uid="{00000000-0005-0000-0000-0000BE5F0000}"/>
    <cellStyle name="Normal - Style1 4 22 2" xfId="29141" xr:uid="{00000000-0005-0000-0000-0000BF5F0000}"/>
    <cellStyle name="Normal - Style1 4 22 3" xfId="29142" xr:uid="{00000000-0005-0000-0000-0000C05F0000}"/>
    <cellStyle name="Normal - Style1 4 22_Sales Schedule" xfId="29143" xr:uid="{00000000-0005-0000-0000-0000C15F0000}"/>
    <cellStyle name="Normal - Style1 4 23" xfId="6015" xr:uid="{00000000-0005-0000-0000-0000C25F0000}"/>
    <cellStyle name="Normal - Style1 4 23 2" xfId="29144" xr:uid="{00000000-0005-0000-0000-0000C35F0000}"/>
    <cellStyle name="Normal - Style1 4 23 3" xfId="29145" xr:uid="{00000000-0005-0000-0000-0000C45F0000}"/>
    <cellStyle name="Normal - Style1 4 23_Sales Schedule" xfId="29146" xr:uid="{00000000-0005-0000-0000-0000C55F0000}"/>
    <cellStyle name="Normal - Style1 4 24" xfId="6016" xr:uid="{00000000-0005-0000-0000-0000C65F0000}"/>
    <cellStyle name="Normal - Style1 4 24 2" xfId="29147" xr:uid="{00000000-0005-0000-0000-0000C75F0000}"/>
    <cellStyle name="Normal - Style1 4 24 3" xfId="29148" xr:uid="{00000000-0005-0000-0000-0000C85F0000}"/>
    <cellStyle name="Normal - Style1 4 24_Sales Schedule" xfId="29149" xr:uid="{00000000-0005-0000-0000-0000C95F0000}"/>
    <cellStyle name="Normal - Style1 4 25" xfId="6017" xr:uid="{00000000-0005-0000-0000-0000CA5F0000}"/>
    <cellStyle name="Normal - Style1 4 25 2" xfId="29150" xr:uid="{00000000-0005-0000-0000-0000CB5F0000}"/>
    <cellStyle name="Normal - Style1 4 25 3" xfId="29151" xr:uid="{00000000-0005-0000-0000-0000CC5F0000}"/>
    <cellStyle name="Normal - Style1 4 25_Sales Schedule" xfId="29152" xr:uid="{00000000-0005-0000-0000-0000CD5F0000}"/>
    <cellStyle name="Normal - Style1 4 26" xfId="6018" xr:uid="{00000000-0005-0000-0000-0000CE5F0000}"/>
    <cellStyle name="Normal - Style1 4 26 2" xfId="29153" xr:uid="{00000000-0005-0000-0000-0000CF5F0000}"/>
    <cellStyle name="Normal - Style1 4 26 3" xfId="29154" xr:uid="{00000000-0005-0000-0000-0000D05F0000}"/>
    <cellStyle name="Normal - Style1 4 26_Sales Schedule" xfId="29155" xr:uid="{00000000-0005-0000-0000-0000D15F0000}"/>
    <cellStyle name="Normal - Style1 4 27" xfId="6019" xr:uid="{00000000-0005-0000-0000-0000D25F0000}"/>
    <cellStyle name="Normal - Style1 4 27 2" xfId="29156" xr:uid="{00000000-0005-0000-0000-0000D35F0000}"/>
    <cellStyle name="Normal - Style1 4 27 3" xfId="29157" xr:uid="{00000000-0005-0000-0000-0000D45F0000}"/>
    <cellStyle name="Normal - Style1 4 27_Sales Schedule" xfId="29158" xr:uid="{00000000-0005-0000-0000-0000D55F0000}"/>
    <cellStyle name="Normal - Style1 4 28" xfId="6020" xr:uid="{00000000-0005-0000-0000-0000D65F0000}"/>
    <cellStyle name="Normal - Style1 4 28 2" xfId="29159" xr:uid="{00000000-0005-0000-0000-0000D75F0000}"/>
    <cellStyle name="Normal - Style1 4 28 3" xfId="29160" xr:uid="{00000000-0005-0000-0000-0000D85F0000}"/>
    <cellStyle name="Normal - Style1 4 28_Sales Schedule" xfId="29161" xr:uid="{00000000-0005-0000-0000-0000D95F0000}"/>
    <cellStyle name="Normal - Style1 4 29" xfId="6021" xr:uid="{00000000-0005-0000-0000-0000DA5F0000}"/>
    <cellStyle name="Normal - Style1 4 29 2" xfId="29162" xr:uid="{00000000-0005-0000-0000-0000DB5F0000}"/>
    <cellStyle name="Normal - Style1 4 29 3" xfId="29163" xr:uid="{00000000-0005-0000-0000-0000DC5F0000}"/>
    <cellStyle name="Normal - Style1 4 29_Sales Schedule" xfId="29164" xr:uid="{00000000-0005-0000-0000-0000DD5F0000}"/>
    <cellStyle name="Normal - Style1 4 3" xfId="1765" xr:uid="{00000000-0005-0000-0000-0000DE5F0000}"/>
    <cellStyle name="Normal - Style1 4 3 2" xfId="6022" xr:uid="{00000000-0005-0000-0000-0000DF5F0000}"/>
    <cellStyle name="Normal - Style1 4 3 2 2" xfId="6023" xr:uid="{00000000-0005-0000-0000-0000E05F0000}"/>
    <cellStyle name="Normal - Style1 4 3 2 2 2" xfId="29165" xr:uid="{00000000-0005-0000-0000-0000E15F0000}"/>
    <cellStyle name="Normal - Style1 4 3 2 3" xfId="29166" xr:uid="{00000000-0005-0000-0000-0000E25F0000}"/>
    <cellStyle name="Normal - Style1 4 3 2 4" xfId="29167" xr:uid="{00000000-0005-0000-0000-0000E35F0000}"/>
    <cellStyle name="Normal - Style1 4 3 2_Sales Schedule" xfId="29168" xr:uid="{00000000-0005-0000-0000-0000E45F0000}"/>
    <cellStyle name="Normal - Style1 4 3 3" xfId="6024" xr:uid="{00000000-0005-0000-0000-0000E55F0000}"/>
    <cellStyle name="Normal - Style1 4 3 3 2" xfId="6025" xr:uid="{00000000-0005-0000-0000-0000E65F0000}"/>
    <cellStyle name="Normal - Style1 4 3 3 2 2" xfId="29169" xr:uid="{00000000-0005-0000-0000-0000E75F0000}"/>
    <cellStyle name="Normal - Style1 4 3 3 3" xfId="29170" xr:uid="{00000000-0005-0000-0000-0000E85F0000}"/>
    <cellStyle name="Normal - Style1 4 3 3 4" xfId="29171" xr:uid="{00000000-0005-0000-0000-0000E95F0000}"/>
    <cellStyle name="Normal - Style1 4 3 3_Sales Schedule" xfId="29172" xr:uid="{00000000-0005-0000-0000-0000EA5F0000}"/>
    <cellStyle name="Normal - Style1 4 3 4" xfId="6026" xr:uid="{00000000-0005-0000-0000-0000EB5F0000}"/>
    <cellStyle name="Normal - Style1 4 3 4 2" xfId="6027" xr:uid="{00000000-0005-0000-0000-0000EC5F0000}"/>
    <cellStyle name="Normal - Style1 4 3 4 2 2" xfId="29173" xr:uid="{00000000-0005-0000-0000-0000ED5F0000}"/>
    <cellStyle name="Normal - Style1 4 3 4 3" xfId="29174" xr:uid="{00000000-0005-0000-0000-0000EE5F0000}"/>
    <cellStyle name="Normal - Style1 4 3 4 4" xfId="29175" xr:uid="{00000000-0005-0000-0000-0000EF5F0000}"/>
    <cellStyle name="Normal - Style1 4 3 4_Sales Schedule" xfId="29176" xr:uid="{00000000-0005-0000-0000-0000F05F0000}"/>
    <cellStyle name="Normal - Style1 4 3 5" xfId="6028" xr:uid="{00000000-0005-0000-0000-0000F15F0000}"/>
    <cellStyle name="Normal - Style1 4 3 5 2" xfId="6029" xr:uid="{00000000-0005-0000-0000-0000F25F0000}"/>
    <cellStyle name="Normal - Style1 4 3 5 2 2" xfId="29177" xr:uid="{00000000-0005-0000-0000-0000F35F0000}"/>
    <cellStyle name="Normal - Style1 4 3 5 3" xfId="29178" xr:uid="{00000000-0005-0000-0000-0000F45F0000}"/>
    <cellStyle name="Normal - Style1 4 3 5 4" xfId="29179" xr:uid="{00000000-0005-0000-0000-0000F55F0000}"/>
    <cellStyle name="Normal - Style1 4 3 5_Sales Schedule" xfId="29180" xr:uid="{00000000-0005-0000-0000-0000F65F0000}"/>
    <cellStyle name="Normal - Style1 4 3_Sales Schedule" xfId="29181" xr:uid="{00000000-0005-0000-0000-0000F75F0000}"/>
    <cellStyle name="Normal - Style1 4 30" xfId="6030" xr:uid="{00000000-0005-0000-0000-0000F85F0000}"/>
    <cellStyle name="Normal - Style1 4 30 2" xfId="6031" xr:uid="{00000000-0005-0000-0000-0000F95F0000}"/>
    <cellStyle name="Normal - Style1 4 30 2 2" xfId="29182" xr:uid="{00000000-0005-0000-0000-0000FA5F0000}"/>
    <cellStyle name="Normal - Style1 4 30 3" xfId="29183" xr:uid="{00000000-0005-0000-0000-0000FB5F0000}"/>
    <cellStyle name="Normal - Style1 4 30 4" xfId="29184" xr:uid="{00000000-0005-0000-0000-0000FC5F0000}"/>
    <cellStyle name="Normal - Style1 4 30_Sales Schedule" xfId="29185" xr:uid="{00000000-0005-0000-0000-0000FD5F0000}"/>
    <cellStyle name="Normal - Style1 4 31" xfId="6032" xr:uid="{00000000-0005-0000-0000-0000FE5F0000}"/>
    <cellStyle name="Normal - Style1 4 31 2" xfId="6033" xr:uid="{00000000-0005-0000-0000-0000FF5F0000}"/>
    <cellStyle name="Normal - Style1 4 31 2 2" xfId="29186" xr:uid="{00000000-0005-0000-0000-000000600000}"/>
    <cellStyle name="Normal - Style1 4 31 3" xfId="29187" xr:uid="{00000000-0005-0000-0000-000001600000}"/>
    <cellStyle name="Normal - Style1 4 31 4" xfId="29188" xr:uid="{00000000-0005-0000-0000-000002600000}"/>
    <cellStyle name="Normal - Style1 4 31_Sales Schedule" xfId="29189" xr:uid="{00000000-0005-0000-0000-000003600000}"/>
    <cellStyle name="Normal - Style1 4 32" xfId="6034" xr:uid="{00000000-0005-0000-0000-000004600000}"/>
    <cellStyle name="Normal - Style1 4 32 2" xfId="6035" xr:uid="{00000000-0005-0000-0000-000005600000}"/>
    <cellStyle name="Normal - Style1 4 32 2 2" xfId="29190" xr:uid="{00000000-0005-0000-0000-000006600000}"/>
    <cellStyle name="Normal - Style1 4 32 3" xfId="29191" xr:uid="{00000000-0005-0000-0000-000007600000}"/>
    <cellStyle name="Normal - Style1 4 32 4" xfId="29192" xr:uid="{00000000-0005-0000-0000-000008600000}"/>
    <cellStyle name="Normal - Style1 4 32_Sales Schedule" xfId="29193" xr:uid="{00000000-0005-0000-0000-000009600000}"/>
    <cellStyle name="Normal - Style1 4 33" xfId="6036" xr:uid="{00000000-0005-0000-0000-00000A600000}"/>
    <cellStyle name="Normal - Style1 4 33 2" xfId="6037" xr:uid="{00000000-0005-0000-0000-00000B600000}"/>
    <cellStyle name="Normal - Style1 4 33 2 2" xfId="29194" xr:uid="{00000000-0005-0000-0000-00000C600000}"/>
    <cellStyle name="Normal - Style1 4 33 3" xfId="29195" xr:uid="{00000000-0005-0000-0000-00000D600000}"/>
    <cellStyle name="Normal - Style1 4 33 4" xfId="29196" xr:uid="{00000000-0005-0000-0000-00000E600000}"/>
    <cellStyle name="Normal - Style1 4 33_Sales Schedule" xfId="29197" xr:uid="{00000000-0005-0000-0000-00000F600000}"/>
    <cellStyle name="Normal - Style1 4 34" xfId="6038" xr:uid="{00000000-0005-0000-0000-000010600000}"/>
    <cellStyle name="Normal - Style1 4 34 2" xfId="6039" xr:uid="{00000000-0005-0000-0000-000011600000}"/>
    <cellStyle name="Normal - Style1 4 34 2 2" xfId="29198" xr:uid="{00000000-0005-0000-0000-000012600000}"/>
    <cellStyle name="Normal - Style1 4 34 3" xfId="29199" xr:uid="{00000000-0005-0000-0000-000013600000}"/>
    <cellStyle name="Normal - Style1 4 34 4" xfId="29200" xr:uid="{00000000-0005-0000-0000-000014600000}"/>
    <cellStyle name="Normal - Style1 4 34_Sales Schedule" xfId="29201" xr:uid="{00000000-0005-0000-0000-000015600000}"/>
    <cellStyle name="Normal - Style1 4 35" xfId="6040" xr:uid="{00000000-0005-0000-0000-000016600000}"/>
    <cellStyle name="Normal - Style1 4 35 2" xfId="29202" xr:uid="{00000000-0005-0000-0000-000017600000}"/>
    <cellStyle name="Normal - Style1 4 35 3" xfId="29203" xr:uid="{00000000-0005-0000-0000-000018600000}"/>
    <cellStyle name="Normal - Style1 4 35_Sales Schedule" xfId="29204" xr:uid="{00000000-0005-0000-0000-000019600000}"/>
    <cellStyle name="Normal - Style1 4 4" xfId="1766" xr:uid="{00000000-0005-0000-0000-00001A600000}"/>
    <cellStyle name="Normal - Style1 4 4 2" xfId="6041" xr:uid="{00000000-0005-0000-0000-00001B600000}"/>
    <cellStyle name="Normal - Style1 4 4 2 2" xfId="6042" xr:uid="{00000000-0005-0000-0000-00001C600000}"/>
    <cellStyle name="Normal - Style1 4 4 2 2 2" xfId="29205" xr:uid="{00000000-0005-0000-0000-00001D600000}"/>
    <cellStyle name="Normal - Style1 4 4 2 3" xfId="29206" xr:uid="{00000000-0005-0000-0000-00001E600000}"/>
    <cellStyle name="Normal - Style1 4 4 2 4" xfId="29207" xr:uid="{00000000-0005-0000-0000-00001F600000}"/>
    <cellStyle name="Normal - Style1 4 4 2_Sales Schedule" xfId="29208" xr:uid="{00000000-0005-0000-0000-000020600000}"/>
    <cellStyle name="Normal - Style1 4 4 3" xfId="6043" xr:uid="{00000000-0005-0000-0000-000021600000}"/>
    <cellStyle name="Normal - Style1 4 4 3 2" xfId="6044" xr:uid="{00000000-0005-0000-0000-000022600000}"/>
    <cellStyle name="Normal - Style1 4 4 3 2 2" xfId="29209" xr:uid="{00000000-0005-0000-0000-000023600000}"/>
    <cellStyle name="Normal - Style1 4 4 3 3" xfId="29210" xr:uid="{00000000-0005-0000-0000-000024600000}"/>
    <cellStyle name="Normal - Style1 4 4 3 4" xfId="29211" xr:uid="{00000000-0005-0000-0000-000025600000}"/>
    <cellStyle name="Normal - Style1 4 4 3_Sales Schedule" xfId="29212" xr:uid="{00000000-0005-0000-0000-000026600000}"/>
    <cellStyle name="Normal - Style1 4 4 4" xfId="6045" xr:uid="{00000000-0005-0000-0000-000027600000}"/>
    <cellStyle name="Normal - Style1 4 4 4 2" xfId="6046" xr:uid="{00000000-0005-0000-0000-000028600000}"/>
    <cellStyle name="Normal - Style1 4 4 4 2 2" xfId="29213" xr:uid="{00000000-0005-0000-0000-000029600000}"/>
    <cellStyle name="Normal - Style1 4 4 4 3" xfId="29214" xr:uid="{00000000-0005-0000-0000-00002A600000}"/>
    <cellStyle name="Normal - Style1 4 4 4 4" xfId="29215" xr:uid="{00000000-0005-0000-0000-00002B600000}"/>
    <cellStyle name="Normal - Style1 4 4 4_Sales Schedule" xfId="29216" xr:uid="{00000000-0005-0000-0000-00002C600000}"/>
    <cellStyle name="Normal - Style1 4 4 5" xfId="6047" xr:uid="{00000000-0005-0000-0000-00002D600000}"/>
    <cellStyle name="Normal - Style1 4 4 5 2" xfId="6048" xr:uid="{00000000-0005-0000-0000-00002E600000}"/>
    <cellStyle name="Normal - Style1 4 4 5 2 2" xfId="29217" xr:uid="{00000000-0005-0000-0000-00002F600000}"/>
    <cellStyle name="Normal - Style1 4 4 5 3" xfId="29218" xr:uid="{00000000-0005-0000-0000-000030600000}"/>
    <cellStyle name="Normal - Style1 4 4 5 4" xfId="29219" xr:uid="{00000000-0005-0000-0000-000031600000}"/>
    <cellStyle name="Normal - Style1 4 4 5_Sales Schedule" xfId="29220" xr:uid="{00000000-0005-0000-0000-000032600000}"/>
    <cellStyle name="Normal - Style1 4 4_Sales Schedule" xfId="29221" xr:uid="{00000000-0005-0000-0000-000033600000}"/>
    <cellStyle name="Normal - Style1 4 5" xfId="1767" xr:uid="{00000000-0005-0000-0000-000034600000}"/>
    <cellStyle name="Normal - Style1 4 5 2" xfId="6049" xr:uid="{00000000-0005-0000-0000-000035600000}"/>
    <cellStyle name="Normal - Style1 4 5 2 2" xfId="6050" xr:uid="{00000000-0005-0000-0000-000036600000}"/>
    <cellStyle name="Normal - Style1 4 5 2 2 2" xfId="29222" xr:uid="{00000000-0005-0000-0000-000037600000}"/>
    <cellStyle name="Normal - Style1 4 5 2 3" xfId="29223" xr:uid="{00000000-0005-0000-0000-000038600000}"/>
    <cellStyle name="Normal - Style1 4 5 2 4" xfId="29224" xr:uid="{00000000-0005-0000-0000-000039600000}"/>
    <cellStyle name="Normal - Style1 4 5 2_Sales Schedule" xfId="29225" xr:uid="{00000000-0005-0000-0000-00003A600000}"/>
    <cellStyle name="Normal - Style1 4 5 3" xfId="6051" xr:uid="{00000000-0005-0000-0000-00003B600000}"/>
    <cellStyle name="Normal - Style1 4 5 3 2" xfId="6052" xr:uid="{00000000-0005-0000-0000-00003C600000}"/>
    <cellStyle name="Normal - Style1 4 5 3 2 2" xfId="29226" xr:uid="{00000000-0005-0000-0000-00003D600000}"/>
    <cellStyle name="Normal - Style1 4 5 3 3" xfId="29227" xr:uid="{00000000-0005-0000-0000-00003E600000}"/>
    <cellStyle name="Normal - Style1 4 5 3 4" xfId="29228" xr:uid="{00000000-0005-0000-0000-00003F600000}"/>
    <cellStyle name="Normal - Style1 4 5 3_Sales Schedule" xfId="29229" xr:uid="{00000000-0005-0000-0000-000040600000}"/>
    <cellStyle name="Normal - Style1 4 5 4" xfId="6053" xr:uid="{00000000-0005-0000-0000-000041600000}"/>
    <cellStyle name="Normal - Style1 4 5 4 2" xfId="6054" xr:uid="{00000000-0005-0000-0000-000042600000}"/>
    <cellStyle name="Normal - Style1 4 5 4 2 2" xfId="29230" xr:uid="{00000000-0005-0000-0000-000043600000}"/>
    <cellStyle name="Normal - Style1 4 5 4 3" xfId="29231" xr:uid="{00000000-0005-0000-0000-000044600000}"/>
    <cellStyle name="Normal - Style1 4 5 4 4" xfId="29232" xr:uid="{00000000-0005-0000-0000-000045600000}"/>
    <cellStyle name="Normal - Style1 4 5 4_Sales Schedule" xfId="29233" xr:uid="{00000000-0005-0000-0000-000046600000}"/>
    <cellStyle name="Normal - Style1 4 5 5" xfId="6055" xr:uid="{00000000-0005-0000-0000-000047600000}"/>
    <cellStyle name="Normal - Style1 4 5 5 2" xfId="6056" xr:uid="{00000000-0005-0000-0000-000048600000}"/>
    <cellStyle name="Normal - Style1 4 5 5 2 2" xfId="29234" xr:uid="{00000000-0005-0000-0000-000049600000}"/>
    <cellStyle name="Normal - Style1 4 5 5 3" xfId="29235" xr:uid="{00000000-0005-0000-0000-00004A600000}"/>
    <cellStyle name="Normal - Style1 4 5 5 4" xfId="29236" xr:uid="{00000000-0005-0000-0000-00004B600000}"/>
    <cellStyle name="Normal - Style1 4 5 5_Sales Schedule" xfId="29237" xr:uid="{00000000-0005-0000-0000-00004C600000}"/>
    <cellStyle name="Normal - Style1 4 5_Sales Schedule" xfId="29238" xr:uid="{00000000-0005-0000-0000-00004D600000}"/>
    <cellStyle name="Normal - Style1 4 6" xfId="1768" xr:uid="{00000000-0005-0000-0000-00004E600000}"/>
    <cellStyle name="Normal - Style1 4 6 2" xfId="6057" xr:uid="{00000000-0005-0000-0000-00004F600000}"/>
    <cellStyle name="Normal - Style1 4 6 2 2" xfId="6058" xr:uid="{00000000-0005-0000-0000-000050600000}"/>
    <cellStyle name="Normal - Style1 4 6 2 2 2" xfId="29239" xr:uid="{00000000-0005-0000-0000-000051600000}"/>
    <cellStyle name="Normal - Style1 4 6 2 3" xfId="29240" xr:uid="{00000000-0005-0000-0000-000052600000}"/>
    <cellStyle name="Normal - Style1 4 6 2 4" xfId="29241" xr:uid="{00000000-0005-0000-0000-000053600000}"/>
    <cellStyle name="Normal - Style1 4 6 2_Sales Schedule" xfId="29242" xr:uid="{00000000-0005-0000-0000-000054600000}"/>
    <cellStyle name="Normal - Style1 4 6 3" xfId="6059" xr:uid="{00000000-0005-0000-0000-000055600000}"/>
    <cellStyle name="Normal - Style1 4 6 3 2" xfId="6060" xr:uid="{00000000-0005-0000-0000-000056600000}"/>
    <cellStyle name="Normal - Style1 4 6 3 2 2" xfId="29243" xr:uid="{00000000-0005-0000-0000-000057600000}"/>
    <cellStyle name="Normal - Style1 4 6 3 3" xfId="29244" xr:uid="{00000000-0005-0000-0000-000058600000}"/>
    <cellStyle name="Normal - Style1 4 6 3 4" xfId="29245" xr:uid="{00000000-0005-0000-0000-000059600000}"/>
    <cellStyle name="Normal - Style1 4 6 3_Sales Schedule" xfId="29246" xr:uid="{00000000-0005-0000-0000-00005A600000}"/>
    <cellStyle name="Normal - Style1 4 6 4" xfId="6061" xr:uid="{00000000-0005-0000-0000-00005B600000}"/>
    <cellStyle name="Normal - Style1 4 6 4 2" xfId="6062" xr:uid="{00000000-0005-0000-0000-00005C600000}"/>
    <cellStyle name="Normal - Style1 4 6 4 2 2" xfId="29247" xr:uid="{00000000-0005-0000-0000-00005D600000}"/>
    <cellStyle name="Normal - Style1 4 6 4 3" xfId="29248" xr:uid="{00000000-0005-0000-0000-00005E600000}"/>
    <cellStyle name="Normal - Style1 4 6 4 4" xfId="29249" xr:uid="{00000000-0005-0000-0000-00005F600000}"/>
    <cellStyle name="Normal - Style1 4 6 4_Sales Schedule" xfId="29250" xr:uid="{00000000-0005-0000-0000-000060600000}"/>
    <cellStyle name="Normal - Style1 4 6 5" xfId="6063" xr:uid="{00000000-0005-0000-0000-000061600000}"/>
    <cellStyle name="Normal - Style1 4 6 5 2" xfId="6064" xr:uid="{00000000-0005-0000-0000-000062600000}"/>
    <cellStyle name="Normal - Style1 4 6 5 2 2" xfId="29251" xr:uid="{00000000-0005-0000-0000-000063600000}"/>
    <cellStyle name="Normal - Style1 4 6 5 3" xfId="29252" xr:uid="{00000000-0005-0000-0000-000064600000}"/>
    <cellStyle name="Normal - Style1 4 6 5 4" xfId="29253" xr:uid="{00000000-0005-0000-0000-000065600000}"/>
    <cellStyle name="Normal - Style1 4 6 5_Sales Schedule" xfId="29254" xr:uid="{00000000-0005-0000-0000-000066600000}"/>
    <cellStyle name="Normal - Style1 4 6_Sales Schedule" xfId="29255" xr:uid="{00000000-0005-0000-0000-000067600000}"/>
    <cellStyle name="Normal - Style1 4 7" xfId="1769" xr:uid="{00000000-0005-0000-0000-000068600000}"/>
    <cellStyle name="Normal - Style1 4 7 2" xfId="6065" xr:uid="{00000000-0005-0000-0000-000069600000}"/>
    <cellStyle name="Normal - Style1 4 7 2 2" xfId="6066" xr:uid="{00000000-0005-0000-0000-00006A600000}"/>
    <cellStyle name="Normal - Style1 4 7 2 2 2" xfId="29256" xr:uid="{00000000-0005-0000-0000-00006B600000}"/>
    <cellStyle name="Normal - Style1 4 7 2 3" xfId="29257" xr:uid="{00000000-0005-0000-0000-00006C600000}"/>
    <cellStyle name="Normal - Style1 4 7 2 4" xfId="29258" xr:uid="{00000000-0005-0000-0000-00006D600000}"/>
    <cellStyle name="Normal - Style1 4 7 2_Sales Schedule" xfId="29259" xr:uid="{00000000-0005-0000-0000-00006E600000}"/>
    <cellStyle name="Normal - Style1 4 7 3" xfId="6067" xr:uid="{00000000-0005-0000-0000-00006F600000}"/>
    <cellStyle name="Normal - Style1 4 7 3 2" xfId="6068" xr:uid="{00000000-0005-0000-0000-000070600000}"/>
    <cellStyle name="Normal - Style1 4 7 3 2 2" xfId="29260" xr:uid="{00000000-0005-0000-0000-000071600000}"/>
    <cellStyle name="Normal - Style1 4 7 3 3" xfId="29261" xr:uid="{00000000-0005-0000-0000-000072600000}"/>
    <cellStyle name="Normal - Style1 4 7 3 4" xfId="29262" xr:uid="{00000000-0005-0000-0000-000073600000}"/>
    <cellStyle name="Normal - Style1 4 7 3_Sales Schedule" xfId="29263" xr:uid="{00000000-0005-0000-0000-000074600000}"/>
    <cellStyle name="Normal - Style1 4 7_Sales Schedule" xfId="29264" xr:uid="{00000000-0005-0000-0000-000075600000}"/>
    <cellStyle name="Normal - Style1 4 8" xfId="1770" xr:uid="{00000000-0005-0000-0000-000076600000}"/>
    <cellStyle name="Normal - Style1 4 8 2" xfId="6069" xr:uid="{00000000-0005-0000-0000-000077600000}"/>
    <cellStyle name="Normal - Style1 4 8 2 2" xfId="6070" xr:uid="{00000000-0005-0000-0000-000078600000}"/>
    <cellStyle name="Normal - Style1 4 8 2 2 2" xfId="29265" xr:uid="{00000000-0005-0000-0000-000079600000}"/>
    <cellStyle name="Normal - Style1 4 8 2 3" xfId="29266" xr:uid="{00000000-0005-0000-0000-00007A600000}"/>
    <cellStyle name="Normal - Style1 4 8 2 4" xfId="29267" xr:uid="{00000000-0005-0000-0000-00007B600000}"/>
    <cellStyle name="Normal - Style1 4 8 2_Sales Schedule" xfId="29268" xr:uid="{00000000-0005-0000-0000-00007C600000}"/>
    <cellStyle name="Normal - Style1 4 8 3" xfId="6071" xr:uid="{00000000-0005-0000-0000-00007D600000}"/>
    <cellStyle name="Normal - Style1 4 8 3 2" xfId="6072" xr:uid="{00000000-0005-0000-0000-00007E600000}"/>
    <cellStyle name="Normal - Style1 4 8 3 2 2" xfId="29269" xr:uid="{00000000-0005-0000-0000-00007F600000}"/>
    <cellStyle name="Normal - Style1 4 8 3 3" xfId="29270" xr:uid="{00000000-0005-0000-0000-000080600000}"/>
    <cellStyle name="Normal - Style1 4 8 3 4" xfId="29271" xr:uid="{00000000-0005-0000-0000-000081600000}"/>
    <cellStyle name="Normal - Style1 4 8 3_Sales Schedule" xfId="29272" xr:uid="{00000000-0005-0000-0000-000082600000}"/>
    <cellStyle name="Normal - Style1 4 8_Sales Schedule" xfId="29273" xr:uid="{00000000-0005-0000-0000-000083600000}"/>
    <cellStyle name="Normal - Style1 4 9" xfId="2160" xr:uid="{00000000-0005-0000-0000-000084600000}"/>
    <cellStyle name="Normal - Style1 4 9 2" xfId="6073" xr:uid="{00000000-0005-0000-0000-000085600000}"/>
    <cellStyle name="Normal - Style1 4 9 2 2" xfId="6074" xr:uid="{00000000-0005-0000-0000-000086600000}"/>
    <cellStyle name="Normal - Style1 4 9 2 2 2" xfId="29274" xr:uid="{00000000-0005-0000-0000-000087600000}"/>
    <cellStyle name="Normal - Style1 4 9 2 3" xfId="29275" xr:uid="{00000000-0005-0000-0000-000088600000}"/>
    <cellStyle name="Normal - Style1 4 9 2 4" xfId="29276" xr:uid="{00000000-0005-0000-0000-000089600000}"/>
    <cellStyle name="Normal - Style1 4 9 2_Sales Schedule" xfId="29277" xr:uid="{00000000-0005-0000-0000-00008A600000}"/>
    <cellStyle name="Normal - Style1 4 9 3" xfId="6075" xr:uid="{00000000-0005-0000-0000-00008B600000}"/>
    <cellStyle name="Normal - Style1 4 9 3 2" xfId="6076" xr:uid="{00000000-0005-0000-0000-00008C600000}"/>
    <cellStyle name="Normal - Style1 4 9 3 2 2" xfId="29278" xr:uid="{00000000-0005-0000-0000-00008D600000}"/>
    <cellStyle name="Normal - Style1 4 9 3 3" xfId="29279" xr:uid="{00000000-0005-0000-0000-00008E600000}"/>
    <cellStyle name="Normal - Style1 4 9 3 4" xfId="29280" xr:uid="{00000000-0005-0000-0000-00008F600000}"/>
    <cellStyle name="Normal - Style1 4 9 3_Sales Schedule" xfId="29281" xr:uid="{00000000-0005-0000-0000-000090600000}"/>
    <cellStyle name="Normal - Style1 4 9_Sales Schedule" xfId="29282" xr:uid="{00000000-0005-0000-0000-000091600000}"/>
    <cellStyle name="Normal - Style1 4_Sales Schedule" xfId="29283" xr:uid="{00000000-0005-0000-0000-000092600000}"/>
    <cellStyle name="Normal - Style1 5" xfId="6077" xr:uid="{00000000-0005-0000-0000-000093600000}"/>
    <cellStyle name="Normal - Style1 5 10" xfId="29284" xr:uid="{00000000-0005-0000-0000-000094600000}"/>
    <cellStyle name="Normal - Style1 5 2" xfId="6078" xr:uid="{00000000-0005-0000-0000-000095600000}"/>
    <cellStyle name="Normal - Style1 5 2 2" xfId="6079" xr:uid="{00000000-0005-0000-0000-000096600000}"/>
    <cellStyle name="Normal - Style1 5 2 2 2" xfId="29285" xr:uid="{00000000-0005-0000-0000-000097600000}"/>
    <cellStyle name="Normal - Style1 5 2 3" xfId="29286" xr:uid="{00000000-0005-0000-0000-000098600000}"/>
    <cellStyle name="Normal - Style1 5 2 4" xfId="29287" xr:uid="{00000000-0005-0000-0000-000099600000}"/>
    <cellStyle name="Normal - Style1 5 2_Sales Schedule" xfId="29288" xr:uid="{00000000-0005-0000-0000-00009A600000}"/>
    <cellStyle name="Normal - Style1 5 3" xfId="6080" xr:uid="{00000000-0005-0000-0000-00009B600000}"/>
    <cellStyle name="Normal - Style1 5 3 2" xfId="6081" xr:uid="{00000000-0005-0000-0000-00009C600000}"/>
    <cellStyle name="Normal - Style1 5 3 2 2" xfId="29289" xr:uid="{00000000-0005-0000-0000-00009D600000}"/>
    <cellStyle name="Normal - Style1 5 3 3" xfId="29290" xr:uid="{00000000-0005-0000-0000-00009E600000}"/>
    <cellStyle name="Normal - Style1 5 3 4" xfId="29291" xr:uid="{00000000-0005-0000-0000-00009F600000}"/>
    <cellStyle name="Normal - Style1 5 3_Sales Schedule" xfId="29292" xr:uid="{00000000-0005-0000-0000-0000A0600000}"/>
    <cellStyle name="Normal - Style1 5 4" xfId="6082" xr:uid="{00000000-0005-0000-0000-0000A1600000}"/>
    <cellStyle name="Normal - Style1 5 4 2" xfId="29293" xr:uid="{00000000-0005-0000-0000-0000A2600000}"/>
    <cellStyle name="Normal - Style1 5 4 3" xfId="29294" xr:uid="{00000000-0005-0000-0000-0000A3600000}"/>
    <cellStyle name="Normal - Style1 5 4_Sales Schedule" xfId="29295" xr:uid="{00000000-0005-0000-0000-0000A4600000}"/>
    <cellStyle name="Normal - Style1 5 5" xfId="6083" xr:uid="{00000000-0005-0000-0000-0000A5600000}"/>
    <cellStyle name="Normal - Style1 5 5 2" xfId="29296" xr:uid="{00000000-0005-0000-0000-0000A6600000}"/>
    <cellStyle name="Normal - Style1 5 5 3" xfId="29297" xr:uid="{00000000-0005-0000-0000-0000A7600000}"/>
    <cellStyle name="Normal - Style1 5 5_Sales Schedule" xfId="29298" xr:uid="{00000000-0005-0000-0000-0000A8600000}"/>
    <cellStyle name="Normal - Style1 5 6" xfId="6084" xr:uid="{00000000-0005-0000-0000-0000A9600000}"/>
    <cellStyle name="Normal - Style1 5 6 2" xfId="29299" xr:uid="{00000000-0005-0000-0000-0000AA600000}"/>
    <cellStyle name="Normal - Style1 5 6 3" xfId="29300" xr:uid="{00000000-0005-0000-0000-0000AB600000}"/>
    <cellStyle name="Normal - Style1 5 6_Sales Schedule" xfId="29301" xr:uid="{00000000-0005-0000-0000-0000AC600000}"/>
    <cellStyle name="Normal - Style1 5 7" xfId="6085" xr:uid="{00000000-0005-0000-0000-0000AD600000}"/>
    <cellStyle name="Normal - Style1 5 7 2" xfId="29302" xr:uid="{00000000-0005-0000-0000-0000AE600000}"/>
    <cellStyle name="Normal - Style1 5 7 3" xfId="29303" xr:uid="{00000000-0005-0000-0000-0000AF600000}"/>
    <cellStyle name="Normal - Style1 5 7_Sales Schedule" xfId="29304" xr:uid="{00000000-0005-0000-0000-0000B0600000}"/>
    <cellStyle name="Normal - Style1 5 8" xfId="6086" xr:uid="{00000000-0005-0000-0000-0000B1600000}"/>
    <cellStyle name="Normal - Style1 5 8 2" xfId="29305" xr:uid="{00000000-0005-0000-0000-0000B2600000}"/>
    <cellStyle name="Normal - Style1 5 8 3" xfId="29306" xr:uid="{00000000-0005-0000-0000-0000B3600000}"/>
    <cellStyle name="Normal - Style1 5 8_Sales Schedule" xfId="29307" xr:uid="{00000000-0005-0000-0000-0000B4600000}"/>
    <cellStyle name="Normal - Style1 5 9" xfId="29308" xr:uid="{00000000-0005-0000-0000-0000B5600000}"/>
    <cellStyle name="Normal - Style1 5_Sales Schedule" xfId="29309" xr:uid="{00000000-0005-0000-0000-0000B6600000}"/>
    <cellStyle name="Normal - Style1 6" xfId="6087" xr:uid="{00000000-0005-0000-0000-0000B7600000}"/>
    <cellStyle name="Normal - Style1 6 10" xfId="29310" xr:uid="{00000000-0005-0000-0000-0000B8600000}"/>
    <cellStyle name="Normal - Style1 6 2" xfId="6088" xr:uid="{00000000-0005-0000-0000-0000B9600000}"/>
    <cellStyle name="Normal - Style1 6 2 2" xfId="6089" xr:uid="{00000000-0005-0000-0000-0000BA600000}"/>
    <cellStyle name="Normal - Style1 6 2 2 2" xfId="29311" xr:uid="{00000000-0005-0000-0000-0000BB600000}"/>
    <cellStyle name="Normal - Style1 6 2 3" xfId="29312" xr:uid="{00000000-0005-0000-0000-0000BC600000}"/>
    <cellStyle name="Normal - Style1 6 2 4" xfId="29313" xr:uid="{00000000-0005-0000-0000-0000BD600000}"/>
    <cellStyle name="Normal - Style1 6 2_Sales Schedule" xfId="29314" xr:uid="{00000000-0005-0000-0000-0000BE600000}"/>
    <cellStyle name="Normal - Style1 6 3" xfId="6090" xr:uid="{00000000-0005-0000-0000-0000BF600000}"/>
    <cellStyle name="Normal - Style1 6 3 2" xfId="6091" xr:uid="{00000000-0005-0000-0000-0000C0600000}"/>
    <cellStyle name="Normal - Style1 6 3 2 2" xfId="29315" xr:uid="{00000000-0005-0000-0000-0000C1600000}"/>
    <cellStyle name="Normal - Style1 6 3 3" xfId="29316" xr:uid="{00000000-0005-0000-0000-0000C2600000}"/>
    <cellStyle name="Normal - Style1 6 3 4" xfId="29317" xr:uid="{00000000-0005-0000-0000-0000C3600000}"/>
    <cellStyle name="Normal - Style1 6 3_Sales Schedule" xfId="29318" xr:uid="{00000000-0005-0000-0000-0000C4600000}"/>
    <cellStyle name="Normal - Style1 6 4" xfId="6092" xr:uid="{00000000-0005-0000-0000-0000C5600000}"/>
    <cellStyle name="Normal - Style1 6 4 2" xfId="29319" xr:uid="{00000000-0005-0000-0000-0000C6600000}"/>
    <cellStyle name="Normal - Style1 6 4 3" xfId="29320" xr:uid="{00000000-0005-0000-0000-0000C7600000}"/>
    <cellStyle name="Normal - Style1 6 4_Sales Schedule" xfId="29321" xr:uid="{00000000-0005-0000-0000-0000C8600000}"/>
    <cellStyle name="Normal - Style1 6 5" xfId="6093" xr:uid="{00000000-0005-0000-0000-0000C9600000}"/>
    <cellStyle name="Normal - Style1 6 5 2" xfId="29322" xr:uid="{00000000-0005-0000-0000-0000CA600000}"/>
    <cellStyle name="Normal - Style1 6 5 3" xfId="29323" xr:uid="{00000000-0005-0000-0000-0000CB600000}"/>
    <cellStyle name="Normal - Style1 6 5_Sales Schedule" xfId="29324" xr:uid="{00000000-0005-0000-0000-0000CC600000}"/>
    <cellStyle name="Normal - Style1 6 6" xfId="6094" xr:uid="{00000000-0005-0000-0000-0000CD600000}"/>
    <cellStyle name="Normal - Style1 6 6 2" xfId="29325" xr:uid="{00000000-0005-0000-0000-0000CE600000}"/>
    <cellStyle name="Normal - Style1 6 6 3" xfId="29326" xr:uid="{00000000-0005-0000-0000-0000CF600000}"/>
    <cellStyle name="Normal - Style1 6 6_Sales Schedule" xfId="29327" xr:uid="{00000000-0005-0000-0000-0000D0600000}"/>
    <cellStyle name="Normal - Style1 6 7" xfId="6095" xr:uid="{00000000-0005-0000-0000-0000D1600000}"/>
    <cellStyle name="Normal - Style1 6 7 2" xfId="29328" xr:uid="{00000000-0005-0000-0000-0000D2600000}"/>
    <cellStyle name="Normal - Style1 6 7 3" xfId="29329" xr:uid="{00000000-0005-0000-0000-0000D3600000}"/>
    <cellStyle name="Normal - Style1 6 7_Sales Schedule" xfId="29330" xr:uid="{00000000-0005-0000-0000-0000D4600000}"/>
    <cellStyle name="Normal - Style1 6 8" xfId="6096" xr:uid="{00000000-0005-0000-0000-0000D5600000}"/>
    <cellStyle name="Normal - Style1 6 8 2" xfId="29331" xr:uid="{00000000-0005-0000-0000-0000D6600000}"/>
    <cellStyle name="Normal - Style1 6 8 3" xfId="29332" xr:uid="{00000000-0005-0000-0000-0000D7600000}"/>
    <cellStyle name="Normal - Style1 6 8_Sales Schedule" xfId="29333" xr:uid="{00000000-0005-0000-0000-0000D8600000}"/>
    <cellStyle name="Normal - Style1 6 9" xfId="29334" xr:uid="{00000000-0005-0000-0000-0000D9600000}"/>
    <cellStyle name="Normal - Style1 6_Sales Schedule" xfId="29335" xr:uid="{00000000-0005-0000-0000-0000DA600000}"/>
    <cellStyle name="Normal - Style1 7" xfId="6097" xr:uid="{00000000-0005-0000-0000-0000DB600000}"/>
    <cellStyle name="Normal - Style1 7 10" xfId="29336" xr:uid="{00000000-0005-0000-0000-0000DC600000}"/>
    <cellStyle name="Normal - Style1 7 2" xfId="6098" xr:uid="{00000000-0005-0000-0000-0000DD600000}"/>
    <cellStyle name="Normal - Style1 7 2 2" xfId="6099" xr:uid="{00000000-0005-0000-0000-0000DE600000}"/>
    <cellStyle name="Normal - Style1 7 2 2 2" xfId="29337" xr:uid="{00000000-0005-0000-0000-0000DF600000}"/>
    <cellStyle name="Normal - Style1 7 2 3" xfId="29338" xr:uid="{00000000-0005-0000-0000-0000E0600000}"/>
    <cellStyle name="Normal - Style1 7 2 4" xfId="29339" xr:uid="{00000000-0005-0000-0000-0000E1600000}"/>
    <cellStyle name="Normal - Style1 7 2_Sales Schedule" xfId="29340" xr:uid="{00000000-0005-0000-0000-0000E2600000}"/>
    <cellStyle name="Normal - Style1 7 3" xfId="6100" xr:uid="{00000000-0005-0000-0000-0000E3600000}"/>
    <cellStyle name="Normal - Style1 7 3 2" xfId="6101" xr:uid="{00000000-0005-0000-0000-0000E4600000}"/>
    <cellStyle name="Normal - Style1 7 3 2 2" xfId="29341" xr:uid="{00000000-0005-0000-0000-0000E5600000}"/>
    <cellStyle name="Normal - Style1 7 3 3" xfId="29342" xr:uid="{00000000-0005-0000-0000-0000E6600000}"/>
    <cellStyle name="Normal - Style1 7 3 4" xfId="29343" xr:uid="{00000000-0005-0000-0000-0000E7600000}"/>
    <cellStyle name="Normal - Style1 7 3_Sales Schedule" xfId="29344" xr:uid="{00000000-0005-0000-0000-0000E8600000}"/>
    <cellStyle name="Normal - Style1 7 4" xfId="6102" xr:uid="{00000000-0005-0000-0000-0000E9600000}"/>
    <cellStyle name="Normal - Style1 7 4 2" xfId="29345" xr:uid="{00000000-0005-0000-0000-0000EA600000}"/>
    <cellStyle name="Normal - Style1 7 4 3" xfId="29346" xr:uid="{00000000-0005-0000-0000-0000EB600000}"/>
    <cellStyle name="Normal - Style1 7 4_Sales Schedule" xfId="29347" xr:uid="{00000000-0005-0000-0000-0000EC600000}"/>
    <cellStyle name="Normal - Style1 7 5" xfId="6103" xr:uid="{00000000-0005-0000-0000-0000ED600000}"/>
    <cellStyle name="Normal - Style1 7 5 2" xfId="29348" xr:uid="{00000000-0005-0000-0000-0000EE600000}"/>
    <cellStyle name="Normal - Style1 7 5 3" xfId="29349" xr:uid="{00000000-0005-0000-0000-0000EF600000}"/>
    <cellStyle name="Normal - Style1 7 5_Sales Schedule" xfId="29350" xr:uid="{00000000-0005-0000-0000-0000F0600000}"/>
    <cellStyle name="Normal - Style1 7 6" xfId="6104" xr:uid="{00000000-0005-0000-0000-0000F1600000}"/>
    <cellStyle name="Normal - Style1 7 6 2" xfId="29351" xr:uid="{00000000-0005-0000-0000-0000F2600000}"/>
    <cellStyle name="Normal - Style1 7 6 3" xfId="29352" xr:uid="{00000000-0005-0000-0000-0000F3600000}"/>
    <cellStyle name="Normal - Style1 7 6_Sales Schedule" xfId="29353" xr:uid="{00000000-0005-0000-0000-0000F4600000}"/>
    <cellStyle name="Normal - Style1 7 7" xfId="6105" xr:uid="{00000000-0005-0000-0000-0000F5600000}"/>
    <cellStyle name="Normal - Style1 7 7 2" xfId="29354" xr:uid="{00000000-0005-0000-0000-0000F6600000}"/>
    <cellStyle name="Normal - Style1 7 7 3" xfId="29355" xr:uid="{00000000-0005-0000-0000-0000F7600000}"/>
    <cellStyle name="Normal - Style1 7 7_Sales Schedule" xfId="29356" xr:uid="{00000000-0005-0000-0000-0000F8600000}"/>
    <cellStyle name="Normal - Style1 7 8" xfId="6106" xr:uid="{00000000-0005-0000-0000-0000F9600000}"/>
    <cellStyle name="Normal - Style1 7 8 2" xfId="29357" xr:uid="{00000000-0005-0000-0000-0000FA600000}"/>
    <cellStyle name="Normal - Style1 7 8 3" xfId="29358" xr:uid="{00000000-0005-0000-0000-0000FB600000}"/>
    <cellStyle name="Normal - Style1 7 8_Sales Schedule" xfId="29359" xr:uid="{00000000-0005-0000-0000-0000FC600000}"/>
    <cellStyle name="Normal - Style1 7 9" xfId="29360" xr:uid="{00000000-0005-0000-0000-0000FD600000}"/>
    <cellStyle name="Normal - Style1 7_Sales Schedule" xfId="29361" xr:uid="{00000000-0005-0000-0000-0000FE600000}"/>
    <cellStyle name="Normal - Style1 8" xfId="6107" xr:uid="{00000000-0005-0000-0000-0000FF600000}"/>
    <cellStyle name="Normal - Style1 8 2" xfId="6108" xr:uid="{00000000-0005-0000-0000-000000610000}"/>
    <cellStyle name="Normal - Style1 8 2 2" xfId="6109" xr:uid="{00000000-0005-0000-0000-000001610000}"/>
    <cellStyle name="Normal - Style1 8 2 2 2" xfId="29362" xr:uid="{00000000-0005-0000-0000-000002610000}"/>
    <cellStyle name="Normal - Style1 8 2 3" xfId="29363" xr:uid="{00000000-0005-0000-0000-000003610000}"/>
    <cellStyle name="Normal - Style1 8 2 4" xfId="29364" xr:uid="{00000000-0005-0000-0000-000004610000}"/>
    <cellStyle name="Normal - Style1 8 2_Sales Schedule" xfId="29365" xr:uid="{00000000-0005-0000-0000-000005610000}"/>
    <cellStyle name="Normal - Style1 8 3" xfId="6110" xr:uid="{00000000-0005-0000-0000-000006610000}"/>
    <cellStyle name="Normal - Style1 8 3 2" xfId="6111" xr:uid="{00000000-0005-0000-0000-000007610000}"/>
    <cellStyle name="Normal - Style1 8 3 2 2" xfId="29366" xr:uid="{00000000-0005-0000-0000-000008610000}"/>
    <cellStyle name="Normal - Style1 8 3 3" xfId="29367" xr:uid="{00000000-0005-0000-0000-000009610000}"/>
    <cellStyle name="Normal - Style1 8 3 4" xfId="29368" xr:uid="{00000000-0005-0000-0000-00000A610000}"/>
    <cellStyle name="Normal - Style1 8 3_Sales Schedule" xfId="29369" xr:uid="{00000000-0005-0000-0000-00000B610000}"/>
    <cellStyle name="Normal - Style1 8 4" xfId="29370" xr:uid="{00000000-0005-0000-0000-00000C610000}"/>
    <cellStyle name="Normal - Style1 8 5" xfId="29371" xr:uid="{00000000-0005-0000-0000-00000D610000}"/>
    <cellStyle name="Normal - Style1 8_Sales Schedule" xfId="29372" xr:uid="{00000000-0005-0000-0000-00000E610000}"/>
    <cellStyle name="Normal - Style1 9" xfId="6112" xr:uid="{00000000-0005-0000-0000-00000F610000}"/>
    <cellStyle name="Normal - Style1 9 2" xfId="6113" xr:uid="{00000000-0005-0000-0000-000010610000}"/>
    <cellStyle name="Normal - Style1 9 2 2" xfId="6114" xr:uid="{00000000-0005-0000-0000-000011610000}"/>
    <cellStyle name="Normal - Style1 9 2 2 2" xfId="29373" xr:uid="{00000000-0005-0000-0000-000012610000}"/>
    <cellStyle name="Normal - Style1 9 2 3" xfId="29374" xr:uid="{00000000-0005-0000-0000-000013610000}"/>
    <cellStyle name="Normal - Style1 9 2 4" xfId="29375" xr:uid="{00000000-0005-0000-0000-000014610000}"/>
    <cellStyle name="Normal - Style1 9 2_Sales Schedule" xfId="29376" xr:uid="{00000000-0005-0000-0000-000015610000}"/>
    <cellStyle name="Normal - Style1 9 3" xfId="6115" xr:uid="{00000000-0005-0000-0000-000016610000}"/>
    <cellStyle name="Normal - Style1 9 3 2" xfId="6116" xr:uid="{00000000-0005-0000-0000-000017610000}"/>
    <cellStyle name="Normal - Style1 9 3 2 2" xfId="29377" xr:uid="{00000000-0005-0000-0000-000018610000}"/>
    <cellStyle name="Normal - Style1 9 3 3" xfId="29378" xr:uid="{00000000-0005-0000-0000-000019610000}"/>
    <cellStyle name="Normal - Style1 9 3 4" xfId="29379" xr:uid="{00000000-0005-0000-0000-00001A610000}"/>
    <cellStyle name="Normal - Style1 9 3_Sales Schedule" xfId="29380" xr:uid="{00000000-0005-0000-0000-00001B610000}"/>
    <cellStyle name="Normal - Style1 9 4" xfId="29381" xr:uid="{00000000-0005-0000-0000-00001C610000}"/>
    <cellStyle name="Normal - Style1 9 5" xfId="29382" xr:uid="{00000000-0005-0000-0000-00001D610000}"/>
    <cellStyle name="Normal - Style1 9_Sales Schedule" xfId="29383" xr:uid="{00000000-0005-0000-0000-00001E610000}"/>
    <cellStyle name="Normal - Style1_Sales Schedule" xfId="29384" xr:uid="{00000000-0005-0000-0000-00001F610000}"/>
    <cellStyle name="Normal 10" xfId="234" xr:uid="{00000000-0005-0000-0000-000020610000}"/>
    <cellStyle name="Normal 10 10" xfId="1771" xr:uid="{00000000-0005-0000-0000-000021610000}"/>
    <cellStyle name="Normal 10 11" xfId="1772" xr:uid="{00000000-0005-0000-0000-000022610000}"/>
    <cellStyle name="Normal 10 12" xfId="1773" xr:uid="{00000000-0005-0000-0000-000023610000}"/>
    <cellStyle name="Normal 10 13" xfId="1774" xr:uid="{00000000-0005-0000-0000-000024610000}"/>
    <cellStyle name="Normal 10 14" xfId="1775" xr:uid="{00000000-0005-0000-0000-000025610000}"/>
    <cellStyle name="Normal 10 15" xfId="1776" xr:uid="{00000000-0005-0000-0000-000026610000}"/>
    <cellStyle name="Normal 10 16" xfId="1777" xr:uid="{00000000-0005-0000-0000-000027610000}"/>
    <cellStyle name="Normal 10 17" xfId="1778" xr:uid="{00000000-0005-0000-0000-000028610000}"/>
    <cellStyle name="Normal 10 18" xfId="1779" xr:uid="{00000000-0005-0000-0000-000029610000}"/>
    <cellStyle name="Normal 10 19" xfId="1780" xr:uid="{00000000-0005-0000-0000-00002A610000}"/>
    <cellStyle name="Normal 10 2" xfId="1781" xr:uid="{00000000-0005-0000-0000-00002B610000}"/>
    <cellStyle name="Normal 10 2 10" xfId="2414" xr:uid="{00000000-0005-0000-0000-00002C610000}"/>
    <cellStyle name="Normal 10 2 10 2" xfId="6117" xr:uid="{00000000-0005-0000-0000-00002D610000}"/>
    <cellStyle name="Normal 10 2 10 2 2" xfId="29385" xr:uid="{00000000-0005-0000-0000-00002E610000}"/>
    <cellStyle name="Normal 10 2 10 3" xfId="9327" xr:uid="{00000000-0005-0000-0000-00002F610000}"/>
    <cellStyle name="Normal 10 2 10 3 2" xfId="13433" xr:uid="{00000000-0005-0000-0000-000030610000}"/>
    <cellStyle name="Normal 10 2 10 3 3" xfId="13456" xr:uid="{00000000-0005-0000-0000-000031610000}"/>
    <cellStyle name="Normal 10 2 10 4" xfId="13457" xr:uid="{00000000-0005-0000-0000-000032610000}"/>
    <cellStyle name="Normal 10 2 10_Sales Schedule" xfId="29386" xr:uid="{00000000-0005-0000-0000-000033610000}"/>
    <cellStyle name="Normal 10 2 11" xfId="6118" xr:uid="{00000000-0005-0000-0000-000034610000}"/>
    <cellStyle name="Normal 10 2 11 2" xfId="29387" xr:uid="{00000000-0005-0000-0000-000035610000}"/>
    <cellStyle name="Normal 10 2 11 3" xfId="29388" xr:uid="{00000000-0005-0000-0000-000036610000}"/>
    <cellStyle name="Normal 10 2 11_Sales Schedule" xfId="29389" xr:uid="{00000000-0005-0000-0000-000037610000}"/>
    <cellStyle name="Normal 10 2 12" xfId="6119" xr:uid="{00000000-0005-0000-0000-000038610000}"/>
    <cellStyle name="Normal 10 2 12 2" xfId="29390" xr:uid="{00000000-0005-0000-0000-000039610000}"/>
    <cellStyle name="Normal 10 2 12 3" xfId="29391" xr:uid="{00000000-0005-0000-0000-00003A610000}"/>
    <cellStyle name="Normal 10 2 12_Sales Schedule" xfId="29392" xr:uid="{00000000-0005-0000-0000-00003B610000}"/>
    <cellStyle name="Normal 10 2 13" xfId="6120" xr:uid="{00000000-0005-0000-0000-00003C610000}"/>
    <cellStyle name="Normal 10 2 13 2" xfId="29393" xr:uid="{00000000-0005-0000-0000-00003D610000}"/>
    <cellStyle name="Normal 10 2 13 3" xfId="29394" xr:uid="{00000000-0005-0000-0000-00003E610000}"/>
    <cellStyle name="Normal 10 2 13_Sales Schedule" xfId="29395" xr:uid="{00000000-0005-0000-0000-00003F610000}"/>
    <cellStyle name="Normal 10 2 14" xfId="12568" xr:uid="{00000000-0005-0000-0000-000040610000}"/>
    <cellStyle name="Normal 10 2 14 2" xfId="29396" xr:uid="{00000000-0005-0000-0000-000041610000}"/>
    <cellStyle name="Normal 10 2 15" xfId="12569" xr:uid="{00000000-0005-0000-0000-000042610000}"/>
    <cellStyle name="Normal 10 2 2" xfId="6121" xr:uid="{00000000-0005-0000-0000-000043610000}"/>
    <cellStyle name="Normal 10 2 2 2" xfId="29397" xr:uid="{00000000-0005-0000-0000-000044610000}"/>
    <cellStyle name="Normal 10 2 2 3" xfId="29398" xr:uid="{00000000-0005-0000-0000-000045610000}"/>
    <cellStyle name="Normal 10 2 2_Sales Schedule" xfId="29399" xr:uid="{00000000-0005-0000-0000-000046610000}"/>
    <cellStyle name="Normal 10 2 3" xfId="6122" xr:uid="{00000000-0005-0000-0000-000047610000}"/>
    <cellStyle name="Normal 10 2 3 2" xfId="29400" xr:uid="{00000000-0005-0000-0000-000048610000}"/>
    <cellStyle name="Normal 10 2 3 3" xfId="29401" xr:uid="{00000000-0005-0000-0000-000049610000}"/>
    <cellStyle name="Normal 10 2 3_Sales Schedule" xfId="29402" xr:uid="{00000000-0005-0000-0000-00004A610000}"/>
    <cellStyle name="Normal 10 2 4" xfId="6123" xr:uid="{00000000-0005-0000-0000-00004B610000}"/>
    <cellStyle name="Normal 10 2 4 2" xfId="29403" xr:uid="{00000000-0005-0000-0000-00004C610000}"/>
    <cellStyle name="Normal 10 2 4 3" xfId="29404" xr:uid="{00000000-0005-0000-0000-00004D610000}"/>
    <cellStyle name="Normal 10 2 4_Sales Schedule" xfId="29405" xr:uid="{00000000-0005-0000-0000-00004E610000}"/>
    <cellStyle name="Normal 10 2 5" xfId="6124" xr:uid="{00000000-0005-0000-0000-00004F610000}"/>
    <cellStyle name="Normal 10 2 5 2" xfId="29406" xr:uid="{00000000-0005-0000-0000-000050610000}"/>
    <cellStyle name="Normal 10 2 5 3" xfId="29407" xr:uid="{00000000-0005-0000-0000-000051610000}"/>
    <cellStyle name="Normal 10 2 5_Sales Schedule" xfId="29408" xr:uid="{00000000-0005-0000-0000-000052610000}"/>
    <cellStyle name="Normal 10 2 6" xfId="6125" xr:uid="{00000000-0005-0000-0000-000053610000}"/>
    <cellStyle name="Normal 10 2 6 2" xfId="29409" xr:uid="{00000000-0005-0000-0000-000054610000}"/>
    <cellStyle name="Normal 10 2 6 3" xfId="29410" xr:uid="{00000000-0005-0000-0000-000055610000}"/>
    <cellStyle name="Normal 10 2 6_Sales Schedule" xfId="29411" xr:uid="{00000000-0005-0000-0000-000056610000}"/>
    <cellStyle name="Normal 10 2 7" xfId="6126" xr:uid="{00000000-0005-0000-0000-000057610000}"/>
    <cellStyle name="Normal 10 2 7 2" xfId="29412" xr:uid="{00000000-0005-0000-0000-000058610000}"/>
    <cellStyle name="Normal 10 2 7 3" xfId="29413" xr:uid="{00000000-0005-0000-0000-000059610000}"/>
    <cellStyle name="Normal 10 2 7_Sales Schedule" xfId="29414" xr:uid="{00000000-0005-0000-0000-00005A610000}"/>
    <cellStyle name="Normal 10 2 8" xfId="6127" xr:uid="{00000000-0005-0000-0000-00005B610000}"/>
    <cellStyle name="Normal 10 2 8 2" xfId="29415" xr:uid="{00000000-0005-0000-0000-00005C610000}"/>
    <cellStyle name="Normal 10 2 8 3" xfId="29416" xr:uid="{00000000-0005-0000-0000-00005D610000}"/>
    <cellStyle name="Normal 10 2 8_Sales Schedule" xfId="29417" xr:uid="{00000000-0005-0000-0000-00005E610000}"/>
    <cellStyle name="Normal 10 2 9" xfId="6128" xr:uid="{00000000-0005-0000-0000-00005F610000}"/>
    <cellStyle name="Normal 10 2 9 2" xfId="6129" xr:uid="{00000000-0005-0000-0000-000060610000}"/>
    <cellStyle name="Normal 10 2 9 2 2" xfId="29418" xr:uid="{00000000-0005-0000-0000-000061610000}"/>
    <cellStyle name="Normal 10 2 9 3" xfId="29419" xr:uid="{00000000-0005-0000-0000-000062610000}"/>
    <cellStyle name="Normal 10 2 9 4" xfId="29420" xr:uid="{00000000-0005-0000-0000-000063610000}"/>
    <cellStyle name="Normal 10 2 9_Sales Schedule" xfId="29421" xr:uid="{00000000-0005-0000-0000-000064610000}"/>
    <cellStyle name="Normal 10 2_Sales Schedule" xfId="29422" xr:uid="{00000000-0005-0000-0000-000065610000}"/>
    <cellStyle name="Normal 10 20" xfId="1782" xr:uid="{00000000-0005-0000-0000-000066610000}"/>
    <cellStyle name="Normal 10 21" xfId="6130" xr:uid="{00000000-0005-0000-0000-000067610000}"/>
    <cellStyle name="Normal 10 21 2" xfId="29423" xr:uid="{00000000-0005-0000-0000-000068610000}"/>
    <cellStyle name="Normal 10 21 3" xfId="29424" xr:uid="{00000000-0005-0000-0000-000069610000}"/>
    <cellStyle name="Normal 10 21_Sales Schedule" xfId="29425" xr:uid="{00000000-0005-0000-0000-00006A610000}"/>
    <cellStyle name="Normal 10 22" xfId="6131" xr:uid="{00000000-0005-0000-0000-00006B610000}"/>
    <cellStyle name="Normal 10 22 2" xfId="6132" xr:uid="{00000000-0005-0000-0000-00006C610000}"/>
    <cellStyle name="Normal 10 22 2 2" xfId="29426" xr:uid="{00000000-0005-0000-0000-00006D610000}"/>
    <cellStyle name="Normal 10 22 3" xfId="29427" xr:uid="{00000000-0005-0000-0000-00006E610000}"/>
    <cellStyle name="Normal 10 22 4" xfId="29428" xr:uid="{00000000-0005-0000-0000-00006F610000}"/>
    <cellStyle name="Normal 10 22_Sales Schedule" xfId="29429" xr:uid="{00000000-0005-0000-0000-000070610000}"/>
    <cellStyle name="Normal 10 23" xfId="6133" xr:uid="{00000000-0005-0000-0000-000071610000}"/>
    <cellStyle name="Normal 10 23 2" xfId="6134" xr:uid="{00000000-0005-0000-0000-000072610000}"/>
    <cellStyle name="Normal 10 23 2 2" xfId="29430" xr:uid="{00000000-0005-0000-0000-000073610000}"/>
    <cellStyle name="Normal 10 23 3" xfId="29431" xr:uid="{00000000-0005-0000-0000-000074610000}"/>
    <cellStyle name="Normal 10 23 4" xfId="29432" xr:uid="{00000000-0005-0000-0000-000075610000}"/>
    <cellStyle name="Normal 10 23_Sales Schedule" xfId="29433" xr:uid="{00000000-0005-0000-0000-000076610000}"/>
    <cellStyle name="Normal 10 24" xfId="6135" xr:uid="{00000000-0005-0000-0000-000077610000}"/>
    <cellStyle name="Normal 10 24 2" xfId="6136" xr:uid="{00000000-0005-0000-0000-000078610000}"/>
    <cellStyle name="Normal 10 24 2 2" xfId="29434" xr:uid="{00000000-0005-0000-0000-000079610000}"/>
    <cellStyle name="Normal 10 24 3" xfId="29435" xr:uid="{00000000-0005-0000-0000-00007A610000}"/>
    <cellStyle name="Normal 10 24 4" xfId="29436" xr:uid="{00000000-0005-0000-0000-00007B610000}"/>
    <cellStyle name="Normal 10 24_Sales Schedule" xfId="29437" xr:uid="{00000000-0005-0000-0000-00007C610000}"/>
    <cellStyle name="Normal 10 25" xfId="6137" xr:uid="{00000000-0005-0000-0000-00007D610000}"/>
    <cellStyle name="Normal 10 25 2" xfId="6138" xr:uid="{00000000-0005-0000-0000-00007E610000}"/>
    <cellStyle name="Normal 10 25 2 2" xfId="29438" xr:uid="{00000000-0005-0000-0000-00007F610000}"/>
    <cellStyle name="Normal 10 25 3" xfId="29439" xr:uid="{00000000-0005-0000-0000-000080610000}"/>
    <cellStyle name="Normal 10 25 4" xfId="29440" xr:uid="{00000000-0005-0000-0000-000081610000}"/>
    <cellStyle name="Normal 10 25_Sales Schedule" xfId="29441" xr:uid="{00000000-0005-0000-0000-000082610000}"/>
    <cellStyle name="Normal 10 26" xfId="6139" xr:uid="{00000000-0005-0000-0000-000083610000}"/>
    <cellStyle name="Normal 10 26 2" xfId="6140" xr:uid="{00000000-0005-0000-0000-000084610000}"/>
    <cellStyle name="Normal 10 26 2 2" xfId="29442" xr:uid="{00000000-0005-0000-0000-000085610000}"/>
    <cellStyle name="Normal 10 26 3" xfId="29443" xr:uid="{00000000-0005-0000-0000-000086610000}"/>
    <cellStyle name="Normal 10 26 4" xfId="29444" xr:uid="{00000000-0005-0000-0000-000087610000}"/>
    <cellStyle name="Normal 10 26_Sales Schedule" xfId="29445" xr:uid="{00000000-0005-0000-0000-000088610000}"/>
    <cellStyle name="Normal 10 27" xfId="6141" xr:uid="{00000000-0005-0000-0000-000089610000}"/>
    <cellStyle name="Normal 10 27 2" xfId="6142" xr:uid="{00000000-0005-0000-0000-00008A610000}"/>
    <cellStyle name="Normal 10 27 2 2" xfId="29446" xr:uid="{00000000-0005-0000-0000-00008B610000}"/>
    <cellStyle name="Normal 10 27 3" xfId="29447" xr:uid="{00000000-0005-0000-0000-00008C610000}"/>
    <cellStyle name="Normal 10 27 4" xfId="29448" xr:uid="{00000000-0005-0000-0000-00008D610000}"/>
    <cellStyle name="Normal 10 27_Sales Schedule" xfId="29449" xr:uid="{00000000-0005-0000-0000-00008E610000}"/>
    <cellStyle name="Normal 10 28" xfId="6143" xr:uid="{00000000-0005-0000-0000-00008F610000}"/>
    <cellStyle name="Normal 10 28 2" xfId="6144" xr:uid="{00000000-0005-0000-0000-000090610000}"/>
    <cellStyle name="Normal 10 28 2 2" xfId="29450" xr:uid="{00000000-0005-0000-0000-000091610000}"/>
    <cellStyle name="Normal 10 28 3" xfId="29451" xr:uid="{00000000-0005-0000-0000-000092610000}"/>
    <cellStyle name="Normal 10 28 4" xfId="29452" xr:uid="{00000000-0005-0000-0000-000093610000}"/>
    <cellStyle name="Normal 10 28_Sales Schedule" xfId="29453" xr:uid="{00000000-0005-0000-0000-000094610000}"/>
    <cellStyle name="Normal 10 29" xfId="47182" xr:uid="{00000000-0005-0000-0000-000095610000}"/>
    <cellStyle name="Normal 10 3" xfId="1783" xr:uid="{00000000-0005-0000-0000-000096610000}"/>
    <cellStyle name="Normal 10 4" xfId="1784" xr:uid="{00000000-0005-0000-0000-000097610000}"/>
    <cellStyle name="Normal 10 5" xfId="1785" xr:uid="{00000000-0005-0000-0000-000098610000}"/>
    <cellStyle name="Normal 10 6" xfId="1786" xr:uid="{00000000-0005-0000-0000-000099610000}"/>
    <cellStyle name="Normal 10 7" xfId="1787" xr:uid="{00000000-0005-0000-0000-00009A610000}"/>
    <cellStyle name="Normal 10 8" xfId="1788" xr:uid="{00000000-0005-0000-0000-00009B610000}"/>
    <cellStyle name="Normal 10 9" xfId="1789" xr:uid="{00000000-0005-0000-0000-00009C610000}"/>
    <cellStyle name="Normal 10_Sales Schedule" xfId="29454" xr:uid="{00000000-0005-0000-0000-00009D610000}"/>
    <cellStyle name="Normal 100" xfId="29455" xr:uid="{00000000-0005-0000-0000-00009E610000}"/>
    <cellStyle name="Normal 100 2" xfId="29456" xr:uid="{00000000-0005-0000-0000-00009F610000}"/>
    <cellStyle name="Normal 101" xfId="29457" xr:uid="{00000000-0005-0000-0000-0000A0610000}"/>
    <cellStyle name="Normal 102" xfId="29458" xr:uid="{00000000-0005-0000-0000-0000A1610000}"/>
    <cellStyle name="Normal 103" xfId="29459" xr:uid="{00000000-0005-0000-0000-0000A2610000}"/>
    <cellStyle name="Normal 103 2" xfId="29460" xr:uid="{00000000-0005-0000-0000-0000A3610000}"/>
    <cellStyle name="Normal 103 2 2" xfId="29461" xr:uid="{00000000-0005-0000-0000-0000A4610000}"/>
    <cellStyle name="Normal 103 3" xfId="29462" xr:uid="{00000000-0005-0000-0000-0000A5610000}"/>
    <cellStyle name="Normal 104" xfId="29463" xr:uid="{00000000-0005-0000-0000-0000A6610000}"/>
    <cellStyle name="Normal 105" xfId="29464" xr:uid="{00000000-0005-0000-0000-0000A7610000}"/>
    <cellStyle name="Normal 106" xfId="29465" xr:uid="{00000000-0005-0000-0000-0000A8610000}"/>
    <cellStyle name="Normal 107" xfId="29466" xr:uid="{00000000-0005-0000-0000-0000A9610000}"/>
    <cellStyle name="Normal 108" xfId="29467" xr:uid="{00000000-0005-0000-0000-0000AA610000}"/>
    <cellStyle name="Normal 109" xfId="29468" xr:uid="{00000000-0005-0000-0000-0000AB610000}"/>
    <cellStyle name="Normal 109 2" xfId="29469" xr:uid="{00000000-0005-0000-0000-0000AC610000}"/>
    <cellStyle name="Normal 11" xfId="284" xr:uid="{00000000-0005-0000-0000-0000AD610000}"/>
    <cellStyle name="Normal 11 2" xfId="6145" xr:uid="{00000000-0005-0000-0000-0000AE610000}"/>
    <cellStyle name="Normal 11 2 2" xfId="6146" xr:uid="{00000000-0005-0000-0000-0000AF610000}"/>
    <cellStyle name="Normal 11 2 2 2" xfId="29470" xr:uid="{00000000-0005-0000-0000-0000B0610000}"/>
    <cellStyle name="Normal 11 2 3" xfId="29471" xr:uid="{00000000-0005-0000-0000-0000B1610000}"/>
    <cellStyle name="Normal 11 2 4" xfId="29472" xr:uid="{00000000-0005-0000-0000-0000B2610000}"/>
    <cellStyle name="Normal 11 2_Sales Schedule" xfId="29473" xr:uid="{00000000-0005-0000-0000-0000B3610000}"/>
    <cellStyle name="Normal 11 3" xfId="6147" xr:uid="{00000000-0005-0000-0000-0000B4610000}"/>
    <cellStyle name="Normal 11 3 2" xfId="6148" xr:uid="{00000000-0005-0000-0000-0000B5610000}"/>
    <cellStyle name="Normal 11 3 2 2" xfId="29474" xr:uid="{00000000-0005-0000-0000-0000B6610000}"/>
    <cellStyle name="Normal 11 3 3" xfId="29475" xr:uid="{00000000-0005-0000-0000-0000B7610000}"/>
    <cellStyle name="Normal 11 3 4" xfId="29476" xr:uid="{00000000-0005-0000-0000-0000B8610000}"/>
    <cellStyle name="Normal 11 3_Sales Schedule" xfId="29477" xr:uid="{00000000-0005-0000-0000-0000B9610000}"/>
    <cellStyle name="Normal 11 4" xfId="6149" xr:uid="{00000000-0005-0000-0000-0000BA610000}"/>
    <cellStyle name="Normal 11 4 2" xfId="6150" xr:uid="{00000000-0005-0000-0000-0000BB610000}"/>
    <cellStyle name="Normal 11 4 2 2" xfId="29478" xr:uid="{00000000-0005-0000-0000-0000BC610000}"/>
    <cellStyle name="Normal 11 4 3" xfId="29479" xr:uid="{00000000-0005-0000-0000-0000BD610000}"/>
    <cellStyle name="Normal 11 4 4" xfId="29480" xr:uid="{00000000-0005-0000-0000-0000BE610000}"/>
    <cellStyle name="Normal 11 4_Sales Schedule" xfId="29481" xr:uid="{00000000-0005-0000-0000-0000BF610000}"/>
    <cellStyle name="Normal 11 5" xfId="6151" xr:uid="{00000000-0005-0000-0000-0000C0610000}"/>
    <cellStyle name="Normal 11 5 2" xfId="6152" xr:uid="{00000000-0005-0000-0000-0000C1610000}"/>
    <cellStyle name="Normal 11 5 2 2" xfId="29482" xr:uid="{00000000-0005-0000-0000-0000C2610000}"/>
    <cellStyle name="Normal 11 5 3" xfId="29483" xr:uid="{00000000-0005-0000-0000-0000C3610000}"/>
    <cellStyle name="Normal 11 5 4" xfId="29484" xr:uid="{00000000-0005-0000-0000-0000C4610000}"/>
    <cellStyle name="Normal 11 5_Sales Schedule" xfId="29485" xr:uid="{00000000-0005-0000-0000-0000C5610000}"/>
    <cellStyle name="Normal 11_Sales Schedule" xfId="29486" xr:uid="{00000000-0005-0000-0000-0000C6610000}"/>
    <cellStyle name="Normal 110" xfId="29487" xr:uid="{00000000-0005-0000-0000-0000C7610000}"/>
    <cellStyle name="Normal 110 2" xfId="29488" xr:uid="{00000000-0005-0000-0000-0000C8610000}"/>
    <cellStyle name="Normal 111" xfId="29489" xr:uid="{00000000-0005-0000-0000-0000C9610000}"/>
    <cellStyle name="Normal 112" xfId="29490" xr:uid="{00000000-0005-0000-0000-0000CA610000}"/>
    <cellStyle name="Normal 112 2" xfId="29491" xr:uid="{00000000-0005-0000-0000-0000CB610000}"/>
    <cellStyle name="Normal 113" xfId="29492" xr:uid="{00000000-0005-0000-0000-0000CC610000}"/>
    <cellStyle name="Normal 114" xfId="29493" xr:uid="{00000000-0005-0000-0000-0000CD610000}"/>
    <cellStyle name="Normal 115" xfId="29494" xr:uid="{00000000-0005-0000-0000-0000CE610000}"/>
    <cellStyle name="Normal 116" xfId="29495" xr:uid="{00000000-0005-0000-0000-0000CF610000}"/>
    <cellStyle name="Normal 117" xfId="29496" xr:uid="{00000000-0005-0000-0000-0000D0610000}"/>
    <cellStyle name="Normal 118" xfId="29497" xr:uid="{00000000-0005-0000-0000-0000D1610000}"/>
    <cellStyle name="Normal 119" xfId="29498" xr:uid="{00000000-0005-0000-0000-0000D2610000}"/>
    <cellStyle name="Normal 12" xfId="873" xr:uid="{00000000-0005-0000-0000-0000D3610000}"/>
    <cellStyle name="Normal 12 2" xfId="6153" xr:uid="{00000000-0005-0000-0000-0000D4610000}"/>
    <cellStyle name="Normal 12 2 2" xfId="6154" xr:uid="{00000000-0005-0000-0000-0000D5610000}"/>
    <cellStyle name="Normal 12 2 2 2" xfId="29499" xr:uid="{00000000-0005-0000-0000-0000D6610000}"/>
    <cellStyle name="Normal 12 2 3" xfId="29500" xr:uid="{00000000-0005-0000-0000-0000D7610000}"/>
    <cellStyle name="Normal 12 2 4" xfId="29501" xr:uid="{00000000-0005-0000-0000-0000D8610000}"/>
    <cellStyle name="Normal 12 2_Sales Schedule" xfId="29502" xr:uid="{00000000-0005-0000-0000-0000D9610000}"/>
    <cellStyle name="Normal 12 3" xfId="6155" xr:uid="{00000000-0005-0000-0000-0000DA610000}"/>
    <cellStyle name="Normal 12 3 2" xfId="6156" xr:uid="{00000000-0005-0000-0000-0000DB610000}"/>
    <cellStyle name="Normal 12 3 2 2" xfId="29503" xr:uid="{00000000-0005-0000-0000-0000DC610000}"/>
    <cellStyle name="Normal 12 3 3" xfId="29504" xr:uid="{00000000-0005-0000-0000-0000DD610000}"/>
    <cellStyle name="Normal 12 3 4" xfId="29505" xr:uid="{00000000-0005-0000-0000-0000DE610000}"/>
    <cellStyle name="Normal 12 3_Sales Schedule" xfId="29506" xr:uid="{00000000-0005-0000-0000-0000DF610000}"/>
    <cellStyle name="Normal 12 4" xfId="6157" xr:uid="{00000000-0005-0000-0000-0000E0610000}"/>
    <cellStyle name="Normal 12 4 2" xfId="6158" xr:uid="{00000000-0005-0000-0000-0000E1610000}"/>
    <cellStyle name="Normal 12 4 2 2" xfId="29507" xr:uid="{00000000-0005-0000-0000-0000E2610000}"/>
    <cellStyle name="Normal 12 4 3" xfId="29508" xr:uid="{00000000-0005-0000-0000-0000E3610000}"/>
    <cellStyle name="Normal 12 4 4" xfId="29509" xr:uid="{00000000-0005-0000-0000-0000E4610000}"/>
    <cellStyle name="Normal 12 4_Sales Schedule" xfId="29510" xr:uid="{00000000-0005-0000-0000-0000E5610000}"/>
    <cellStyle name="Normal 12 5" xfId="6159" xr:uid="{00000000-0005-0000-0000-0000E6610000}"/>
    <cellStyle name="Normal 12 5 2" xfId="6160" xr:uid="{00000000-0005-0000-0000-0000E7610000}"/>
    <cellStyle name="Normal 12 5 2 2" xfId="29511" xr:uid="{00000000-0005-0000-0000-0000E8610000}"/>
    <cellStyle name="Normal 12 5 3" xfId="29512" xr:uid="{00000000-0005-0000-0000-0000E9610000}"/>
    <cellStyle name="Normal 12 5 4" xfId="29513" xr:uid="{00000000-0005-0000-0000-0000EA610000}"/>
    <cellStyle name="Normal 12 5_Sales Schedule" xfId="29514" xr:uid="{00000000-0005-0000-0000-0000EB610000}"/>
    <cellStyle name="Normal 12_Sales Schedule" xfId="29515" xr:uid="{00000000-0005-0000-0000-0000EC610000}"/>
    <cellStyle name="Normal 120" xfId="29516" xr:uid="{00000000-0005-0000-0000-0000ED610000}"/>
    <cellStyle name="Normal 121" xfId="29517" xr:uid="{00000000-0005-0000-0000-0000EE610000}"/>
    <cellStyle name="Normal 13" xfId="516" xr:uid="{00000000-0005-0000-0000-0000EF610000}"/>
    <cellStyle name="Normal 13 2" xfId="6161" xr:uid="{00000000-0005-0000-0000-0000F0610000}"/>
    <cellStyle name="Normal 13 2 2" xfId="6162" xr:uid="{00000000-0005-0000-0000-0000F1610000}"/>
    <cellStyle name="Normal 13 2 2 2" xfId="29518" xr:uid="{00000000-0005-0000-0000-0000F2610000}"/>
    <cellStyle name="Normal 13 2 3" xfId="29519" xr:uid="{00000000-0005-0000-0000-0000F3610000}"/>
    <cellStyle name="Normal 13 2 4" xfId="29520" xr:uid="{00000000-0005-0000-0000-0000F4610000}"/>
    <cellStyle name="Normal 13 2_Sales Schedule" xfId="29521" xr:uid="{00000000-0005-0000-0000-0000F5610000}"/>
    <cellStyle name="Normal 13 3" xfId="6163" xr:uid="{00000000-0005-0000-0000-0000F6610000}"/>
    <cellStyle name="Normal 13 3 2" xfId="6164" xr:uid="{00000000-0005-0000-0000-0000F7610000}"/>
    <cellStyle name="Normal 13 3 2 2" xfId="29522" xr:uid="{00000000-0005-0000-0000-0000F8610000}"/>
    <cellStyle name="Normal 13 3 3" xfId="29523" xr:uid="{00000000-0005-0000-0000-0000F9610000}"/>
    <cellStyle name="Normal 13 3 4" xfId="29524" xr:uid="{00000000-0005-0000-0000-0000FA610000}"/>
    <cellStyle name="Normal 13 3_Sales Schedule" xfId="29525" xr:uid="{00000000-0005-0000-0000-0000FB610000}"/>
    <cellStyle name="Normal 13 4" xfId="6165" xr:uid="{00000000-0005-0000-0000-0000FC610000}"/>
    <cellStyle name="Normal 13 4 2" xfId="6166" xr:uid="{00000000-0005-0000-0000-0000FD610000}"/>
    <cellStyle name="Normal 13 4 2 2" xfId="29526" xr:uid="{00000000-0005-0000-0000-0000FE610000}"/>
    <cellStyle name="Normal 13 4 3" xfId="29527" xr:uid="{00000000-0005-0000-0000-0000FF610000}"/>
    <cellStyle name="Normal 13 4 4" xfId="29528" xr:uid="{00000000-0005-0000-0000-000000620000}"/>
    <cellStyle name="Normal 13 4_Sales Schedule" xfId="29529" xr:uid="{00000000-0005-0000-0000-000001620000}"/>
    <cellStyle name="Normal 13 5" xfId="6167" xr:uid="{00000000-0005-0000-0000-000002620000}"/>
    <cellStyle name="Normal 13 5 2" xfId="6168" xr:uid="{00000000-0005-0000-0000-000003620000}"/>
    <cellStyle name="Normal 13 5 2 2" xfId="29530" xr:uid="{00000000-0005-0000-0000-000004620000}"/>
    <cellStyle name="Normal 13 5 3" xfId="29531" xr:uid="{00000000-0005-0000-0000-000005620000}"/>
    <cellStyle name="Normal 13 5 4" xfId="29532" xr:uid="{00000000-0005-0000-0000-000006620000}"/>
    <cellStyle name="Normal 13 5_Sales Schedule" xfId="29533" xr:uid="{00000000-0005-0000-0000-000007620000}"/>
    <cellStyle name="Normal 13_Sales Schedule" xfId="29534" xr:uid="{00000000-0005-0000-0000-000008620000}"/>
    <cellStyle name="Normal 14" xfId="547" xr:uid="{00000000-0005-0000-0000-000009620000}"/>
    <cellStyle name="Normal 14 2" xfId="6169" xr:uid="{00000000-0005-0000-0000-00000A620000}"/>
    <cellStyle name="Normal 14 2 2" xfId="6170" xr:uid="{00000000-0005-0000-0000-00000B620000}"/>
    <cellStyle name="Normal 14 2 2 2" xfId="29535" xr:uid="{00000000-0005-0000-0000-00000C620000}"/>
    <cellStyle name="Normal 14 2 3" xfId="29536" xr:uid="{00000000-0005-0000-0000-00000D620000}"/>
    <cellStyle name="Normal 14 2 4" xfId="29537" xr:uid="{00000000-0005-0000-0000-00000E620000}"/>
    <cellStyle name="Normal 14 2_Sales Schedule" xfId="29538" xr:uid="{00000000-0005-0000-0000-00000F620000}"/>
    <cellStyle name="Normal 14 3" xfId="6171" xr:uid="{00000000-0005-0000-0000-000010620000}"/>
    <cellStyle name="Normal 14 3 2" xfId="6172" xr:uid="{00000000-0005-0000-0000-000011620000}"/>
    <cellStyle name="Normal 14 3 2 2" xfId="29539" xr:uid="{00000000-0005-0000-0000-000012620000}"/>
    <cellStyle name="Normal 14 3 3" xfId="29540" xr:uid="{00000000-0005-0000-0000-000013620000}"/>
    <cellStyle name="Normal 14 3 4" xfId="29541" xr:uid="{00000000-0005-0000-0000-000014620000}"/>
    <cellStyle name="Normal 14 3_Sales Schedule" xfId="29542" xr:uid="{00000000-0005-0000-0000-000015620000}"/>
    <cellStyle name="Normal 14 4" xfId="6173" xr:uid="{00000000-0005-0000-0000-000016620000}"/>
    <cellStyle name="Normal 14 4 2" xfId="6174" xr:uid="{00000000-0005-0000-0000-000017620000}"/>
    <cellStyle name="Normal 14 4 2 2" xfId="29543" xr:uid="{00000000-0005-0000-0000-000018620000}"/>
    <cellStyle name="Normal 14 4 3" xfId="29544" xr:uid="{00000000-0005-0000-0000-000019620000}"/>
    <cellStyle name="Normal 14 4 4" xfId="29545" xr:uid="{00000000-0005-0000-0000-00001A620000}"/>
    <cellStyle name="Normal 14 4_Sales Schedule" xfId="29546" xr:uid="{00000000-0005-0000-0000-00001B620000}"/>
    <cellStyle name="Normal 14 5" xfId="6175" xr:uid="{00000000-0005-0000-0000-00001C620000}"/>
    <cellStyle name="Normal 14 5 2" xfId="6176" xr:uid="{00000000-0005-0000-0000-00001D620000}"/>
    <cellStyle name="Normal 14 5 2 2" xfId="29547" xr:uid="{00000000-0005-0000-0000-00001E620000}"/>
    <cellStyle name="Normal 14 5 3" xfId="29548" xr:uid="{00000000-0005-0000-0000-00001F620000}"/>
    <cellStyle name="Normal 14 5 4" xfId="29549" xr:uid="{00000000-0005-0000-0000-000020620000}"/>
    <cellStyle name="Normal 14 5_Sales Schedule" xfId="29550" xr:uid="{00000000-0005-0000-0000-000021620000}"/>
    <cellStyle name="Normal 14_Sales Schedule" xfId="29551" xr:uid="{00000000-0005-0000-0000-000022620000}"/>
    <cellStyle name="Normal 15" xfId="586" xr:uid="{00000000-0005-0000-0000-000023620000}"/>
    <cellStyle name="Normal 15 2" xfId="6177" xr:uid="{00000000-0005-0000-0000-000024620000}"/>
    <cellStyle name="Normal 15 2 2" xfId="6178" xr:uid="{00000000-0005-0000-0000-000025620000}"/>
    <cellStyle name="Normal 15 2 2 2" xfId="29552" xr:uid="{00000000-0005-0000-0000-000026620000}"/>
    <cellStyle name="Normal 15 2 3" xfId="29553" xr:uid="{00000000-0005-0000-0000-000027620000}"/>
    <cellStyle name="Normal 15 2 4" xfId="29554" xr:uid="{00000000-0005-0000-0000-000028620000}"/>
    <cellStyle name="Normal 15 2_Sales Schedule" xfId="29555" xr:uid="{00000000-0005-0000-0000-000029620000}"/>
    <cellStyle name="Normal 15 3" xfId="6179" xr:uid="{00000000-0005-0000-0000-00002A620000}"/>
    <cellStyle name="Normal 15 3 2" xfId="6180" xr:uid="{00000000-0005-0000-0000-00002B620000}"/>
    <cellStyle name="Normal 15 3 2 2" xfId="29556" xr:uid="{00000000-0005-0000-0000-00002C620000}"/>
    <cellStyle name="Normal 15 3 3" xfId="29557" xr:uid="{00000000-0005-0000-0000-00002D620000}"/>
    <cellStyle name="Normal 15 3 4" xfId="29558" xr:uid="{00000000-0005-0000-0000-00002E620000}"/>
    <cellStyle name="Normal 15 3_Sales Schedule" xfId="29559" xr:uid="{00000000-0005-0000-0000-00002F620000}"/>
    <cellStyle name="Normal 15 4" xfId="6181" xr:uid="{00000000-0005-0000-0000-000030620000}"/>
    <cellStyle name="Normal 15 4 2" xfId="6182" xr:uid="{00000000-0005-0000-0000-000031620000}"/>
    <cellStyle name="Normal 15 4 2 2" xfId="29560" xr:uid="{00000000-0005-0000-0000-000032620000}"/>
    <cellStyle name="Normal 15 4 3" xfId="29561" xr:uid="{00000000-0005-0000-0000-000033620000}"/>
    <cellStyle name="Normal 15 4 4" xfId="29562" xr:uid="{00000000-0005-0000-0000-000034620000}"/>
    <cellStyle name="Normal 15 4_Sales Schedule" xfId="29563" xr:uid="{00000000-0005-0000-0000-000035620000}"/>
    <cellStyle name="Normal 15 5" xfId="6183" xr:uid="{00000000-0005-0000-0000-000036620000}"/>
    <cellStyle name="Normal 15 5 2" xfId="6184" xr:uid="{00000000-0005-0000-0000-000037620000}"/>
    <cellStyle name="Normal 15 5 2 2" xfId="29564" xr:uid="{00000000-0005-0000-0000-000038620000}"/>
    <cellStyle name="Normal 15 5 3" xfId="29565" xr:uid="{00000000-0005-0000-0000-000039620000}"/>
    <cellStyle name="Normal 15 5 4" xfId="29566" xr:uid="{00000000-0005-0000-0000-00003A620000}"/>
    <cellStyle name="Normal 15 5_Sales Schedule" xfId="29567" xr:uid="{00000000-0005-0000-0000-00003B620000}"/>
    <cellStyle name="Normal 15_Sales Schedule" xfId="29568" xr:uid="{00000000-0005-0000-0000-00003C620000}"/>
    <cellStyle name="Normal 16" xfId="418" xr:uid="{00000000-0005-0000-0000-00003D620000}"/>
    <cellStyle name="Normal 16 2" xfId="6185" xr:uid="{00000000-0005-0000-0000-00003E620000}"/>
    <cellStyle name="Normal 16 2 2" xfId="6186" xr:uid="{00000000-0005-0000-0000-00003F620000}"/>
    <cellStyle name="Normal 16 2 2 2" xfId="29569" xr:uid="{00000000-0005-0000-0000-000040620000}"/>
    <cellStyle name="Normal 16 2 3" xfId="29570" xr:uid="{00000000-0005-0000-0000-000041620000}"/>
    <cellStyle name="Normal 16 2 4" xfId="29571" xr:uid="{00000000-0005-0000-0000-000042620000}"/>
    <cellStyle name="Normal 16 2_Sales Schedule" xfId="29572" xr:uid="{00000000-0005-0000-0000-000043620000}"/>
    <cellStyle name="Normal 16 3" xfId="6187" xr:uid="{00000000-0005-0000-0000-000044620000}"/>
    <cellStyle name="Normal 16 3 2" xfId="6188" xr:uid="{00000000-0005-0000-0000-000045620000}"/>
    <cellStyle name="Normal 16 3 2 2" xfId="29573" xr:uid="{00000000-0005-0000-0000-000046620000}"/>
    <cellStyle name="Normal 16 3 3" xfId="29574" xr:uid="{00000000-0005-0000-0000-000047620000}"/>
    <cellStyle name="Normal 16 3 4" xfId="29575" xr:uid="{00000000-0005-0000-0000-000048620000}"/>
    <cellStyle name="Normal 16 3_Sales Schedule" xfId="29576" xr:uid="{00000000-0005-0000-0000-000049620000}"/>
    <cellStyle name="Normal 16 4" xfId="6189" xr:uid="{00000000-0005-0000-0000-00004A620000}"/>
    <cellStyle name="Normal 16 4 2" xfId="6190" xr:uid="{00000000-0005-0000-0000-00004B620000}"/>
    <cellStyle name="Normal 16 4 2 2" xfId="29577" xr:uid="{00000000-0005-0000-0000-00004C620000}"/>
    <cellStyle name="Normal 16 4 3" xfId="29578" xr:uid="{00000000-0005-0000-0000-00004D620000}"/>
    <cellStyle name="Normal 16 4 4" xfId="29579" xr:uid="{00000000-0005-0000-0000-00004E620000}"/>
    <cellStyle name="Normal 16 4_Sales Schedule" xfId="29580" xr:uid="{00000000-0005-0000-0000-00004F620000}"/>
    <cellStyle name="Normal 16 5" xfId="6191" xr:uid="{00000000-0005-0000-0000-000050620000}"/>
    <cellStyle name="Normal 16 5 2" xfId="6192" xr:uid="{00000000-0005-0000-0000-000051620000}"/>
    <cellStyle name="Normal 16 5 2 2" xfId="29581" xr:uid="{00000000-0005-0000-0000-000052620000}"/>
    <cellStyle name="Normal 16 5 3" xfId="29582" xr:uid="{00000000-0005-0000-0000-000053620000}"/>
    <cellStyle name="Normal 16 5 4" xfId="29583" xr:uid="{00000000-0005-0000-0000-000054620000}"/>
    <cellStyle name="Normal 16 5_Sales Schedule" xfId="29584" xr:uid="{00000000-0005-0000-0000-000055620000}"/>
    <cellStyle name="Normal 16_Sales Schedule" xfId="29585" xr:uid="{00000000-0005-0000-0000-000056620000}"/>
    <cellStyle name="Normal 17" xfId="701" xr:uid="{00000000-0005-0000-0000-000057620000}"/>
    <cellStyle name="Normal 17 2" xfId="6193" xr:uid="{00000000-0005-0000-0000-000058620000}"/>
    <cellStyle name="Normal 17 2 2" xfId="6194" xr:uid="{00000000-0005-0000-0000-000059620000}"/>
    <cellStyle name="Normal 17 2 2 2" xfId="29586" xr:uid="{00000000-0005-0000-0000-00005A620000}"/>
    <cellStyle name="Normal 17 2 3" xfId="29587" xr:uid="{00000000-0005-0000-0000-00005B620000}"/>
    <cellStyle name="Normal 17 2 4" xfId="29588" xr:uid="{00000000-0005-0000-0000-00005C620000}"/>
    <cellStyle name="Normal 17 2_Sales Schedule" xfId="29589" xr:uid="{00000000-0005-0000-0000-00005D620000}"/>
    <cellStyle name="Normal 17 3" xfId="6195" xr:uid="{00000000-0005-0000-0000-00005E620000}"/>
    <cellStyle name="Normal 17 3 2" xfId="6196" xr:uid="{00000000-0005-0000-0000-00005F620000}"/>
    <cellStyle name="Normal 17 3 2 2" xfId="29590" xr:uid="{00000000-0005-0000-0000-000060620000}"/>
    <cellStyle name="Normal 17 3 3" xfId="29591" xr:uid="{00000000-0005-0000-0000-000061620000}"/>
    <cellStyle name="Normal 17 3 4" xfId="29592" xr:uid="{00000000-0005-0000-0000-000062620000}"/>
    <cellStyle name="Normal 17 3_Sales Schedule" xfId="29593" xr:uid="{00000000-0005-0000-0000-000063620000}"/>
    <cellStyle name="Normal 17 4" xfId="6197" xr:uid="{00000000-0005-0000-0000-000064620000}"/>
    <cellStyle name="Normal 17 4 2" xfId="6198" xr:uid="{00000000-0005-0000-0000-000065620000}"/>
    <cellStyle name="Normal 17 4 2 2" xfId="29594" xr:uid="{00000000-0005-0000-0000-000066620000}"/>
    <cellStyle name="Normal 17 4 3" xfId="29595" xr:uid="{00000000-0005-0000-0000-000067620000}"/>
    <cellStyle name="Normal 17 4 4" xfId="29596" xr:uid="{00000000-0005-0000-0000-000068620000}"/>
    <cellStyle name="Normal 17 4_Sales Schedule" xfId="29597" xr:uid="{00000000-0005-0000-0000-000069620000}"/>
    <cellStyle name="Normal 17 5" xfId="6199" xr:uid="{00000000-0005-0000-0000-00006A620000}"/>
    <cellStyle name="Normal 17 5 2" xfId="6200" xr:uid="{00000000-0005-0000-0000-00006B620000}"/>
    <cellStyle name="Normal 17 5 2 2" xfId="29598" xr:uid="{00000000-0005-0000-0000-00006C620000}"/>
    <cellStyle name="Normal 17 5 3" xfId="29599" xr:uid="{00000000-0005-0000-0000-00006D620000}"/>
    <cellStyle name="Normal 17 5 4" xfId="29600" xr:uid="{00000000-0005-0000-0000-00006E620000}"/>
    <cellStyle name="Normal 17 5_Sales Schedule" xfId="29601" xr:uid="{00000000-0005-0000-0000-00006F620000}"/>
    <cellStyle name="Normal 17_Sales Schedule" xfId="29602" xr:uid="{00000000-0005-0000-0000-000070620000}"/>
    <cellStyle name="Normal 18" xfId="747" xr:uid="{00000000-0005-0000-0000-000071620000}"/>
    <cellStyle name="Normal 18 10" xfId="29603" xr:uid="{00000000-0005-0000-0000-000072620000}"/>
    <cellStyle name="Normal 18 10 2" xfId="29604" xr:uid="{00000000-0005-0000-0000-000073620000}"/>
    <cellStyle name="Normal 18 100" xfId="29605" xr:uid="{00000000-0005-0000-0000-000074620000}"/>
    <cellStyle name="Normal 18 100 2" xfId="29606" xr:uid="{00000000-0005-0000-0000-000075620000}"/>
    <cellStyle name="Normal 18 101" xfId="29607" xr:uid="{00000000-0005-0000-0000-000076620000}"/>
    <cellStyle name="Normal 18 101 2" xfId="29608" xr:uid="{00000000-0005-0000-0000-000077620000}"/>
    <cellStyle name="Normal 18 102" xfId="29609" xr:uid="{00000000-0005-0000-0000-000078620000}"/>
    <cellStyle name="Normal 18 102 2" xfId="29610" xr:uid="{00000000-0005-0000-0000-000079620000}"/>
    <cellStyle name="Normal 18 103" xfId="29611" xr:uid="{00000000-0005-0000-0000-00007A620000}"/>
    <cellStyle name="Normal 18 103 2" xfId="29612" xr:uid="{00000000-0005-0000-0000-00007B620000}"/>
    <cellStyle name="Normal 18 104" xfId="29613" xr:uid="{00000000-0005-0000-0000-00007C620000}"/>
    <cellStyle name="Normal 18 104 2" xfId="29614" xr:uid="{00000000-0005-0000-0000-00007D620000}"/>
    <cellStyle name="Normal 18 105" xfId="29615" xr:uid="{00000000-0005-0000-0000-00007E620000}"/>
    <cellStyle name="Normal 18 105 2" xfId="29616" xr:uid="{00000000-0005-0000-0000-00007F620000}"/>
    <cellStyle name="Normal 18 106" xfId="29617" xr:uid="{00000000-0005-0000-0000-000080620000}"/>
    <cellStyle name="Normal 18 106 2" xfId="29618" xr:uid="{00000000-0005-0000-0000-000081620000}"/>
    <cellStyle name="Normal 18 107" xfId="29619" xr:uid="{00000000-0005-0000-0000-000082620000}"/>
    <cellStyle name="Normal 18 107 2" xfId="29620" xr:uid="{00000000-0005-0000-0000-000083620000}"/>
    <cellStyle name="Normal 18 108" xfId="29621" xr:uid="{00000000-0005-0000-0000-000084620000}"/>
    <cellStyle name="Normal 18 108 2" xfId="29622" xr:uid="{00000000-0005-0000-0000-000085620000}"/>
    <cellStyle name="Normal 18 109" xfId="29623" xr:uid="{00000000-0005-0000-0000-000086620000}"/>
    <cellStyle name="Normal 18 109 2" xfId="29624" xr:uid="{00000000-0005-0000-0000-000087620000}"/>
    <cellStyle name="Normal 18 11" xfId="29625" xr:uid="{00000000-0005-0000-0000-000088620000}"/>
    <cellStyle name="Normal 18 11 2" xfId="29626" xr:uid="{00000000-0005-0000-0000-000089620000}"/>
    <cellStyle name="Normal 18 110" xfId="29627" xr:uid="{00000000-0005-0000-0000-00008A620000}"/>
    <cellStyle name="Normal 18 110 2" xfId="29628" xr:uid="{00000000-0005-0000-0000-00008B620000}"/>
    <cellStyle name="Normal 18 111" xfId="29629" xr:uid="{00000000-0005-0000-0000-00008C620000}"/>
    <cellStyle name="Normal 18 111 2" xfId="29630" xr:uid="{00000000-0005-0000-0000-00008D620000}"/>
    <cellStyle name="Normal 18 112" xfId="29631" xr:uid="{00000000-0005-0000-0000-00008E620000}"/>
    <cellStyle name="Normal 18 112 2" xfId="29632" xr:uid="{00000000-0005-0000-0000-00008F620000}"/>
    <cellStyle name="Normal 18 113" xfId="29633" xr:uid="{00000000-0005-0000-0000-000090620000}"/>
    <cellStyle name="Normal 18 113 2" xfId="29634" xr:uid="{00000000-0005-0000-0000-000091620000}"/>
    <cellStyle name="Normal 18 12" xfId="29635" xr:uid="{00000000-0005-0000-0000-000092620000}"/>
    <cellStyle name="Normal 18 12 2" xfId="29636" xr:uid="{00000000-0005-0000-0000-000093620000}"/>
    <cellStyle name="Normal 18 13" xfId="29637" xr:uid="{00000000-0005-0000-0000-000094620000}"/>
    <cellStyle name="Normal 18 13 2" xfId="29638" xr:uid="{00000000-0005-0000-0000-000095620000}"/>
    <cellStyle name="Normal 18 14" xfId="29639" xr:uid="{00000000-0005-0000-0000-000096620000}"/>
    <cellStyle name="Normal 18 14 2" xfId="29640" xr:uid="{00000000-0005-0000-0000-000097620000}"/>
    <cellStyle name="Normal 18 15" xfId="29641" xr:uid="{00000000-0005-0000-0000-000098620000}"/>
    <cellStyle name="Normal 18 15 2" xfId="29642" xr:uid="{00000000-0005-0000-0000-000099620000}"/>
    <cellStyle name="Normal 18 16" xfId="29643" xr:uid="{00000000-0005-0000-0000-00009A620000}"/>
    <cellStyle name="Normal 18 16 2" xfId="29644" xr:uid="{00000000-0005-0000-0000-00009B620000}"/>
    <cellStyle name="Normal 18 17" xfId="29645" xr:uid="{00000000-0005-0000-0000-00009C620000}"/>
    <cellStyle name="Normal 18 17 2" xfId="29646" xr:uid="{00000000-0005-0000-0000-00009D620000}"/>
    <cellStyle name="Normal 18 18" xfId="29647" xr:uid="{00000000-0005-0000-0000-00009E620000}"/>
    <cellStyle name="Normal 18 18 2" xfId="29648" xr:uid="{00000000-0005-0000-0000-00009F620000}"/>
    <cellStyle name="Normal 18 19" xfId="29649" xr:uid="{00000000-0005-0000-0000-0000A0620000}"/>
    <cellStyle name="Normal 18 19 2" xfId="29650" xr:uid="{00000000-0005-0000-0000-0000A1620000}"/>
    <cellStyle name="Normal 18 2" xfId="6201" xr:uid="{00000000-0005-0000-0000-0000A2620000}"/>
    <cellStyle name="Normal 18 2 2" xfId="6202" xr:uid="{00000000-0005-0000-0000-0000A3620000}"/>
    <cellStyle name="Normal 18 2 2 2" xfId="29651" xr:uid="{00000000-0005-0000-0000-0000A4620000}"/>
    <cellStyle name="Normal 18 2 3" xfId="29652" xr:uid="{00000000-0005-0000-0000-0000A5620000}"/>
    <cellStyle name="Normal 18 2 4" xfId="29653" xr:uid="{00000000-0005-0000-0000-0000A6620000}"/>
    <cellStyle name="Normal 18 2_Sales Schedule" xfId="29654" xr:uid="{00000000-0005-0000-0000-0000A7620000}"/>
    <cellStyle name="Normal 18 20" xfId="29655" xr:uid="{00000000-0005-0000-0000-0000A8620000}"/>
    <cellStyle name="Normal 18 20 2" xfId="29656" xr:uid="{00000000-0005-0000-0000-0000A9620000}"/>
    <cellStyle name="Normal 18 21" xfId="29657" xr:uid="{00000000-0005-0000-0000-0000AA620000}"/>
    <cellStyle name="Normal 18 21 2" xfId="29658" xr:uid="{00000000-0005-0000-0000-0000AB620000}"/>
    <cellStyle name="Normal 18 22" xfId="29659" xr:uid="{00000000-0005-0000-0000-0000AC620000}"/>
    <cellStyle name="Normal 18 22 2" xfId="29660" xr:uid="{00000000-0005-0000-0000-0000AD620000}"/>
    <cellStyle name="Normal 18 23" xfId="29661" xr:uid="{00000000-0005-0000-0000-0000AE620000}"/>
    <cellStyle name="Normal 18 23 2" xfId="29662" xr:uid="{00000000-0005-0000-0000-0000AF620000}"/>
    <cellStyle name="Normal 18 24" xfId="29663" xr:uid="{00000000-0005-0000-0000-0000B0620000}"/>
    <cellStyle name="Normal 18 24 2" xfId="29664" xr:uid="{00000000-0005-0000-0000-0000B1620000}"/>
    <cellStyle name="Normal 18 25" xfId="29665" xr:uid="{00000000-0005-0000-0000-0000B2620000}"/>
    <cellStyle name="Normal 18 25 2" xfId="29666" xr:uid="{00000000-0005-0000-0000-0000B3620000}"/>
    <cellStyle name="Normal 18 26" xfId="29667" xr:uid="{00000000-0005-0000-0000-0000B4620000}"/>
    <cellStyle name="Normal 18 26 2" xfId="29668" xr:uid="{00000000-0005-0000-0000-0000B5620000}"/>
    <cellStyle name="Normal 18 27" xfId="29669" xr:uid="{00000000-0005-0000-0000-0000B6620000}"/>
    <cellStyle name="Normal 18 27 2" xfId="29670" xr:uid="{00000000-0005-0000-0000-0000B7620000}"/>
    <cellStyle name="Normal 18 28" xfId="29671" xr:uid="{00000000-0005-0000-0000-0000B8620000}"/>
    <cellStyle name="Normal 18 28 2" xfId="29672" xr:uid="{00000000-0005-0000-0000-0000B9620000}"/>
    <cellStyle name="Normal 18 29" xfId="29673" xr:uid="{00000000-0005-0000-0000-0000BA620000}"/>
    <cellStyle name="Normal 18 29 2" xfId="29674" xr:uid="{00000000-0005-0000-0000-0000BB620000}"/>
    <cellStyle name="Normal 18 3" xfId="6203" xr:uid="{00000000-0005-0000-0000-0000BC620000}"/>
    <cellStyle name="Normal 18 3 2" xfId="6204" xr:uid="{00000000-0005-0000-0000-0000BD620000}"/>
    <cellStyle name="Normal 18 3 2 2" xfId="29675" xr:uid="{00000000-0005-0000-0000-0000BE620000}"/>
    <cellStyle name="Normal 18 3 3" xfId="29676" xr:uid="{00000000-0005-0000-0000-0000BF620000}"/>
    <cellStyle name="Normal 18 3 4" xfId="29677" xr:uid="{00000000-0005-0000-0000-0000C0620000}"/>
    <cellStyle name="Normal 18 3_Sales Schedule" xfId="29678" xr:uid="{00000000-0005-0000-0000-0000C1620000}"/>
    <cellStyle name="Normal 18 30" xfId="29679" xr:uid="{00000000-0005-0000-0000-0000C2620000}"/>
    <cellStyle name="Normal 18 30 2" xfId="29680" xr:uid="{00000000-0005-0000-0000-0000C3620000}"/>
    <cellStyle name="Normal 18 31" xfId="29681" xr:uid="{00000000-0005-0000-0000-0000C4620000}"/>
    <cellStyle name="Normal 18 31 2" xfId="29682" xr:uid="{00000000-0005-0000-0000-0000C5620000}"/>
    <cellStyle name="Normal 18 32" xfId="29683" xr:uid="{00000000-0005-0000-0000-0000C6620000}"/>
    <cellStyle name="Normal 18 32 2" xfId="29684" xr:uid="{00000000-0005-0000-0000-0000C7620000}"/>
    <cellStyle name="Normal 18 33" xfId="29685" xr:uid="{00000000-0005-0000-0000-0000C8620000}"/>
    <cellStyle name="Normal 18 33 2" xfId="29686" xr:uid="{00000000-0005-0000-0000-0000C9620000}"/>
    <cellStyle name="Normal 18 34" xfId="29687" xr:uid="{00000000-0005-0000-0000-0000CA620000}"/>
    <cellStyle name="Normal 18 34 2" xfId="29688" xr:uid="{00000000-0005-0000-0000-0000CB620000}"/>
    <cellStyle name="Normal 18 35" xfId="29689" xr:uid="{00000000-0005-0000-0000-0000CC620000}"/>
    <cellStyle name="Normal 18 35 2" xfId="29690" xr:uid="{00000000-0005-0000-0000-0000CD620000}"/>
    <cellStyle name="Normal 18 36" xfId="29691" xr:uid="{00000000-0005-0000-0000-0000CE620000}"/>
    <cellStyle name="Normal 18 36 2" xfId="29692" xr:uid="{00000000-0005-0000-0000-0000CF620000}"/>
    <cellStyle name="Normal 18 37" xfId="29693" xr:uid="{00000000-0005-0000-0000-0000D0620000}"/>
    <cellStyle name="Normal 18 37 2" xfId="29694" xr:uid="{00000000-0005-0000-0000-0000D1620000}"/>
    <cellStyle name="Normal 18 38" xfId="29695" xr:uid="{00000000-0005-0000-0000-0000D2620000}"/>
    <cellStyle name="Normal 18 38 2" xfId="29696" xr:uid="{00000000-0005-0000-0000-0000D3620000}"/>
    <cellStyle name="Normal 18 39" xfId="29697" xr:uid="{00000000-0005-0000-0000-0000D4620000}"/>
    <cellStyle name="Normal 18 39 2" xfId="29698" xr:uid="{00000000-0005-0000-0000-0000D5620000}"/>
    <cellStyle name="Normal 18 4" xfId="6205" xr:uid="{00000000-0005-0000-0000-0000D6620000}"/>
    <cellStyle name="Normal 18 4 2" xfId="6206" xr:uid="{00000000-0005-0000-0000-0000D7620000}"/>
    <cellStyle name="Normal 18 4 2 2" xfId="29699" xr:uid="{00000000-0005-0000-0000-0000D8620000}"/>
    <cellStyle name="Normal 18 4 3" xfId="29700" xr:uid="{00000000-0005-0000-0000-0000D9620000}"/>
    <cellStyle name="Normal 18 4 4" xfId="29701" xr:uid="{00000000-0005-0000-0000-0000DA620000}"/>
    <cellStyle name="Normal 18 4_Sales Schedule" xfId="29702" xr:uid="{00000000-0005-0000-0000-0000DB620000}"/>
    <cellStyle name="Normal 18 40" xfId="29703" xr:uid="{00000000-0005-0000-0000-0000DC620000}"/>
    <cellStyle name="Normal 18 40 2" xfId="29704" xr:uid="{00000000-0005-0000-0000-0000DD620000}"/>
    <cellStyle name="Normal 18 41" xfId="29705" xr:uid="{00000000-0005-0000-0000-0000DE620000}"/>
    <cellStyle name="Normal 18 41 2" xfId="29706" xr:uid="{00000000-0005-0000-0000-0000DF620000}"/>
    <cellStyle name="Normal 18 42" xfId="29707" xr:uid="{00000000-0005-0000-0000-0000E0620000}"/>
    <cellStyle name="Normal 18 42 2" xfId="29708" xr:uid="{00000000-0005-0000-0000-0000E1620000}"/>
    <cellStyle name="Normal 18 43" xfId="29709" xr:uid="{00000000-0005-0000-0000-0000E2620000}"/>
    <cellStyle name="Normal 18 43 2" xfId="29710" xr:uid="{00000000-0005-0000-0000-0000E3620000}"/>
    <cellStyle name="Normal 18 44" xfId="29711" xr:uid="{00000000-0005-0000-0000-0000E4620000}"/>
    <cellStyle name="Normal 18 44 2" xfId="29712" xr:uid="{00000000-0005-0000-0000-0000E5620000}"/>
    <cellStyle name="Normal 18 45" xfId="29713" xr:uid="{00000000-0005-0000-0000-0000E6620000}"/>
    <cellStyle name="Normal 18 45 2" xfId="29714" xr:uid="{00000000-0005-0000-0000-0000E7620000}"/>
    <cellStyle name="Normal 18 46" xfId="29715" xr:uid="{00000000-0005-0000-0000-0000E8620000}"/>
    <cellStyle name="Normal 18 46 2" xfId="29716" xr:uid="{00000000-0005-0000-0000-0000E9620000}"/>
    <cellStyle name="Normal 18 47" xfId="29717" xr:uid="{00000000-0005-0000-0000-0000EA620000}"/>
    <cellStyle name="Normal 18 47 2" xfId="29718" xr:uid="{00000000-0005-0000-0000-0000EB620000}"/>
    <cellStyle name="Normal 18 48" xfId="29719" xr:uid="{00000000-0005-0000-0000-0000EC620000}"/>
    <cellStyle name="Normal 18 48 2" xfId="29720" xr:uid="{00000000-0005-0000-0000-0000ED620000}"/>
    <cellStyle name="Normal 18 49" xfId="29721" xr:uid="{00000000-0005-0000-0000-0000EE620000}"/>
    <cellStyle name="Normal 18 49 2" xfId="29722" xr:uid="{00000000-0005-0000-0000-0000EF620000}"/>
    <cellStyle name="Normal 18 5" xfId="6207" xr:uid="{00000000-0005-0000-0000-0000F0620000}"/>
    <cellStyle name="Normal 18 5 2" xfId="6208" xr:uid="{00000000-0005-0000-0000-0000F1620000}"/>
    <cellStyle name="Normal 18 5 2 2" xfId="29723" xr:uid="{00000000-0005-0000-0000-0000F2620000}"/>
    <cellStyle name="Normal 18 5 3" xfId="29724" xr:uid="{00000000-0005-0000-0000-0000F3620000}"/>
    <cellStyle name="Normal 18 5 4" xfId="29725" xr:uid="{00000000-0005-0000-0000-0000F4620000}"/>
    <cellStyle name="Normal 18 5_Sales Schedule" xfId="29726" xr:uid="{00000000-0005-0000-0000-0000F5620000}"/>
    <cellStyle name="Normal 18 50" xfId="29727" xr:uid="{00000000-0005-0000-0000-0000F6620000}"/>
    <cellStyle name="Normal 18 50 2" xfId="29728" xr:uid="{00000000-0005-0000-0000-0000F7620000}"/>
    <cellStyle name="Normal 18 51" xfId="29729" xr:uid="{00000000-0005-0000-0000-0000F8620000}"/>
    <cellStyle name="Normal 18 51 2" xfId="29730" xr:uid="{00000000-0005-0000-0000-0000F9620000}"/>
    <cellStyle name="Normal 18 52" xfId="29731" xr:uid="{00000000-0005-0000-0000-0000FA620000}"/>
    <cellStyle name="Normal 18 52 2" xfId="29732" xr:uid="{00000000-0005-0000-0000-0000FB620000}"/>
    <cellStyle name="Normal 18 53" xfId="29733" xr:uid="{00000000-0005-0000-0000-0000FC620000}"/>
    <cellStyle name="Normal 18 53 2" xfId="29734" xr:uid="{00000000-0005-0000-0000-0000FD620000}"/>
    <cellStyle name="Normal 18 54" xfId="29735" xr:uid="{00000000-0005-0000-0000-0000FE620000}"/>
    <cellStyle name="Normal 18 54 2" xfId="29736" xr:uid="{00000000-0005-0000-0000-0000FF620000}"/>
    <cellStyle name="Normal 18 55" xfId="29737" xr:uid="{00000000-0005-0000-0000-000000630000}"/>
    <cellStyle name="Normal 18 55 2" xfId="29738" xr:uid="{00000000-0005-0000-0000-000001630000}"/>
    <cellStyle name="Normal 18 56" xfId="29739" xr:uid="{00000000-0005-0000-0000-000002630000}"/>
    <cellStyle name="Normal 18 56 2" xfId="29740" xr:uid="{00000000-0005-0000-0000-000003630000}"/>
    <cellStyle name="Normal 18 57" xfId="29741" xr:uid="{00000000-0005-0000-0000-000004630000}"/>
    <cellStyle name="Normal 18 57 2" xfId="29742" xr:uid="{00000000-0005-0000-0000-000005630000}"/>
    <cellStyle name="Normal 18 58" xfId="29743" xr:uid="{00000000-0005-0000-0000-000006630000}"/>
    <cellStyle name="Normal 18 58 2" xfId="29744" xr:uid="{00000000-0005-0000-0000-000007630000}"/>
    <cellStyle name="Normal 18 59" xfId="29745" xr:uid="{00000000-0005-0000-0000-000008630000}"/>
    <cellStyle name="Normal 18 59 2" xfId="29746" xr:uid="{00000000-0005-0000-0000-000009630000}"/>
    <cellStyle name="Normal 18 6" xfId="29747" xr:uid="{00000000-0005-0000-0000-00000A630000}"/>
    <cellStyle name="Normal 18 6 2" xfId="29748" xr:uid="{00000000-0005-0000-0000-00000B630000}"/>
    <cellStyle name="Normal 18 60" xfId="29749" xr:uid="{00000000-0005-0000-0000-00000C630000}"/>
    <cellStyle name="Normal 18 60 2" xfId="29750" xr:uid="{00000000-0005-0000-0000-00000D630000}"/>
    <cellStyle name="Normal 18 61" xfId="29751" xr:uid="{00000000-0005-0000-0000-00000E630000}"/>
    <cellStyle name="Normal 18 61 2" xfId="29752" xr:uid="{00000000-0005-0000-0000-00000F630000}"/>
    <cellStyle name="Normal 18 62" xfId="29753" xr:uid="{00000000-0005-0000-0000-000010630000}"/>
    <cellStyle name="Normal 18 62 2" xfId="29754" xr:uid="{00000000-0005-0000-0000-000011630000}"/>
    <cellStyle name="Normal 18 63" xfId="29755" xr:uid="{00000000-0005-0000-0000-000012630000}"/>
    <cellStyle name="Normal 18 63 2" xfId="29756" xr:uid="{00000000-0005-0000-0000-000013630000}"/>
    <cellStyle name="Normal 18 64" xfId="29757" xr:uid="{00000000-0005-0000-0000-000014630000}"/>
    <cellStyle name="Normal 18 64 2" xfId="29758" xr:uid="{00000000-0005-0000-0000-000015630000}"/>
    <cellStyle name="Normal 18 65" xfId="29759" xr:uid="{00000000-0005-0000-0000-000016630000}"/>
    <cellStyle name="Normal 18 65 2" xfId="29760" xr:uid="{00000000-0005-0000-0000-000017630000}"/>
    <cellStyle name="Normal 18 66" xfId="29761" xr:uid="{00000000-0005-0000-0000-000018630000}"/>
    <cellStyle name="Normal 18 66 2" xfId="29762" xr:uid="{00000000-0005-0000-0000-000019630000}"/>
    <cellStyle name="Normal 18 67" xfId="29763" xr:uid="{00000000-0005-0000-0000-00001A630000}"/>
    <cellStyle name="Normal 18 67 2" xfId="29764" xr:uid="{00000000-0005-0000-0000-00001B630000}"/>
    <cellStyle name="Normal 18 68" xfId="29765" xr:uid="{00000000-0005-0000-0000-00001C630000}"/>
    <cellStyle name="Normal 18 68 2" xfId="29766" xr:uid="{00000000-0005-0000-0000-00001D630000}"/>
    <cellStyle name="Normal 18 69" xfId="29767" xr:uid="{00000000-0005-0000-0000-00001E630000}"/>
    <cellStyle name="Normal 18 69 2" xfId="29768" xr:uid="{00000000-0005-0000-0000-00001F630000}"/>
    <cellStyle name="Normal 18 7" xfId="29769" xr:uid="{00000000-0005-0000-0000-000020630000}"/>
    <cellStyle name="Normal 18 7 2" xfId="29770" xr:uid="{00000000-0005-0000-0000-000021630000}"/>
    <cellStyle name="Normal 18 70" xfId="29771" xr:uid="{00000000-0005-0000-0000-000022630000}"/>
    <cellStyle name="Normal 18 70 2" xfId="29772" xr:uid="{00000000-0005-0000-0000-000023630000}"/>
    <cellStyle name="Normal 18 71" xfId="29773" xr:uid="{00000000-0005-0000-0000-000024630000}"/>
    <cellStyle name="Normal 18 71 2" xfId="29774" xr:uid="{00000000-0005-0000-0000-000025630000}"/>
    <cellStyle name="Normal 18 72" xfId="29775" xr:uid="{00000000-0005-0000-0000-000026630000}"/>
    <cellStyle name="Normal 18 72 2" xfId="29776" xr:uid="{00000000-0005-0000-0000-000027630000}"/>
    <cellStyle name="Normal 18 73" xfId="29777" xr:uid="{00000000-0005-0000-0000-000028630000}"/>
    <cellStyle name="Normal 18 73 2" xfId="29778" xr:uid="{00000000-0005-0000-0000-000029630000}"/>
    <cellStyle name="Normal 18 74" xfId="29779" xr:uid="{00000000-0005-0000-0000-00002A630000}"/>
    <cellStyle name="Normal 18 74 2" xfId="29780" xr:uid="{00000000-0005-0000-0000-00002B630000}"/>
    <cellStyle name="Normal 18 75" xfId="29781" xr:uid="{00000000-0005-0000-0000-00002C630000}"/>
    <cellStyle name="Normal 18 75 2" xfId="29782" xr:uid="{00000000-0005-0000-0000-00002D630000}"/>
    <cellStyle name="Normal 18 76" xfId="29783" xr:uid="{00000000-0005-0000-0000-00002E630000}"/>
    <cellStyle name="Normal 18 76 2" xfId="29784" xr:uid="{00000000-0005-0000-0000-00002F630000}"/>
    <cellStyle name="Normal 18 77" xfId="29785" xr:uid="{00000000-0005-0000-0000-000030630000}"/>
    <cellStyle name="Normal 18 77 2" xfId="29786" xr:uid="{00000000-0005-0000-0000-000031630000}"/>
    <cellStyle name="Normal 18 78" xfId="29787" xr:uid="{00000000-0005-0000-0000-000032630000}"/>
    <cellStyle name="Normal 18 78 2" xfId="29788" xr:uid="{00000000-0005-0000-0000-000033630000}"/>
    <cellStyle name="Normal 18 79" xfId="29789" xr:uid="{00000000-0005-0000-0000-000034630000}"/>
    <cellStyle name="Normal 18 79 2" xfId="29790" xr:uid="{00000000-0005-0000-0000-000035630000}"/>
    <cellStyle name="Normal 18 8" xfId="29791" xr:uid="{00000000-0005-0000-0000-000036630000}"/>
    <cellStyle name="Normal 18 8 2" xfId="29792" xr:uid="{00000000-0005-0000-0000-000037630000}"/>
    <cellStyle name="Normal 18 80" xfId="29793" xr:uid="{00000000-0005-0000-0000-000038630000}"/>
    <cellStyle name="Normal 18 80 2" xfId="29794" xr:uid="{00000000-0005-0000-0000-000039630000}"/>
    <cellStyle name="Normal 18 81" xfId="29795" xr:uid="{00000000-0005-0000-0000-00003A630000}"/>
    <cellStyle name="Normal 18 81 2" xfId="29796" xr:uid="{00000000-0005-0000-0000-00003B630000}"/>
    <cellStyle name="Normal 18 82" xfId="29797" xr:uid="{00000000-0005-0000-0000-00003C630000}"/>
    <cellStyle name="Normal 18 82 2" xfId="29798" xr:uid="{00000000-0005-0000-0000-00003D630000}"/>
    <cellStyle name="Normal 18 83" xfId="29799" xr:uid="{00000000-0005-0000-0000-00003E630000}"/>
    <cellStyle name="Normal 18 83 2" xfId="29800" xr:uid="{00000000-0005-0000-0000-00003F630000}"/>
    <cellStyle name="Normal 18 84" xfId="29801" xr:uid="{00000000-0005-0000-0000-000040630000}"/>
    <cellStyle name="Normal 18 84 2" xfId="29802" xr:uid="{00000000-0005-0000-0000-000041630000}"/>
    <cellStyle name="Normal 18 85" xfId="29803" xr:uid="{00000000-0005-0000-0000-000042630000}"/>
    <cellStyle name="Normal 18 85 2" xfId="29804" xr:uid="{00000000-0005-0000-0000-000043630000}"/>
    <cellStyle name="Normal 18 86" xfId="29805" xr:uid="{00000000-0005-0000-0000-000044630000}"/>
    <cellStyle name="Normal 18 86 2" xfId="29806" xr:uid="{00000000-0005-0000-0000-000045630000}"/>
    <cellStyle name="Normal 18 87" xfId="29807" xr:uid="{00000000-0005-0000-0000-000046630000}"/>
    <cellStyle name="Normal 18 87 2" xfId="29808" xr:uid="{00000000-0005-0000-0000-000047630000}"/>
    <cellStyle name="Normal 18 88" xfId="29809" xr:uid="{00000000-0005-0000-0000-000048630000}"/>
    <cellStyle name="Normal 18 88 2" xfId="29810" xr:uid="{00000000-0005-0000-0000-000049630000}"/>
    <cellStyle name="Normal 18 89" xfId="29811" xr:uid="{00000000-0005-0000-0000-00004A630000}"/>
    <cellStyle name="Normal 18 89 2" xfId="29812" xr:uid="{00000000-0005-0000-0000-00004B630000}"/>
    <cellStyle name="Normal 18 9" xfId="29813" xr:uid="{00000000-0005-0000-0000-00004C630000}"/>
    <cellStyle name="Normal 18 9 2" xfId="29814" xr:uid="{00000000-0005-0000-0000-00004D630000}"/>
    <cellStyle name="Normal 18 90" xfId="29815" xr:uid="{00000000-0005-0000-0000-00004E630000}"/>
    <cellStyle name="Normal 18 90 2" xfId="29816" xr:uid="{00000000-0005-0000-0000-00004F630000}"/>
    <cellStyle name="Normal 18 91" xfId="29817" xr:uid="{00000000-0005-0000-0000-000050630000}"/>
    <cellStyle name="Normal 18 91 2" xfId="29818" xr:uid="{00000000-0005-0000-0000-000051630000}"/>
    <cellStyle name="Normal 18 92" xfId="29819" xr:uid="{00000000-0005-0000-0000-000052630000}"/>
    <cellStyle name="Normal 18 92 2" xfId="29820" xr:uid="{00000000-0005-0000-0000-000053630000}"/>
    <cellStyle name="Normal 18 93" xfId="29821" xr:uid="{00000000-0005-0000-0000-000054630000}"/>
    <cellStyle name="Normal 18 93 2" xfId="29822" xr:uid="{00000000-0005-0000-0000-000055630000}"/>
    <cellStyle name="Normal 18 94" xfId="29823" xr:uid="{00000000-0005-0000-0000-000056630000}"/>
    <cellStyle name="Normal 18 94 2" xfId="29824" xr:uid="{00000000-0005-0000-0000-000057630000}"/>
    <cellStyle name="Normal 18 95" xfId="29825" xr:uid="{00000000-0005-0000-0000-000058630000}"/>
    <cellStyle name="Normal 18 95 2" xfId="29826" xr:uid="{00000000-0005-0000-0000-000059630000}"/>
    <cellStyle name="Normal 18 96" xfId="29827" xr:uid="{00000000-0005-0000-0000-00005A630000}"/>
    <cellStyle name="Normal 18 96 2" xfId="29828" xr:uid="{00000000-0005-0000-0000-00005B630000}"/>
    <cellStyle name="Normal 18 97" xfId="29829" xr:uid="{00000000-0005-0000-0000-00005C630000}"/>
    <cellStyle name="Normal 18 97 2" xfId="29830" xr:uid="{00000000-0005-0000-0000-00005D630000}"/>
    <cellStyle name="Normal 18 98" xfId="29831" xr:uid="{00000000-0005-0000-0000-00005E630000}"/>
    <cellStyle name="Normal 18 98 2" xfId="29832" xr:uid="{00000000-0005-0000-0000-00005F630000}"/>
    <cellStyle name="Normal 18 99" xfId="29833" xr:uid="{00000000-0005-0000-0000-000060630000}"/>
    <cellStyle name="Normal 18 99 2" xfId="29834" xr:uid="{00000000-0005-0000-0000-000061630000}"/>
    <cellStyle name="Normal 18_Sales Schedule" xfId="29835" xr:uid="{00000000-0005-0000-0000-000062630000}"/>
    <cellStyle name="Normal 19" xfId="787" xr:uid="{00000000-0005-0000-0000-000063630000}"/>
    <cellStyle name="Normal 19 2" xfId="6209" xr:uid="{00000000-0005-0000-0000-000064630000}"/>
    <cellStyle name="Normal 19 2 2" xfId="6210" xr:uid="{00000000-0005-0000-0000-000065630000}"/>
    <cellStyle name="Normal 19 2 2 2" xfId="29836" xr:uid="{00000000-0005-0000-0000-000066630000}"/>
    <cellStyle name="Normal 19 2 3" xfId="29837" xr:uid="{00000000-0005-0000-0000-000067630000}"/>
    <cellStyle name="Normal 19 2 4" xfId="29838" xr:uid="{00000000-0005-0000-0000-000068630000}"/>
    <cellStyle name="Normal 19 2_Sales Schedule" xfId="29839" xr:uid="{00000000-0005-0000-0000-000069630000}"/>
    <cellStyle name="Normal 19 3" xfId="6211" xr:uid="{00000000-0005-0000-0000-00006A630000}"/>
    <cellStyle name="Normal 19 3 2" xfId="6212" xr:uid="{00000000-0005-0000-0000-00006B630000}"/>
    <cellStyle name="Normal 19 3 2 2" xfId="29840" xr:uid="{00000000-0005-0000-0000-00006C630000}"/>
    <cellStyle name="Normal 19 3 3" xfId="29841" xr:uid="{00000000-0005-0000-0000-00006D630000}"/>
    <cellStyle name="Normal 19 3 4" xfId="29842" xr:uid="{00000000-0005-0000-0000-00006E630000}"/>
    <cellStyle name="Normal 19 3_Sales Schedule" xfId="29843" xr:uid="{00000000-0005-0000-0000-00006F630000}"/>
    <cellStyle name="Normal 19 4" xfId="6213" xr:uid="{00000000-0005-0000-0000-000070630000}"/>
    <cellStyle name="Normal 19 4 2" xfId="6214" xr:uid="{00000000-0005-0000-0000-000071630000}"/>
    <cellStyle name="Normal 19 4 2 2" xfId="29844" xr:uid="{00000000-0005-0000-0000-000072630000}"/>
    <cellStyle name="Normal 19 4 3" xfId="29845" xr:uid="{00000000-0005-0000-0000-000073630000}"/>
    <cellStyle name="Normal 19 4 4" xfId="29846" xr:uid="{00000000-0005-0000-0000-000074630000}"/>
    <cellStyle name="Normal 19 4_Sales Schedule" xfId="29847" xr:uid="{00000000-0005-0000-0000-000075630000}"/>
    <cellStyle name="Normal 19 5" xfId="6215" xr:uid="{00000000-0005-0000-0000-000076630000}"/>
    <cellStyle name="Normal 19 5 2" xfId="6216" xr:uid="{00000000-0005-0000-0000-000077630000}"/>
    <cellStyle name="Normal 19 5 2 2" xfId="29848" xr:uid="{00000000-0005-0000-0000-000078630000}"/>
    <cellStyle name="Normal 19 5 3" xfId="29849" xr:uid="{00000000-0005-0000-0000-000079630000}"/>
    <cellStyle name="Normal 19 5 4" xfId="29850" xr:uid="{00000000-0005-0000-0000-00007A630000}"/>
    <cellStyle name="Normal 19 5_Sales Schedule" xfId="29851" xr:uid="{00000000-0005-0000-0000-00007B630000}"/>
    <cellStyle name="Normal 19_Sales Schedule" xfId="29852" xr:uid="{00000000-0005-0000-0000-00007C630000}"/>
    <cellStyle name="Normal 2" xfId="104" xr:uid="{00000000-0005-0000-0000-00007D630000}"/>
    <cellStyle name="Normal 2 10" xfId="649" xr:uid="{00000000-0005-0000-0000-00007E630000}"/>
    <cellStyle name="Normal 2 10 2" xfId="6217" xr:uid="{00000000-0005-0000-0000-00007F630000}"/>
    <cellStyle name="Normal 2 10 2 2" xfId="6218" xr:uid="{00000000-0005-0000-0000-000080630000}"/>
    <cellStyle name="Normal 2 10 2 2 2" xfId="29853" xr:uid="{00000000-0005-0000-0000-000081630000}"/>
    <cellStyle name="Normal 2 10 2 3" xfId="29854" xr:uid="{00000000-0005-0000-0000-000082630000}"/>
    <cellStyle name="Normal 2 10 2 4" xfId="29855" xr:uid="{00000000-0005-0000-0000-000083630000}"/>
    <cellStyle name="Normal 2 10 2_Sales Schedule" xfId="29856" xr:uid="{00000000-0005-0000-0000-000084630000}"/>
    <cellStyle name="Normal 2 10 3" xfId="6219" xr:uid="{00000000-0005-0000-0000-000085630000}"/>
    <cellStyle name="Normal 2 10 3 2" xfId="6220" xr:uid="{00000000-0005-0000-0000-000086630000}"/>
    <cellStyle name="Normal 2 10 3 2 2" xfId="29857" xr:uid="{00000000-0005-0000-0000-000087630000}"/>
    <cellStyle name="Normal 2 10 3 3" xfId="29858" xr:uid="{00000000-0005-0000-0000-000088630000}"/>
    <cellStyle name="Normal 2 10 3 4" xfId="29859" xr:uid="{00000000-0005-0000-0000-000089630000}"/>
    <cellStyle name="Normal 2 10 3_Sales Schedule" xfId="29860" xr:uid="{00000000-0005-0000-0000-00008A630000}"/>
    <cellStyle name="Normal 2 10 4" xfId="6221" xr:uid="{00000000-0005-0000-0000-00008B630000}"/>
    <cellStyle name="Normal 2 10 4 2" xfId="6222" xr:uid="{00000000-0005-0000-0000-00008C630000}"/>
    <cellStyle name="Normal 2 10 4 2 2" xfId="29861" xr:uid="{00000000-0005-0000-0000-00008D630000}"/>
    <cellStyle name="Normal 2 10 4 3" xfId="29862" xr:uid="{00000000-0005-0000-0000-00008E630000}"/>
    <cellStyle name="Normal 2 10 4 4" xfId="29863" xr:uid="{00000000-0005-0000-0000-00008F630000}"/>
    <cellStyle name="Normal 2 10 4_Sales Schedule" xfId="29864" xr:uid="{00000000-0005-0000-0000-000090630000}"/>
    <cellStyle name="Normal 2 10 5" xfId="6223" xr:uid="{00000000-0005-0000-0000-000091630000}"/>
    <cellStyle name="Normal 2 10 5 2" xfId="6224" xr:uid="{00000000-0005-0000-0000-000092630000}"/>
    <cellStyle name="Normal 2 10 5 2 2" xfId="29865" xr:uid="{00000000-0005-0000-0000-000093630000}"/>
    <cellStyle name="Normal 2 10 5 3" xfId="29866" xr:uid="{00000000-0005-0000-0000-000094630000}"/>
    <cellStyle name="Normal 2 10 5 4" xfId="29867" xr:uid="{00000000-0005-0000-0000-000095630000}"/>
    <cellStyle name="Normal 2 10 5_Sales Schedule" xfId="29868" xr:uid="{00000000-0005-0000-0000-000096630000}"/>
    <cellStyle name="Normal 2 10_Sales Schedule" xfId="29869" xr:uid="{00000000-0005-0000-0000-000097630000}"/>
    <cellStyle name="Normal 2 100" xfId="12570" xr:uid="{00000000-0005-0000-0000-000098630000}"/>
    <cellStyle name="Normal 2 101" xfId="12571" xr:uid="{00000000-0005-0000-0000-000099630000}"/>
    <cellStyle name="Normal 2 101 2" xfId="29870" xr:uid="{00000000-0005-0000-0000-00009A630000}"/>
    <cellStyle name="Normal 2 102" xfId="12572" xr:uid="{00000000-0005-0000-0000-00009B630000}"/>
    <cellStyle name="Normal 2 103" xfId="12573" xr:uid="{00000000-0005-0000-0000-00009C630000}"/>
    <cellStyle name="Normal 2 104" xfId="12574" xr:uid="{00000000-0005-0000-0000-00009D630000}"/>
    <cellStyle name="Normal 2 105" xfId="12575" xr:uid="{00000000-0005-0000-0000-00009E630000}"/>
    <cellStyle name="Normal 2 106" xfId="12576" xr:uid="{00000000-0005-0000-0000-00009F630000}"/>
    <cellStyle name="Normal 2 107" xfId="12577" xr:uid="{00000000-0005-0000-0000-0000A0630000}"/>
    <cellStyle name="Normal 2 108" xfId="12578" xr:uid="{00000000-0005-0000-0000-0000A1630000}"/>
    <cellStyle name="Normal 2 109" xfId="12579" xr:uid="{00000000-0005-0000-0000-0000A2630000}"/>
    <cellStyle name="Normal 2 11" xfId="507" xr:uid="{00000000-0005-0000-0000-0000A3630000}"/>
    <cellStyle name="Normal 2 11 2" xfId="6225" xr:uid="{00000000-0005-0000-0000-0000A4630000}"/>
    <cellStyle name="Normal 2 11 2 2" xfId="6226" xr:uid="{00000000-0005-0000-0000-0000A5630000}"/>
    <cellStyle name="Normal 2 11 2 2 2" xfId="29871" xr:uid="{00000000-0005-0000-0000-0000A6630000}"/>
    <cellStyle name="Normal 2 11 2 3" xfId="29872" xr:uid="{00000000-0005-0000-0000-0000A7630000}"/>
    <cellStyle name="Normal 2 11 2 4" xfId="29873" xr:uid="{00000000-0005-0000-0000-0000A8630000}"/>
    <cellStyle name="Normal 2 11 2_Sales Schedule" xfId="29874" xr:uid="{00000000-0005-0000-0000-0000A9630000}"/>
    <cellStyle name="Normal 2 11 3" xfId="6227" xr:uid="{00000000-0005-0000-0000-0000AA630000}"/>
    <cellStyle name="Normal 2 11 3 2" xfId="6228" xr:uid="{00000000-0005-0000-0000-0000AB630000}"/>
    <cellStyle name="Normal 2 11 3 2 2" xfId="29875" xr:uid="{00000000-0005-0000-0000-0000AC630000}"/>
    <cellStyle name="Normal 2 11 3 3" xfId="29876" xr:uid="{00000000-0005-0000-0000-0000AD630000}"/>
    <cellStyle name="Normal 2 11 3 4" xfId="29877" xr:uid="{00000000-0005-0000-0000-0000AE630000}"/>
    <cellStyle name="Normal 2 11 3_Sales Schedule" xfId="29878" xr:uid="{00000000-0005-0000-0000-0000AF630000}"/>
    <cellStyle name="Normal 2 11 4" xfId="6229" xr:uid="{00000000-0005-0000-0000-0000B0630000}"/>
    <cellStyle name="Normal 2 11 4 2" xfId="6230" xr:uid="{00000000-0005-0000-0000-0000B1630000}"/>
    <cellStyle name="Normal 2 11 4 2 2" xfId="29879" xr:uid="{00000000-0005-0000-0000-0000B2630000}"/>
    <cellStyle name="Normal 2 11 4 3" xfId="29880" xr:uid="{00000000-0005-0000-0000-0000B3630000}"/>
    <cellStyle name="Normal 2 11 4 4" xfId="29881" xr:uid="{00000000-0005-0000-0000-0000B4630000}"/>
    <cellStyle name="Normal 2 11 4_Sales Schedule" xfId="29882" xr:uid="{00000000-0005-0000-0000-0000B5630000}"/>
    <cellStyle name="Normal 2 11 5" xfId="6231" xr:uid="{00000000-0005-0000-0000-0000B6630000}"/>
    <cellStyle name="Normal 2 11 5 2" xfId="6232" xr:uid="{00000000-0005-0000-0000-0000B7630000}"/>
    <cellStyle name="Normal 2 11 5 2 2" xfId="29883" xr:uid="{00000000-0005-0000-0000-0000B8630000}"/>
    <cellStyle name="Normal 2 11 5 3" xfId="29884" xr:uid="{00000000-0005-0000-0000-0000B9630000}"/>
    <cellStyle name="Normal 2 11 5 4" xfId="29885" xr:uid="{00000000-0005-0000-0000-0000BA630000}"/>
    <cellStyle name="Normal 2 11 5_Sales Schedule" xfId="29886" xr:uid="{00000000-0005-0000-0000-0000BB630000}"/>
    <cellStyle name="Normal 2 11_Sales Schedule" xfId="29887" xr:uid="{00000000-0005-0000-0000-0000BC630000}"/>
    <cellStyle name="Normal 2 110" xfId="12580" xr:uid="{00000000-0005-0000-0000-0000BD630000}"/>
    <cellStyle name="Normal 2 111" xfId="12581" xr:uid="{00000000-0005-0000-0000-0000BE630000}"/>
    <cellStyle name="Normal 2 112" xfId="29888" xr:uid="{00000000-0005-0000-0000-0000BF630000}"/>
    <cellStyle name="Normal 2 113" xfId="29889" xr:uid="{00000000-0005-0000-0000-0000C0630000}"/>
    <cellStyle name="Normal 2 114" xfId="29890" xr:uid="{00000000-0005-0000-0000-0000C1630000}"/>
    <cellStyle name="Normal 2 115" xfId="29891" xr:uid="{00000000-0005-0000-0000-0000C2630000}"/>
    <cellStyle name="Normal 2 116" xfId="29892" xr:uid="{00000000-0005-0000-0000-0000C3630000}"/>
    <cellStyle name="Normal 2 12" xfId="651" xr:uid="{00000000-0005-0000-0000-0000C4630000}"/>
    <cellStyle name="Normal 2 12 2" xfId="6233" xr:uid="{00000000-0005-0000-0000-0000C5630000}"/>
    <cellStyle name="Normal 2 12 2 2" xfId="6234" xr:uid="{00000000-0005-0000-0000-0000C6630000}"/>
    <cellStyle name="Normal 2 12 2 2 2" xfId="29893" xr:uid="{00000000-0005-0000-0000-0000C7630000}"/>
    <cellStyle name="Normal 2 12 2 3" xfId="29894" xr:uid="{00000000-0005-0000-0000-0000C8630000}"/>
    <cellStyle name="Normal 2 12 2 4" xfId="29895" xr:uid="{00000000-0005-0000-0000-0000C9630000}"/>
    <cellStyle name="Normal 2 12 2_Sales Schedule" xfId="29896" xr:uid="{00000000-0005-0000-0000-0000CA630000}"/>
    <cellStyle name="Normal 2 12 3" xfId="6235" xr:uid="{00000000-0005-0000-0000-0000CB630000}"/>
    <cellStyle name="Normal 2 12 3 2" xfId="6236" xr:uid="{00000000-0005-0000-0000-0000CC630000}"/>
    <cellStyle name="Normal 2 12 3 2 2" xfId="29897" xr:uid="{00000000-0005-0000-0000-0000CD630000}"/>
    <cellStyle name="Normal 2 12 3 3" xfId="29898" xr:uid="{00000000-0005-0000-0000-0000CE630000}"/>
    <cellStyle name="Normal 2 12 3 4" xfId="29899" xr:uid="{00000000-0005-0000-0000-0000CF630000}"/>
    <cellStyle name="Normal 2 12 3_Sales Schedule" xfId="29900" xr:uid="{00000000-0005-0000-0000-0000D0630000}"/>
    <cellStyle name="Normal 2 12 4" xfId="6237" xr:uid="{00000000-0005-0000-0000-0000D1630000}"/>
    <cellStyle name="Normal 2 12 4 2" xfId="6238" xr:uid="{00000000-0005-0000-0000-0000D2630000}"/>
    <cellStyle name="Normal 2 12 4 2 2" xfId="29901" xr:uid="{00000000-0005-0000-0000-0000D3630000}"/>
    <cellStyle name="Normal 2 12 4 3" xfId="29902" xr:uid="{00000000-0005-0000-0000-0000D4630000}"/>
    <cellStyle name="Normal 2 12 4 4" xfId="29903" xr:uid="{00000000-0005-0000-0000-0000D5630000}"/>
    <cellStyle name="Normal 2 12 4_Sales Schedule" xfId="29904" xr:uid="{00000000-0005-0000-0000-0000D6630000}"/>
    <cellStyle name="Normal 2 12 5" xfId="6239" xr:uid="{00000000-0005-0000-0000-0000D7630000}"/>
    <cellStyle name="Normal 2 12 5 2" xfId="6240" xr:uid="{00000000-0005-0000-0000-0000D8630000}"/>
    <cellStyle name="Normal 2 12 5 2 2" xfId="29905" xr:uid="{00000000-0005-0000-0000-0000D9630000}"/>
    <cellStyle name="Normal 2 12 5 3" xfId="29906" xr:uid="{00000000-0005-0000-0000-0000DA630000}"/>
    <cellStyle name="Normal 2 12 5 4" xfId="29907" xr:uid="{00000000-0005-0000-0000-0000DB630000}"/>
    <cellStyle name="Normal 2 12 5_Sales Schedule" xfId="29908" xr:uid="{00000000-0005-0000-0000-0000DC630000}"/>
    <cellStyle name="Normal 2 12_Sales Schedule" xfId="29909" xr:uid="{00000000-0005-0000-0000-0000DD630000}"/>
    <cellStyle name="Normal 2 13" xfId="292" xr:uid="{00000000-0005-0000-0000-0000DE630000}"/>
    <cellStyle name="Normal 2 13 2" xfId="6241" xr:uid="{00000000-0005-0000-0000-0000DF630000}"/>
    <cellStyle name="Normal 2 13 2 2" xfId="6242" xr:uid="{00000000-0005-0000-0000-0000E0630000}"/>
    <cellStyle name="Normal 2 13 2 2 2" xfId="29910" xr:uid="{00000000-0005-0000-0000-0000E1630000}"/>
    <cellStyle name="Normal 2 13 2 3" xfId="29911" xr:uid="{00000000-0005-0000-0000-0000E2630000}"/>
    <cellStyle name="Normal 2 13 2 4" xfId="29912" xr:uid="{00000000-0005-0000-0000-0000E3630000}"/>
    <cellStyle name="Normal 2 13 2_Sales Schedule" xfId="29913" xr:uid="{00000000-0005-0000-0000-0000E4630000}"/>
    <cellStyle name="Normal 2 13 3" xfId="6243" xr:uid="{00000000-0005-0000-0000-0000E5630000}"/>
    <cellStyle name="Normal 2 13 3 2" xfId="6244" xr:uid="{00000000-0005-0000-0000-0000E6630000}"/>
    <cellStyle name="Normal 2 13 3 2 2" xfId="29914" xr:uid="{00000000-0005-0000-0000-0000E7630000}"/>
    <cellStyle name="Normal 2 13 3 3" xfId="29915" xr:uid="{00000000-0005-0000-0000-0000E8630000}"/>
    <cellStyle name="Normal 2 13 3 4" xfId="29916" xr:uid="{00000000-0005-0000-0000-0000E9630000}"/>
    <cellStyle name="Normal 2 13 3_Sales Schedule" xfId="29917" xr:uid="{00000000-0005-0000-0000-0000EA630000}"/>
    <cellStyle name="Normal 2 13 4" xfId="6245" xr:uid="{00000000-0005-0000-0000-0000EB630000}"/>
    <cellStyle name="Normal 2 13 4 2" xfId="6246" xr:uid="{00000000-0005-0000-0000-0000EC630000}"/>
    <cellStyle name="Normal 2 13 4 2 2" xfId="29918" xr:uid="{00000000-0005-0000-0000-0000ED630000}"/>
    <cellStyle name="Normal 2 13 4 3" xfId="29919" xr:uid="{00000000-0005-0000-0000-0000EE630000}"/>
    <cellStyle name="Normal 2 13 4 4" xfId="29920" xr:uid="{00000000-0005-0000-0000-0000EF630000}"/>
    <cellStyle name="Normal 2 13 4_Sales Schedule" xfId="29921" xr:uid="{00000000-0005-0000-0000-0000F0630000}"/>
    <cellStyle name="Normal 2 13 5" xfId="6247" xr:uid="{00000000-0005-0000-0000-0000F1630000}"/>
    <cellStyle name="Normal 2 13 5 2" xfId="6248" xr:uid="{00000000-0005-0000-0000-0000F2630000}"/>
    <cellStyle name="Normal 2 13 5 2 2" xfId="29922" xr:uid="{00000000-0005-0000-0000-0000F3630000}"/>
    <cellStyle name="Normal 2 13 5 3" xfId="29923" xr:uid="{00000000-0005-0000-0000-0000F4630000}"/>
    <cellStyle name="Normal 2 13 5 4" xfId="29924" xr:uid="{00000000-0005-0000-0000-0000F5630000}"/>
    <cellStyle name="Normal 2 13 5_Sales Schedule" xfId="29925" xr:uid="{00000000-0005-0000-0000-0000F6630000}"/>
    <cellStyle name="Normal 2 13_Sales Schedule" xfId="29926" xr:uid="{00000000-0005-0000-0000-0000F7630000}"/>
    <cellStyle name="Normal 2 14" xfId="658" xr:uid="{00000000-0005-0000-0000-0000F8630000}"/>
    <cellStyle name="Normal 2 14 2" xfId="6249" xr:uid="{00000000-0005-0000-0000-0000F9630000}"/>
    <cellStyle name="Normal 2 14 2 2" xfId="6250" xr:uid="{00000000-0005-0000-0000-0000FA630000}"/>
    <cellStyle name="Normal 2 14 2 2 2" xfId="29927" xr:uid="{00000000-0005-0000-0000-0000FB630000}"/>
    <cellStyle name="Normal 2 14 2 3" xfId="29928" xr:uid="{00000000-0005-0000-0000-0000FC630000}"/>
    <cellStyle name="Normal 2 14 2 4" xfId="29929" xr:uid="{00000000-0005-0000-0000-0000FD630000}"/>
    <cellStyle name="Normal 2 14 2_Sales Schedule" xfId="29930" xr:uid="{00000000-0005-0000-0000-0000FE630000}"/>
    <cellStyle name="Normal 2 14 3" xfId="6251" xr:uid="{00000000-0005-0000-0000-0000FF630000}"/>
    <cellStyle name="Normal 2 14 3 2" xfId="6252" xr:uid="{00000000-0005-0000-0000-000000640000}"/>
    <cellStyle name="Normal 2 14 3 2 2" xfId="29931" xr:uid="{00000000-0005-0000-0000-000001640000}"/>
    <cellStyle name="Normal 2 14 3 3" xfId="29932" xr:uid="{00000000-0005-0000-0000-000002640000}"/>
    <cellStyle name="Normal 2 14 3 4" xfId="29933" xr:uid="{00000000-0005-0000-0000-000003640000}"/>
    <cellStyle name="Normal 2 14 3_Sales Schedule" xfId="29934" xr:uid="{00000000-0005-0000-0000-000004640000}"/>
    <cellStyle name="Normal 2 14 4" xfId="6253" xr:uid="{00000000-0005-0000-0000-000005640000}"/>
    <cellStyle name="Normal 2 14 4 2" xfId="6254" xr:uid="{00000000-0005-0000-0000-000006640000}"/>
    <cellStyle name="Normal 2 14 4 2 2" xfId="29935" xr:uid="{00000000-0005-0000-0000-000007640000}"/>
    <cellStyle name="Normal 2 14 4 3" xfId="29936" xr:uid="{00000000-0005-0000-0000-000008640000}"/>
    <cellStyle name="Normal 2 14 4 4" xfId="29937" xr:uid="{00000000-0005-0000-0000-000009640000}"/>
    <cellStyle name="Normal 2 14 4_Sales Schedule" xfId="29938" xr:uid="{00000000-0005-0000-0000-00000A640000}"/>
    <cellStyle name="Normal 2 14 5" xfId="6255" xr:uid="{00000000-0005-0000-0000-00000B640000}"/>
    <cellStyle name="Normal 2 14 5 2" xfId="6256" xr:uid="{00000000-0005-0000-0000-00000C640000}"/>
    <cellStyle name="Normal 2 14 5 2 2" xfId="29939" xr:uid="{00000000-0005-0000-0000-00000D640000}"/>
    <cellStyle name="Normal 2 14 5 3" xfId="29940" xr:uid="{00000000-0005-0000-0000-00000E640000}"/>
    <cellStyle name="Normal 2 14 5 4" xfId="29941" xr:uid="{00000000-0005-0000-0000-00000F640000}"/>
    <cellStyle name="Normal 2 14 5_Sales Schedule" xfId="29942" xr:uid="{00000000-0005-0000-0000-000010640000}"/>
    <cellStyle name="Normal 2 14_Sales Schedule" xfId="29943" xr:uid="{00000000-0005-0000-0000-000011640000}"/>
    <cellStyle name="Normal 2 15" xfId="757" xr:uid="{00000000-0005-0000-0000-000012640000}"/>
    <cellStyle name="Normal 2 15 2" xfId="6257" xr:uid="{00000000-0005-0000-0000-000013640000}"/>
    <cellStyle name="Normal 2 15 2 2" xfId="6258" xr:uid="{00000000-0005-0000-0000-000014640000}"/>
    <cellStyle name="Normal 2 15 2 2 2" xfId="29944" xr:uid="{00000000-0005-0000-0000-000015640000}"/>
    <cellStyle name="Normal 2 15 2 3" xfId="29945" xr:uid="{00000000-0005-0000-0000-000016640000}"/>
    <cellStyle name="Normal 2 15 2 4" xfId="29946" xr:uid="{00000000-0005-0000-0000-000017640000}"/>
    <cellStyle name="Normal 2 15 2_Sales Schedule" xfId="29947" xr:uid="{00000000-0005-0000-0000-000018640000}"/>
    <cellStyle name="Normal 2 15 3" xfId="6259" xr:uid="{00000000-0005-0000-0000-000019640000}"/>
    <cellStyle name="Normal 2 15 3 2" xfId="6260" xr:uid="{00000000-0005-0000-0000-00001A640000}"/>
    <cellStyle name="Normal 2 15 3 2 2" xfId="29948" xr:uid="{00000000-0005-0000-0000-00001B640000}"/>
    <cellStyle name="Normal 2 15 3 3" xfId="29949" xr:uid="{00000000-0005-0000-0000-00001C640000}"/>
    <cellStyle name="Normal 2 15 3 4" xfId="29950" xr:uid="{00000000-0005-0000-0000-00001D640000}"/>
    <cellStyle name="Normal 2 15 3_Sales Schedule" xfId="29951" xr:uid="{00000000-0005-0000-0000-00001E640000}"/>
    <cellStyle name="Normal 2 15 4" xfId="6261" xr:uid="{00000000-0005-0000-0000-00001F640000}"/>
    <cellStyle name="Normal 2 15 4 2" xfId="6262" xr:uid="{00000000-0005-0000-0000-000020640000}"/>
    <cellStyle name="Normal 2 15 4 2 2" xfId="29952" xr:uid="{00000000-0005-0000-0000-000021640000}"/>
    <cellStyle name="Normal 2 15 4 3" xfId="29953" xr:uid="{00000000-0005-0000-0000-000022640000}"/>
    <cellStyle name="Normal 2 15 4 4" xfId="29954" xr:uid="{00000000-0005-0000-0000-000023640000}"/>
    <cellStyle name="Normal 2 15 4_Sales Schedule" xfId="29955" xr:uid="{00000000-0005-0000-0000-000024640000}"/>
    <cellStyle name="Normal 2 15 5" xfId="6263" xr:uid="{00000000-0005-0000-0000-000025640000}"/>
    <cellStyle name="Normal 2 15 5 2" xfId="6264" xr:uid="{00000000-0005-0000-0000-000026640000}"/>
    <cellStyle name="Normal 2 15 5 2 2" xfId="29956" xr:uid="{00000000-0005-0000-0000-000027640000}"/>
    <cellStyle name="Normal 2 15 5 3" xfId="29957" xr:uid="{00000000-0005-0000-0000-000028640000}"/>
    <cellStyle name="Normal 2 15 5 4" xfId="29958" xr:uid="{00000000-0005-0000-0000-000029640000}"/>
    <cellStyle name="Normal 2 15 5_Sales Schedule" xfId="29959" xr:uid="{00000000-0005-0000-0000-00002A640000}"/>
    <cellStyle name="Normal 2 15_Sales Schedule" xfId="29960" xr:uid="{00000000-0005-0000-0000-00002B640000}"/>
    <cellStyle name="Normal 2 16" xfId="878" xr:uid="{00000000-0005-0000-0000-00002C640000}"/>
    <cellStyle name="Normal 2 16 2" xfId="6265" xr:uid="{00000000-0005-0000-0000-00002D640000}"/>
    <cellStyle name="Normal 2 16 2 2" xfId="6266" xr:uid="{00000000-0005-0000-0000-00002E640000}"/>
    <cellStyle name="Normal 2 16 2 2 2" xfId="29961" xr:uid="{00000000-0005-0000-0000-00002F640000}"/>
    <cellStyle name="Normal 2 16 2 3" xfId="29962" xr:uid="{00000000-0005-0000-0000-000030640000}"/>
    <cellStyle name="Normal 2 16 2 4" xfId="29963" xr:uid="{00000000-0005-0000-0000-000031640000}"/>
    <cellStyle name="Normal 2 16 2_Sales Schedule" xfId="29964" xr:uid="{00000000-0005-0000-0000-000032640000}"/>
    <cellStyle name="Normal 2 16 3" xfId="6267" xr:uid="{00000000-0005-0000-0000-000033640000}"/>
    <cellStyle name="Normal 2 16 3 2" xfId="6268" xr:uid="{00000000-0005-0000-0000-000034640000}"/>
    <cellStyle name="Normal 2 16 3 2 2" xfId="29965" xr:uid="{00000000-0005-0000-0000-000035640000}"/>
    <cellStyle name="Normal 2 16 3 3" xfId="29966" xr:uid="{00000000-0005-0000-0000-000036640000}"/>
    <cellStyle name="Normal 2 16 3 4" xfId="29967" xr:uid="{00000000-0005-0000-0000-000037640000}"/>
    <cellStyle name="Normal 2 16 3_Sales Schedule" xfId="29968" xr:uid="{00000000-0005-0000-0000-000038640000}"/>
    <cellStyle name="Normal 2 16 4" xfId="6269" xr:uid="{00000000-0005-0000-0000-000039640000}"/>
    <cellStyle name="Normal 2 16 4 2" xfId="6270" xr:uid="{00000000-0005-0000-0000-00003A640000}"/>
    <cellStyle name="Normal 2 16 4 2 2" xfId="29969" xr:uid="{00000000-0005-0000-0000-00003B640000}"/>
    <cellStyle name="Normal 2 16 4 3" xfId="29970" xr:uid="{00000000-0005-0000-0000-00003C640000}"/>
    <cellStyle name="Normal 2 16 4 4" xfId="29971" xr:uid="{00000000-0005-0000-0000-00003D640000}"/>
    <cellStyle name="Normal 2 16 4_Sales Schedule" xfId="29972" xr:uid="{00000000-0005-0000-0000-00003E640000}"/>
    <cellStyle name="Normal 2 16 5" xfId="6271" xr:uid="{00000000-0005-0000-0000-00003F640000}"/>
    <cellStyle name="Normal 2 16 5 2" xfId="6272" xr:uid="{00000000-0005-0000-0000-000040640000}"/>
    <cellStyle name="Normal 2 16 5 2 2" xfId="29973" xr:uid="{00000000-0005-0000-0000-000041640000}"/>
    <cellStyle name="Normal 2 16 5 3" xfId="29974" xr:uid="{00000000-0005-0000-0000-000042640000}"/>
    <cellStyle name="Normal 2 16 5 4" xfId="29975" xr:uid="{00000000-0005-0000-0000-000043640000}"/>
    <cellStyle name="Normal 2 16 5_Sales Schedule" xfId="29976" xr:uid="{00000000-0005-0000-0000-000044640000}"/>
    <cellStyle name="Normal 2 16_Sales Schedule" xfId="29977" xr:uid="{00000000-0005-0000-0000-000045640000}"/>
    <cellStyle name="Normal 2 17" xfId="1790" xr:uid="{00000000-0005-0000-0000-000046640000}"/>
    <cellStyle name="Normal 2 17 2" xfId="6273" xr:uid="{00000000-0005-0000-0000-000047640000}"/>
    <cellStyle name="Normal 2 17 2 2" xfId="6274" xr:uid="{00000000-0005-0000-0000-000048640000}"/>
    <cellStyle name="Normal 2 17 2 2 2" xfId="29978" xr:uid="{00000000-0005-0000-0000-000049640000}"/>
    <cellStyle name="Normal 2 17 2 3" xfId="29979" xr:uid="{00000000-0005-0000-0000-00004A640000}"/>
    <cellStyle name="Normal 2 17 2 4" xfId="29980" xr:uid="{00000000-0005-0000-0000-00004B640000}"/>
    <cellStyle name="Normal 2 17 2_Sales Schedule" xfId="29981" xr:uid="{00000000-0005-0000-0000-00004C640000}"/>
    <cellStyle name="Normal 2 17 3" xfId="6275" xr:uid="{00000000-0005-0000-0000-00004D640000}"/>
    <cellStyle name="Normal 2 17 3 2" xfId="6276" xr:uid="{00000000-0005-0000-0000-00004E640000}"/>
    <cellStyle name="Normal 2 17 3 2 2" xfId="29982" xr:uid="{00000000-0005-0000-0000-00004F640000}"/>
    <cellStyle name="Normal 2 17 3 3" xfId="29983" xr:uid="{00000000-0005-0000-0000-000050640000}"/>
    <cellStyle name="Normal 2 17 3 4" xfId="29984" xr:uid="{00000000-0005-0000-0000-000051640000}"/>
    <cellStyle name="Normal 2 17 3_Sales Schedule" xfId="29985" xr:uid="{00000000-0005-0000-0000-000052640000}"/>
    <cellStyle name="Normal 2 17 4" xfId="6277" xr:uid="{00000000-0005-0000-0000-000053640000}"/>
    <cellStyle name="Normal 2 17 4 2" xfId="6278" xr:uid="{00000000-0005-0000-0000-000054640000}"/>
    <cellStyle name="Normal 2 17 4 2 2" xfId="29986" xr:uid="{00000000-0005-0000-0000-000055640000}"/>
    <cellStyle name="Normal 2 17 4 3" xfId="29987" xr:uid="{00000000-0005-0000-0000-000056640000}"/>
    <cellStyle name="Normal 2 17 4 4" xfId="29988" xr:uid="{00000000-0005-0000-0000-000057640000}"/>
    <cellStyle name="Normal 2 17 4_Sales Schedule" xfId="29989" xr:uid="{00000000-0005-0000-0000-000058640000}"/>
    <cellStyle name="Normal 2 17 5" xfId="6279" xr:uid="{00000000-0005-0000-0000-000059640000}"/>
    <cellStyle name="Normal 2 17 5 2" xfId="6280" xr:uid="{00000000-0005-0000-0000-00005A640000}"/>
    <cellStyle name="Normal 2 17 5 2 2" xfId="29990" xr:uid="{00000000-0005-0000-0000-00005B640000}"/>
    <cellStyle name="Normal 2 17 5 3" xfId="29991" xr:uid="{00000000-0005-0000-0000-00005C640000}"/>
    <cellStyle name="Normal 2 17 5 4" xfId="29992" xr:uid="{00000000-0005-0000-0000-00005D640000}"/>
    <cellStyle name="Normal 2 17 5_Sales Schedule" xfId="29993" xr:uid="{00000000-0005-0000-0000-00005E640000}"/>
    <cellStyle name="Normal 2 17_Sales Schedule" xfId="29994" xr:uid="{00000000-0005-0000-0000-00005F640000}"/>
    <cellStyle name="Normal 2 18" xfId="1791" xr:uid="{00000000-0005-0000-0000-000060640000}"/>
    <cellStyle name="Normal 2 18 2" xfId="6281" xr:uid="{00000000-0005-0000-0000-000061640000}"/>
    <cellStyle name="Normal 2 18 2 2" xfId="6282" xr:uid="{00000000-0005-0000-0000-000062640000}"/>
    <cellStyle name="Normal 2 18 2 2 2" xfId="29995" xr:uid="{00000000-0005-0000-0000-000063640000}"/>
    <cellStyle name="Normal 2 18 2 3" xfId="29996" xr:uid="{00000000-0005-0000-0000-000064640000}"/>
    <cellStyle name="Normal 2 18 2 4" xfId="29997" xr:uid="{00000000-0005-0000-0000-000065640000}"/>
    <cellStyle name="Normal 2 18 2_Sales Schedule" xfId="29998" xr:uid="{00000000-0005-0000-0000-000066640000}"/>
    <cellStyle name="Normal 2 18 3" xfId="6283" xr:uid="{00000000-0005-0000-0000-000067640000}"/>
    <cellStyle name="Normal 2 18 3 2" xfId="6284" xr:uid="{00000000-0005-0000-0000-000068640000}"/>
    <cellStyle name="Normal 2 18 3 2 2" xfId="29999" xr:uid="{00000000-0005-0000-0000-000069640000}"/>
    <cellStyle name="Normal 2 18 3 3" xfId="30000" xr:uid="{00000000-0005-0000-0000-00006A640000}"/>
    <cellStyle name="Normal 2 18 3 4" xfId="30001" xr:uid="{00000000-0005-0000-0000-00006B640000}"/>
    <cellStyle name="Normal 2 18 3_Sales Schedule" xfId="30002" xr:uid="{00000000-0005-0000-0000-00006C640000}"/>
    <cellStyle name="Normal 2 18 4" xfId="6285" xr:uid="{00000000-0005-0000-0000-00006D640000}"/>
    <cellStyle name="Normal 2 18 4 2" xfId="6286" xr:uid="{00000000-0005-0000-0000-00006E640000}"/>
    <cellStyle name="Normal 2 18 4 2 2" xfId="30003" xr:uid="{00000000-0005-0000-0000-00006F640000}"/>
    <cellStyle name="Normal 2 18 4 3" xfId="30004" xr:uid="{00000000-0005-0000-0000-000070640000}"/>
    <cellStyle name="Normal 2 18 4 4" xfId="30005" xr:uid="{00000000-0005-0000-0000-000071640000}"/>
    <cellStyle name="Normal 2 18 4_Sales Schedule" xfId="30006" xr:uid="{00000000-0005-0000-0000-000072640000}"/>
    <cellStyle name="Normal 2 18 5" xfId="6287" xr:uid="{00000000-0005-0000-0000-000073640000}"/>
    <cellStyle name="Normal 2 18 5 2" xfId="6288" xr:uid="{00000000-0005-0000-0000-000074640000}"/>
    <cellStyle name="Normal 2 18 5 2 2" xfId="30007" xr:uid="{00000000-0005-0000-0000-000075640000}"/>
    <cellStyle name="Normal 2 18 5 3" xfId="30008" xr:uid="{00000000-0005-0000-0000-000076640000}"/>
    <cellStyle name="Normal 2 18 5 4" xfId="30009" xr:uid="{00000000-0005-0000-0000-000077640000}"/>
    <cellStyle name="Normal 2 18 5_Sales Schedule" xfId="30010" xr:uid="{00000000-0005-0000-0000-000078640000}"/>
    <cellStyle name="Normal 2 18_Sales Schedule" xfId="30011" xr:uid="{00000000-0005-0000-0000-000079640000}"/>
    <cellStyle name="Normal 2 19" xfId="1792" xr:uid="{00000000-0005-0000-0000-00007A640000}"/>
    <cellStyle name="Normal 2 19 2" xfId="6289" xr:uid="{00000000-0005-0000-0000-00007B640000}"/>
    <cellStyle name="Normal 2 19 2 2" xfId="6290" xr:uid="{00000000-0005-0000-0000-00007C640000}"/>
    <cellStyle name="Normal 2 19 2 2 2" xfId="30012" xr:uid="{00000000-0005-0000-0000-00007D640000}"/>
    <cellStyle name="Normal 2 19 2 3" xfId="30013" xr:uid="{00000000-0005-0000-0000-00007E640000}"/>
    <cellStyle name="Normal 2 19 2 4" xfId="30014" xr:uid="{00000000-0005-0000-0000-00007F640000}"/>
    <cellStyle name="Normal 2 19 2_Sales Schedule" xfId="30015" xr:uid="{00000000-0005-0000-0000-000080640000}"/>
    <cellStyle name="Normal 2 19 3" xfId="6291" xr:uid="{00000000-0005-0000-0000-000081640000}"/>
    <cellStyle name="Normal 2 19 3 2" xfId="6292" xr:uid="{00000000-0005-0000-0000-000082640000}"/>
    <cellStyle name="Normal 2 19 3 2 2" xfId="30016" xr:uid="{00000000-0005-0000-0000-000083640000}"/>
    <cellStyle name="Normal 2 19 3 3" xfId="30017" xr:uid="{00000000-0005-0000-0000-000084640000}"/>
    <cellStyle name="Normal 2 19 3 4" xfId="30018" xr:uid="{00000000-0005-0000-0000-000085640000}"/>
    <cellStyle name="Normal 2 19 3_Sales Schedule" xfId="30019" xr:uid="{00000000-0005-0000-0000-000086640000}"/>
    <cellStyle name="Normal 2 19 4" xfId="6293" xr:uid="{00000000-0005-0000-0000-000087640000}"/>
    <cellStyle name="Normal 2 19 4 2" xfId="6294" xr:uid="{00000000-0005-0000-0000-000088640000}"/>
    <cellStyle name="Normal 2 19 4 2 2" xfId="30020" xr:uid="{00000000-0005-0000-0000-000089640000}"/>
    <cellStyle name="Normal 2 19 4 3" xfId="30021" xr:uid="{00000000-0005-0000-0000-00008A640000}"/>
    <cellStyle name="Normal 2 19 4 4" xfId="30022" xr:uid="{00000000-0005-0000-0000-00008B640000}"/>
    <cellStyle name="Normal 2 19 4_Sales Schedule" xfId="30023" xr:uid="{00000000-0005-0000-0000-00008C640000}"/>
    <cellStyle name="Normal 2 19 5" xfId="6295" xr:uid="{00000000-0005-0000-0000-00008D640000}"/>
    <cellStyle name="Normal 2 19 5 2" xfId="6296" xr:uid="{00000000-0005-0000-0000-00008E640000}"/>
    <cellStyle name="Normal 2 19 5 2 2" xfId="30024" xr:uid="{00000000-0005-0000-0000-00008F640000}"/>
    <cellStyle name="Normal 2 19 5 3" xfId="30025" xr:uid="{00000000-0005-0000-0000-000090640000}"/>
    <cellStyle name="Normal 2 19 5 4" xfId="30026" xr:uid="{00000000-0005-0000-0000-000091640000}"/>
    <cellStyle name="Normal 2 19 5_Sales Schedule" xfId="30027" xr:uid="{00000000-0005-0000-0000-000092640000}"/>
    <cellStyle name="Normal 2 19_Sales Schedule" xfId="30028" xr:uid="{00000000-0005-0000-0000-000093640000}"/>
    <cellStyle name="Normal 2 2" xfId="160" xr:uid="{00000000-0005-0000-0000-000094640000}"/>
    <cellStyle name="Normal 2 2 10" xfId="6297" xr:uid="{00000000-0005-0000-0000-000095640000}"/>
    <cellStyle name="Normal 2 2 10 2" xfId="6298" xr:uid="{00000000-0005-0000-0000-000096640000}"/>
    <cellStyle name="Normal 2 2 10 2 2" xfId="30029" xr:uid="{00000000-0005-0000-0000-000097640000}"/>
    <cellStyle name="Normal 2 2 10 3" xfId="30030" xr:uid="{00000000-0005-0000-0000-000098640000}"/>
    <cellStyle name="Normal 2 2 10 3 2" xfId="30031" xr:uid="{00000000-0005-0000-0000-000099640000}"/>
    <cellStyle name="Normal 2 2 10_Sales Schedule" xfId="30032" xr:uid="{00000000-0005-0000-0000-00009A640000}"/>
    <cellStyle name="Normal 2 2 11" xfId="13458" xr:uid="{00000000-0005-0000-0000-00009B640000}"/>
    <cellStyle name="Normal 2 2 12" xfId="30033" xr:uid="{00000000-0005-0000-0000-00009C640000}"/>
    <cellStyle name="Normal 2 2 13" xfId="30034" xr:uid="{00000000-0005-0000-0000-00009D640000}"/>
    <cellStyle name="Normal 2 2 2" xfId="235" xr:uid="{00000000-0005-0000-0000-00009E640000}"/>
    <cellStyle name="Normal 2 2 2 2" xfId="6299" xr:uid="{00000000-0005-0000-0000-00009F640000}"/>
    <cellStyle name="Normal 2 2 2 2 2" xfId="6300" xr:uid="{00000000-0005-0000-0000-0000A0640000}"/>
    <cellStyle name="Normal 2 2 2 2 2 2" xfId="30035" xr:uid="{00000000-0005-0000-0000-0000A1640000}"/>
    <cellStyle name="Normal 2 2 2 2 3" xfId="30036" xr:uid="{00000000-0005-0000-0000-0000A2640000}"/>
    <cellStyle name="Normal 2 2 2 2 4" xfId="30037" xr:uid="{00000000-0005-0000-0000-0000A3640000}"/>
    <cellStyle name="Normal 2 2 2 2_Sales Schedule" xfId="30038" xr:uid="{00000000-0005-0000-0000-0000A4640000}"/>
    <cellStyle name="Normal 2 2 2 3" xfId="6301" xr:uid="{00000000-0005-0000-0000-0000A5640000}"/>
    <cellStyle name="Normal 2 2 2 3 2" xfId="6302" xr:uid="{00000000-0005-0000-0000-0000A6640000}"/>
    <cellStyle name="Normal 2 2 2 3 2 2" xfId="30039" xr:uid="{00000000-0005-0000-0000-0000A7640000}"/>
    <cellStyle name="Normal 2 2 2 3 3" xfId="30040" xr:uid="{00000000-0005-0000-0000-0000A8640000}"/>
    <cellStyle name="Normal 2 2 2 3 4" xfId="30041" xr:uid="{00000000-0005-0000-0000-0000A9640000}"/>
    <cellStyle name="Normal 2 2 2 3_Sales Schedule" xfId="30042" xr:uid="{00000000-0005-0000-0000-0000AA640000}"/>
    <cellStyle name="Normal 2 2 2 4" xfId="6303" xr:uid="{00000000-0005-0000-0000-0000AB640000}"/>
    <cellStyle name="Normal 2 2 2 4 2" xfId="6304" xr:uid="{00000000-0005-0000-0000-0000AC640000}"/>
    <cellStyle name="Normal 2 2 2 4 2 2" xfId="30043" xr:uid="{00000000-0005-0000-0000-0000AD640000}"/>
    <cellStyle name="Normal 2 2 2 4 3" xfId="30044" xr:uid="{00000000-0005-0000-0000-0000AE640000}"/>
    <cellStyle name="Normal 2 2 2 4 4" xfId="30045" xr:uid="{00000000-0005-0000-0000-0000AF640000}"/>
    <cellStyle name="Normal 2 2 2 4_Sales Schedule" xfId="30046" xr:uid="{00000000-0005-0000-0000-0000B0640000}"/>
    <cellStyle name="Normal 2 2 2 5" xfId="6305" xr:uid="{00000000-0005-0000-0000-0000B1640000}"/>
    <cellStyle name="Normal 2 2 2 5 2" xfId="6306" xr:uid="{00000000-0005-0000-0000-0000B2640000}"/>
    <cellStyle name="Normal 2 2 2 5 2 2" xfId="30047" xr:uid="{00000000-0005-0000-0000-0000B3640000}"/>
    <cellStyle name="Normal 2 2 2 5 3" xfId="30048" xr:uid="{00000000-0005-0000-0000-0000B4640000}"/>
    <cellStyle name="Normal 2 2 2 5 4" xfId="30049" xr:uid="{00000000-0005-0000-0000-0000B5640000}"/>
    <cellStyle name="Normal 2 2 2 5_Sales Schedule" xfId="30050" xr:uid="{00000000-0005-0000-0000-0000B6640000}"/>
    <cellStyle name="Normal 2 2 2 6" xfId="30051" xr:uid="{00000000-0005-0000-0000-0000B7640000}"/>
    <cellStyle name="Normal 2 2 2_Sales Schedule" xfId="30052" xr:uid="{00000000-0005-0000-0000-0000B8640000}"/>
    <cellStyle name="Normal 2 2 3" xfId="6307" xr:uid="{00000000-0005-0000-0000-0000B9640000}"/>
    <cellStyle name="Normal 2 2 3 2" xfId="6308" xr:uid="{00000000-0005-0000-0000-0000BA640000}"/>
    <cellStyle name="Normal 2 2 3 2 2" xfId="6309" xr:uid="{00000000-0005-0000-0000-0000BB640000}"/>
    <cellStyle name="Normal 2 2 3 2 2 2" xfId="30053" xr:uid="{00000000-0005-0000-0000-0000BC640000}"/>
    <cellStyle name="Normal 2 2 3 2 3" xfId="30054" xr:uid="{00000000-0005-0000-0000-0000BD640000}"/>
    <cellStyle name="Normal 2 2 3 2 4" xfId="30055" xr:uid="{00000000-0005-0000-0000-0000BE640000}"/>
    <cellStyle name="Normal 2 2 3 2_Sales Schedule" xfId="30056" xr:uid="{00000000-0005-0000-0000-0000BF640000}"/>
    <cellStyle name="Normal 2 2 3 3" xfId="6310" xr:uid="{00000000-0005-0000-0000-0000C0640000}"/>
    <cellStyle name="Normal 2 2 3 3 2" xfId="6311" xr:uid="{00000000-0005-0000-0000-0000C1640000}"/>
    <cellStyle name="Normal 2 2 3 3 2 2" xfId="30057" xr:uid="{00000000-0005-0000-0000-0000C2640000}"/>
    <cellStyle name="Normal 2 2 3 3 3" xfId="30058" xr:uid="{00000000-0005-0000-0000-0000C3640000}"/>
    <cellStyle name="Normal 2 2 3 3 4" xfId="30059" xr:uid="{00000000-0005-0000-0000-0000C4640000}"/>
    <cellStyle name="Normal 2 2 3 3_Sales Schedule" xfId="30060" xr:uid="{00000000-0005-0000-0000-0000C5640000}"/>
    <cellStyle name="Normal 2 2 3 4" xfId="12582" xr:uid="{00000000-0005-0000-0000-0000C6640000}"/>
    <cellStyle name="Normal 2 2 3 5" xfId="30061" xr:uid="{00000000-0005-0000-0000-0000C7640000}"/>
    <cellStyle name="Normal 2 2 3_Sales Schedule" xfId="30062" xr:uid="{00000000-0005-0000-0000-0000C8640000}"/>
    <cellStyle name="Normal 2 2 4" xfId="6312" xr:uid="{00000000-0005-0000-0000-0000C9640000}"/>
    <cellStyle name="Normal 2 2 4 2" xfId="6313" xr:uid="{00000000-0005-0000-0000-0000CA640000}"/>
    <cellStyle name="Normal 2 2 4 2 2" xfId="30063" xr:uid="{00000000-0005-0000-0000-0000CB640000}"/>
    <cellStyle name="Normal 2 2 4 3" xfId="30064" xr:uid="{00000000-0005-0000-0000-0000CC640000}"/>
    <cellStyle name="Normal 2 2 4 4" xfId="30065" xr:uid="{00000000-0005-0000-0000-0000CD640000}"/>
    <cellStyle name="Normal 2 2 4_Sales Schedule" xfId="30066" xr:uid="{00000000-0005-0000-0000-0000CE640000}"/>
    <cellStyle name="Normal 2 2 5" xfId="6314" xr:uid="{00000000-0005-0000-0000-0000CF640000}"/>
    <cellStyle name="Normal 2 2 5 2" xfId="6315" xr:uid="{00000000-0005-0000-0000-0000D0640000}"/>
    <cellStyle name="Normal 2 2 5 2 2" xfId="30067" xr:uid="{00000000-0005-0000-0000-0000D1640000}"/>
    <cellStyle name="Normal 2 2 5 3" xfId="30068" xr:uid="{00000000-0005-0000-0000-0000D2640000}"/>
    <cellStyle name="Normal 2 2 5 4" xfId="30069" xr:uid="{00000000-0005-0000-0000-0000D3640000}"/>
    <cellStyle name="Normal 2 2 5_Sales Schedule" xfId="30070" xr:uid="{00000000-0005-0000-0000-0000D4640000}"/>
    <cellStyle name="Normal 2 2 6" xfId="6316" xr:uid="{00000000-0005-0000-0000-0000D5640000}"/>
    <cellStyle name="Normal 2 2 6 2" xfId="6317" xr:uid="{00000000-0005-0000-0000-0000D6640000}"/>
    <cellStyle name="Normal 2 2 6 2 2" xfId="30071" xr:uid="{00000000-0005-0000-0000-0000D7640000}"/>
    <cellStyle name="Normal 2 2 6 3" xfId="30072" xr:uid="{00000000-0005-0000-0000-0000D8640000}"/>
    <cellStyle name="Normal 2 2 6 4" xfId="30073" xr:uid="{00000000-0005-0000-0000-0000D9640000}"/>
    <cellStyle name="Normal 2 2 6_Sales Schedule" xfId="30074" xr:uid="{00000000-0005-0000-0000-0000DA640000}"/>
    <cellStyle name="Normal 2 2 7" xfId="6318" xr:uid="{00000000-0005-0000-0000-0000DB640000}"/>
    <cellStyle name="Normal 2 2 7 2" xfId="6319" xr:uid="{00000000-0005-0000-0000-0000DC640000}"/>
    <cellStyle name="Normal 2 2 7 2 2" xfId="30075" xr:uid="{00000000-0005-0000-0000-0000DD640000}"/>
    <cellStyle name="Normal 2 2 7 3" xfId="30076" xr:uid="{00000000-0005-0000-0000-0000DE640000}"/>
    <cellStyle name="Normal 2 2 7 4" xfId="30077" xr:uid="{00000000-0005-0000-0000-0000DF640000}"/>
    <cellStyle name="Normal 2 2 7_Sales Schedule" xfId="30078" xr:uid="{00000000-0005-0000-0000-0000E0640000}"/>
    <cellStyle name="Normal 2 2 8" xfId="6320" xr:uid="{00000000-0005-0000-0000-0000E1640000}"/>
    <cellStyle name="Normal 2 2 8 2" xfId="6321" xr:uid="{00000000-0005-0000-0000-0000E2640000}"/>
    <cellStyle name="Normal 2 2 8 2 2" xfId="30079" xr:uid="{00000000-0005-0000-0000-0000E3640000}"/>
    <cellStyle name="Normal 2 2 8 3" xfId="30080" xr:uid="{00000000-0005-0000-0000-0000E4640000}"/>
    <cellStyle name="Normal 2 2 8 4" xfId="30081" xr:uid="{00000000-0005-0000-0000-0000E5640000}"/>
    <cellStyle name="Normal 2 2 8_Sales Schedule" xfId="30082" xr:uid="{00000000-0005-0000-0000-0000E6640000}"/>
    <cellStyle name="Normal 2 2 9" xfId="6322" xr:uid="{00000000-0005-0000-0000-0000E7640000}"/>
    <cellStyle name="Normal 2 2 9 2" xfId="6323" xr:uid="{00000000-0005-0000-0000-0000E8640000}"/>
    <cellStyle name="Normal 2 2 9 2 2" xfId="30083" xr:uid="{00000000-0005-0000-0000-0000E9640000}"/>
    <cellStyle name="Normal 2 2 9 3" xfId="30084" xr:uid="{00000000-0005-0000-0000-0000EA640000}"/>
    <cellStyle name="Normal 2 2 9 4" xfId="30085" xr:uid="{00000000-0005-0000-0000-0000EB640000}"/>
    <cellStyle name="Normal 2 2 9_Sales Schedule" xfId="30086" xr:uid="{00000000-0005-0000-0000-0000EC640000}"/>
    <cellStyle name="Normal 2 2_CATALOGOS DE INSUMOS DE GASTOS (PROPUESTA 2010)22 NOV" xfId="12583" xr:uid="{00000000-0005-0000-0000-0000ED640000}"/>
    <cellStyle name="Normal 2 20" xfId="1793" xr:uid="{00000000-0005-0000-0000-0000EE640000}"/>
    <cellStyle name="Normal 2 20 2" xfId="6324" xr:uid="{00000000-0005-0000-0000-0000EF640000}"/>
    <cellStyle name="Normal 2 20 2 2" xfId="6325" xr:uid="{00000000-0005-0000-0000-0000F0640000}"/>
    <cellStyle name="Normal 2 20 2 2 2" xfId="30087" xr:uid="{00000000-0005-0000-0000-0000F1640000}"/>
    <cellStyle name="Normal 2 20 2 3" xfId="30088" xr:uid="{00000000-0005-0000-0000-0000F2640000}"/>
    <cellStyle name="Normal 2 20 2 4" xfId="30089" xr:uid="{00000000-0005-0000-0000-0000F3640000}"/>
    <cellStyle name="Normal 2 20 2_Sales Schedule" xfId="30090" xr:uid="{00000000-0005-0000-0000-0000F4640000}"/>
    <cellStyle name="Normal 2 20 3" xfId="6326" xr:uid="{00000000-0005-0000-0000-0000F5640000}"/>
    <cellStyle name="Normal 2 20 3 2" xfId="6327" xr:uid="{00000000-0005-0000-0000-0000F6640000}"/>
    <cellStyle name="Normal 2 20 3 2 2" xfId="30091" xr:uid="{00000000-0005-0000-0000-0000F7640000}"/>
    <cellStyle name="Normal 2 20 3 3" xfId="30092" xr:uid="{00000000-0005-0000-0000-0000F8640000}"/>
    <cellStyle name="Normal 2 20 3 4" xfId="30093" xr:uid="{00000000-0005-0000-0000-0000F9640000}"/>
    <cellStyle name="Normal 2 20 3_Sales Schedule" xfId="30094" xr:uid="{00000000-0005-0000-0000-0000FA640000}"/>
    <cellStyle name="Normal 2 20 4" xfId="6328" xr:uid="{00000000-0005-0000-0000-0000FB640000}"/>
    <cellStyle name="Normal 2 20 4 2" xfId="6329" xr:uid="{00000000-0005-0000-0000-0000FC640000}"/>
    <cellStyle name="Normal 2 20 4 2 2" xfId="30095" xr:uid="{00000000-0005-0000-0000-0000FD640000}"/>
    <cellStyle name="Normal 2 20 4 3" xfId="30096" xr:uid="{00000000-0005-0000-0000-0000FE640000}"/>
    <cellStyle name="Normal 2 20 4 4" xfId="30097" xr:uid="{00000000-0005-0000-0000-0000FF640000}"/>
    <cellStyle name="Normal 2 20 4_Sales Schedule" xfId="30098" xr:uid="{00000000-0005-0000-0000-000000650000}"/>
    <cellStyle name="Normal 2 20 5" xfId="6330" xr:uid="{00000000-0005-0000-0000-000001650000}"/>
    <cellStyle name="Normal 2 20 5 2" xfId="6331" xr:uid="{00000000-0005-0000-0000-000002650000}"/>
    <cellStyle name="Normal 2 20 5 2 2" xfId="30099" xr:uid="{00000000-0005-0000-0000-000003650000}"/>
    <cellStyle name="Normal 2 20 5 3" xfId="30100" xr:uid="{00000000-0005-0000-0000-000004650000}"/>
    <cellStyle name="Normal 2 20 5 4" xfId="30101" xr:uid="{00000000-0005-0000-0000-000005650000}"/>
    <cellStyle name="Normal 2 20 5_Sales Schedule" xfId="30102" xr:uid="{00000000-0005-0000-0000-000006650000}"/>
    <cellStyle name="Normal 2 20_Sales Schedule" xfId="30103" xr:uid="{00000000-0005-0000-0000-000007650000}"/>
    <cellStyle name="Normal 2 21" xfId="1794" xr:uid="{00000000-0005-0000-0000-000008650000}"/>
    <cellStyle name="Normal 2 21 2" xfId="6332" xr:uid="{00000000-0005-0000-0000-000009650000}"/>
    <cellStyle name="Normal 2 21 2 2" xfId="6333" xr:uid="{00000000-0005-0000-0000-00000A650000}"/>
    <cellStyle name="Normal 2 21 2 2 2" xfId="30104" xr:uid="{00000000-0005-0000-0000-00000B650000}"/>
    <cellStyle name="Normal 2 21 2 3" xfId="30105" xr:uid="{00000000-0005-0000-0000-00000C650000}"/>
    <cellStyle name="Normal 2 21 2 4" xfId="30106" xr:uid="{00000000-0005-0000-0000-00000D650000}"/>
    <cellStyle name="Normal 2 21 2_Sales Schedule" xfId="30107" xr:uid="{00000000-0005-0000-0000-00000E650000}"/>
    <cellStyle name="Normal 2 21 3" xfId="6334" xr:uid="{00000000-0005-0000-0000-00000F650000}"/>
    <cellStyle name="Normal 2 21 3 2" xfId="6335" xr:uid="{00000000-0005-0000-0000-000010650000}"/>
    <cellStyle name="Normal 2 21 3 2 2" xfId="30108" xr:uid="{00000000-0005-0000-0000-000011650000}"/>
    <cellStyle name="Normal 2 21 3 3" xfId="30109" xr:uid="{00000000-0005-0000-0000-000012650000}"/>
    <cellStyle name="Normal 2 21 3 4" xfId="30110" xr:uid="{00000000-0005-0000-0000-000013650000}"/>
    <cellStyle name="Normal 2 21 3_Sales Schedule" xfId="30111" xr:uid="{00000000-0005-0000-0000-000014650000}"/>
    <cellStyle name="Normal 2 21 4" xfId="6336" xr:uid="{00000000-0005-0000-0000-000015650000}"/>
    <cellStyle name="Normal 2 21 4 2" xfId="6337" xr:uid="{00000000-0005-0000-0000-000016650000}"/>
    <cellStyle name="Normal 2 21 4 2 2" xfId="30112" xr:uid="{00000000-0005-0000-0000-000017650000}"/>
    <cellStyle name="Normal 2 21 4 3" xfId="30113" xr:uid="{00000000-0005-0000-0000-000018650000}"/>
    <cellStyle name="Normal 2 21 4 4" xfId="30114" xr:uid="{00000000-0005-0000-0000-000019650000}"/>
    <cellStyle name="Normal 2 21 4_Sales Schedule" xfId="30115" xr:uid="{00000000-0005-0000-0000-00001A650000}"/>
    <cellStyle name="Normal 2 21 5" xfId="6338" xr:uid="{00000000-0005-0000-0000-00001B650000}"/>
    <cellStyle name="Normal 2 21 5 2" xfId="6339" xr:uid="{00000000-0005-0000-0000-00001C650000}"/>
    <cellStyle name="Normal 2 21 5 2 2" xfId="30116" xr:uid="{00000000-0005-0000-0000-00001D650000}"/>
    <cellStyle name="Normal 2 21 5 3" xfId="30117" xr:uid="{00000000-0005-0000-0000-00001E650000}"/>
    <cellStyle name="Normal 2 21 5 4" xfId="30118" xr:uid="{00000000-0005-0000-0000-00001F650000}"/>
    <cellStyle name="Normal 2 21 5_Sales Schedule" xfId="30119" xr:uid="{00000000-0005-0000-0000-000020650000}"/>
    <cellStyle name="Normal 2 21_Sales Schedule" xfId="30120" xr:uid="{00000000-0005-0000-0000-000021650000}"/>
    <cellStyle name="Normal 2 22" xfId="1795" xr:uid="{00000000-0005-0000-0000-000022650000}"/>
    <cellStyle name="Normal 2 22 2" xfId="6340" xr:uid="{00000000-0005-0000-0000-000023650000}"/>
    <cellStyle name="Normal 2 22 2 2" xfId="6341" xr:uid="{00000000-0005-0000-0000-000024650000}"/>
    <cellStyle name="Normal 2 22 2 2 2" xfId="30121" xr:uid="{00000000-0005-0000-0000-000025650000}"/>
    <cellStyle name="Normal 2 22 2 3" xfId="30122" xr:uid="{00000000-0005-0000-0000-000026650000}"/>
    <cellStyle name="Normal 2 22 2 4" xfId="30123" xr:uid="{00000000-0005-0000-0000-000027650000}"/>
    <cellStyle name="Normal 2 22 2_Sales Schedule" xfId="30124" xr:uid="{00000000-0005-0000-0000-000028650000}"/>
    <cellStyle name="Normal 2 22 3" xfId="6342" xr:uid="{00000000-0005-0000-0000-000029650000}"/>
    <cellStyle name="Normal 2 22 3 2" xfId="6343" xr:uid="{00000000-0005-0000-0000-00002A650000}"/>
    <cellStyle name="Normal 2 22 3 2 2" xfId="30125" xr:uid="{00000000-0005-0000-0000-00002B650000}"/>
    <cellStyle name="Normal 2 22 3 3" xfId="30126" xr:uid="{00000000-0005-0000-0000-00002C650000}"/>
    <cellStyle name="Normal 2 22 3 4" xfId="30127" xr:uid="{00000000-0005-0000-0000-00002D650000}"/>
    <cellStyle name="Normal 2 22 3_Sales Schedule" xfId="30128" xr:uid="{00000000-0005-0000-0000-00002E650000}"/>
    <cellStyle name="Normal 2 22 4" xfId="6344" xr:uid="{00000000-0005-0000-0000-00002F650000}"/>
    <cellStyle name="Normal 2 22 4 2" xfId="6345" xr:uid="{00000000-0005-0000-0000-000030650000}"/>
    <cellStyle name="Normal 2 22 4 2 2" xfId="30129" xr:uid="{00000000-0005-0000-0000-000031650000}"/>
    <cellStyle name="Normal 2 22 4 3" xfId="30130" xr:uid="{00000000-0005-0000-0000-000032650000}"/>
    <cellStyle name="Normal 2 22 4 4" xfId="30131" xr:uid="{00000000-0005-0000-0000-000033650000}"/>
    <cellStyle name="Normal 2 22 4_Sales Schedule" xfId="30132" xr:uid="{00000000-0005-0000-0000-000034650000}"/>
    <cellStyle name="Normal 2 22 5" xfId="6346" xr:uid="{00000000-0005-0000-0000-000035650000}"/>
    <cellStyle name="Normal 2 22 5 2" xfId="6347" xr:uid="{00000000-0005-0000-0000-000036650000}"/>
    <cellStyle name="Normal 2 22 5 2 2" xfId="30133" xr:uid="{00000000-0005-0000-0000-000037650000}"/>
    <cellStyle name="Normal 2 22 5 3" xfId="30134" xr:uid="{00000000-0005-0000-0000-000038650000}"/>
    <cellStyle name="Normal 2 22 5 4" xfId="30135" xr:uid="{00000000-0005-0000-0000-000039650000}"/>
    <cellStyle name="Normal 2 22 5_Sales Schedule" xfId="30136" xr:uid="{00000000-0005-0000-0000-00003A650000}"/>
    <cellStyle name="Normal 2 22_Sales Schedule" xfId="30137" xr:uid="{00000000-0005-0000-0000-00003B650000}"/>
    <cellStyle name="Normal 2 23" xfId="1796" xr:uid="{00000000-0005-0000-0000-00003C650000}"/>
    <cellStyle name="Normal 2 23 2" xfId="6348" xr:uid="{00000000-0005-0000-0000-00003D650000}"/>
    <cellStyle name="Normal 2 23 2 2" xfId="6349" xr:uid="{00000000-0005-0000-0000-00003E650000}"/>
    <cellStyle name="Normal 2 23 2 2 2" xfId="30138" xr:uid="{00000000-0005-0000-0000-00003F650000}"/>
    <cellStyle name="Normal 2 23 2 3" xfId="30139" xr:uid="{00000000-0005-0000-0000-000040650000}"/>
    <cellStyle name="Normal 2 23 2 4" xfId="30140" xr:uid="{00000000-0005-0000-0000-000041650000}"/>
    <cellStyle name="Normal 2 23 2_Sales Schedule" xfId="30141" xr:uid="{00000000-0005-0000-0000-000042650000}"/>
    <cellStyle name="Normal 2 23 3" xfId="6350" xr:uid="{00000000-0005-0000-0000-000043650000}"/>
    <cellStyle name="Normal 2 23 3 2" xfId="6351" xr:uid="{00000000-0005-0000-0000-000044650000}"/>
    <cellStyle name="Normal 2 23 3 2 2" xfId="30142" xr:uid="{00000000-0005-0000-0000-000045650000}"/>
    <cellStyle name="Normal 2 23 3 3" xfId="30143" xr:uid="{00000000-0005-0000-0000-000046650000}"/>
    <cellStyle name="Normal 2 23 3 4" xfId="30144" xr:uid="{00000000-0005-0000-0000-000047650000}"/>
    <cellStyle name="Normal 2 23 3_Sales Schedule" xfId="30145" xr:uid="{00000000-0005-0000-0000-000048650000}"/>
    <cellStyle name="Normal 2 23 4" xfId="6352" xr:uid="{00000000-0005-0000-0000-000049650000}"/>
    <cellStyle name="Normal 2 23 4 2" xfId="6353" xr:uid="{00000000-0005-0000-0000-00004A650000}"/>
    <cellStyle name="Normal 2 23 4 2 2" xfId="30146" xr:uid="{00000000-0005-0000-0000-00004B650000}"/>
    <cellStyle name="Normal 2 23 4 3" xfId="30147" xr:uid="{00000000-0005-0000-0000-00004C650000}"/>
    <cellStyle name="Normal 2 23 4 4" xfId="30148" xr:uid="{00000000-0005-0000-0000-00004D650000}"/>
    <cellStyle name="Normal 2 23 4_Sales Schedule" xfId="30149" xr:uid="{00000000-0005-0000-0000-00004E650000}"/>
    <cellStyle name="Normal 2 23 5" xfId="6354" xr:uid="{00000000-0005-0000-0000-00004F650000}"/>
    <cellStyle name="Normal 2 23 5 2" xfId="6355" xr:uid="{00000000-0005-0000-0000-000050650000}"/>
    <cellStyle name="Normal 2 23 5 2 2" xfId="30150" xr:uid="{00000000-0005-0000-0000-000051650000}"/>
    <cellStyle name="Normal 2 23 5 3" xfId="30151" xr:uid="{00000000-0005-0000-0000-000052650000}"/>
    <cellStyle name="Normal 2 23 5 4" xfId="30152" xr:uid="{00000000-0005-0000-0000-000053650000}"/>
    <cellStyle name="Normal 2 23 5_Sales Schedule" xfId="30153" xr:uid="{00000000-0005-0000-0000-000054650000}"/>
    <cellStyle name="Normal 2 23_Sales Schedule" xfId="30154" xr:uid="{00000000-0005-0000-0000-000055650000}"/>
    <cellStyle name="Normal 2 24" xfId="1797" xr:uid="{00000000-0005-0000-0000-000056650000}"/>
    <cellStyle name="Normal 2 24 2" xfId="6356" xr:uid="{00000000-0005-0000-0000-000057650000}"/>
    <cellStyle name="Normal 2 24 2 2" xfId="6357" xr:uid="{00000000-0005-0000-0000-000058650000}"/>
    <cellStyle name="Normal 2 24 2 2 2" xfId="30155" xr:uid="{00000000-0005-0000-0000-000059650000}"/>
    <cellStyle name="Normal 2 24 2 3" xfId="30156" xr:uid="{00000000-0005-0000-0000-00005A650000}"/>
    <cellStyle name="Normal 2 24 2 4" xfId="30157" xr:uid="{00000000-0005-0000-0000-00005B650000}"/>
    <cellStyle name="Normal 2 24 2_Sales Schedule" xfId="30158" xr:uid="{00000000-0005-0000-0000-00005C650000}"/>
    <cellStyle name="Normal 2 24 3" xfId="6358" xr:uid="{00000000-0005-0000-0000-00005D650000}"/>
    <cellStyle name="Normal 2 24 3 2" xfId="6359" xr:uid="{00000000-0005-0000-0000-00005E650000}"/>
    <cellStyle name="Normal 2 24 3 2 2" xfId="30159" xr:uid="{00000000-0005-0000-0000-00005F650000}"/>
    <cellStyle name="Normal 2 24 3 3" xfId="30160" xr:uid="{00000000-0005-0000-0000-000060650000}"/>
    <cellStyle name="Normal 2 24 3 4" xfId="30161" xr:uid="{00000000-0005-0000-0000-000061650000}"/>
    <cellStyle name="Normal 2 24 3_Sales Schedule" xfId="30162" xr:uid="{00000000-0005-0000-0000-000062650000}"/>
    <cellStyle name="Normal 2 24 4" xfId="6360" xr:uid="{00000000-0005-0000-0000-000063650000}"/>
    <cellStyle name="Normal 2 24 4 2" xfId="6361" xr:uid="{00000000-0005-0000-0000-000064650000}"/>
    <cellStyle name="Normal 2 24 4 2 2" xfId="30163" xr:uid="{00000000-0005-0000-0000-000065650000}"/>
    <cellStyle name="Normal 2 24 4 3" xfId="30164" xr:uid="{00000000-0005-0000-0000-000066650000}"/>
    <cellStyle name="Normal 2 24 4 4" xfId="30165" xr:uid="{00000000-0005-0000-0000-000067650000}"/>
    <cellStyle name="Normal 2 24 4_Sales Schedule" xfId="30166" xr:uid="{00000000-0005-0000-0000-000068650000}"/>
    <cellStyle name="Normal 2 24 5" xfId="6362" xr:uid="{00000000-0005-0000-0000-000069650000}"/>
    <cellStyle name="Normal 2 24 5 2" xfId="6363" xr:uid="{00000000-0005-0000-0000-00006A650000}"/>
    <cellStyle name="Normal 2 24 5 2 2" xfId="30167" xr:uid="{00000000-0005-0000-0000-00006B650000}"/>
    <cellStyle name="Normal 2 24 5 3" xfId="30168" xr:uid="{00000000-0005-0000-0000-00006C650000}"/>
    <cellStyle name="Normal 2 24 5 4" xfId="30169" xr:uid="{00000000-0005-0000-0000-00006D650000}"/>
    <cellStyle name="Normal 2 24 5_Sales Schedule" xfId="30170" xr:uid="{00000000-0005-0000-0000-00006E650000}"/>
    <cellStyle name="Normal 2 24_Sales Schedule" xfId="30171" xr:uid="{00000000-0005-0000-0000-00006F650000}"/>
    <cellStyle name="Normal 2 25" xfId="1798" xr:uid="{00000000-0005-0000-0000-000070650000}"/>
    <cellStyle name="Normal 2 25 2" xfId="6364" xr:uid="{00000000-0005-0000-0000-000071650000}"/>
    <cellStyle name="Normal 2 25 2 2" xfId="6365" xr:uid="{00000000-0005-0000-0000-000072650000}"/>
    <cellStyle name="Normal 2 25 2 2 2" xfId="30172" xr:uid="{00000000-0005-0000-0000-000073650000}"/>
    <cellStyle name="Normal 2 25 2 3" xfId="30173" xr:uid="{00000000-0005-0000-0000-000074650000}"/>
    <cellStyle name="Normal 2 25 2 4" xfId="30174" xr:uid="{00000000-0005-0000-0000-000075650000}"/>
    <cellStyle name="Normal 2 25 2_Sales Schedule" xfId="30175" xr:uid="{00000000-0005-0000-0000-000076650000}"/>
    <cellStyle name="Normal 2 25 3" xfId="6366" xr:uid="{00000000-0005-0000-0000-000077650000}"/>
    <cellStyle name="Normal 2 25 3 2" xfId="6367" xr:uid="{00000000-0005-0000-0000-000078650000}"/>
    <cellStyle name="Normal 2 25 3 2 2" xfId="30176" xr:uid="{00000000-0005-0000-0000-000079650000}"/>
    <cellStyle name="Normal 2 25 3 3" xfId="30177" xr:uid="{00000000-0005-0000-0000-00007A650000}"/>
    <cellStyle name="Normal 2 25 3 4" xfId="30178" xr:uid="{00000000-0005-0000-0000-00007B650000}"/>
    <cellStyle name="Normal 2 25 3_Sales Schedule" xfId="30179" xr:uid="{00000000-0005-0000-0000-00007C650000}"/>
    <cellStyle name="Normal 2 25 4" xfId="6368" xr:uid="{00000000-0005-0000-0000-00007D650000}"/>
    <cellStyle name="Normal 2 25 4 2" xfId="6369" xr:uid="{00000000-0005-0000-0000-00007E650000}"/>
    <cellStyle name="Normal 2 25 4 2 2" xfId="30180" xr:uid="{00000000-0005-0000-0000-00007F650000}"/>
    <cellStyle name="Normal 2 25 4 3" xfId="30181" xr:uid="{00000000-0005-0000-0000-000080650000}"/>
    <cellStyle name="Normal 2 25 4 4" xfId="30182" xr:uid="{00000000-0005-0000-0000-000081650000}"/>
    <cellStyle name="Normal 2 25 4_Sales Schedule" xfId="30183" xr:uid="{00000000-0005-0000-0000-000082650000}"/>
    <cellStyle name="Normal 2 25 5" xfId="6370" xr:uid="{00000000-0005-0000-0000-000083650000}"/>
    <cellStyle name="Normal 2 25 5 2" xfId="6371" xr:uid="{00000000-0005-0000-0000-000084650000}"/>
    <cellStyle name="Normal 2 25 5 2 2" xfId="30184" xr:uid="{00000000-0005-0000-0000-000085650000}"/>
    <cellStyle name="Normal 2 25 5 3" xfId="30185" xr:uid="{00000000-0005-0000-0000-000086650000}"/>
    <cellStyle name="Normal 2 25 5 4" xfId="30186" xr:uid="{00000000-0005-0000-0000-000087650000}"/>
    <cellStyle name="Normal 2 25 5_Sales Schedule" xfId="30187" xr:uid="{00000000-0005-0000-0000-000088650000}"/>
    <cellStyle name="Normal 2 25_Sales Schedule" xfId="30188" xr:uid="{00000000-0005-0000-0000-000089650000}"/>
    <cellStyle name="Normal 2 26" xfId="1799" xr:uid="{00000000-0005-0000-0000-00008A650000}"/>
    <cellStyle name="Normal 2 26 2" xfId="6372" xr:uid="{00000000-0005-0000-0000-00008B650000}"/>
    <cellStyle name="Normal 2 26 2 2" xfId="6373" xr:uid="{00000000-0005-0000-0000-00008C650000}"/>
    <cellStyle name="Normal 2 26 2 2 2" xfId="30189" xr:uid="{00000000-0005-0000-0000-00008D650000}"/>
    <cellStyle name="Normal 2 26 2 3" xfId="30190" xr:uid="{00000000-0005-0000-0000-00008E650000}"/>
    <cellStyle name="Normal 2 26 2 4" xfId="30191" xr:uid="{00000000-0005-0000-0000-00008F650000}"/>
    <cellStyle name="Normal 2 26 2_Sales Schedule" xfId="30192" xr:uid="{00000000-0005-0000-0000-000090650000}"/>
    <cellStyle name="Normal 2 26 3" xfId="6374" xr:uid="{00000000-0005-0000-0000-000091650000}"/>
    <cellStyle name="Normal 2 26 3 2" xfId="6375" xr:uid="{00000000-0005-0000-0000-000092650000}"/>
    <cellStyle name="Normal 2 26 3 2 2" xfId="30193" xr:uid="{00000000-0005-0000-0000-000093650000}"/>
    <cellStyle name="Normal 2 26 3 3" xfId="30194" xr:uid="{00000000-0005-0000-0000-000094650000}"/>
    <cellStyle name="Normal 2 26 3 4" xfId="30195" xr:uid="{00000000-0005-0000-0000-000095650000}"/>
    <cellStyle name="Normal 2 26 3_Sales Schedule" xfId="30196" xr:uid="{00000000-0005-0000-0000-000096650000}"/>
    <cellStyle name="Normal 2 26 4" xfId="6376" xr:uid="{00000000-0005-0000-0000-000097650000}"/>
    <cellStyle name="Normal 2 26 4 2" xfId="6377" xr:uid="{00000000-0005-0000-0000-000098650000}"/>
    <cellStyle name="Normal 2 26 4 2 2" xfId="30197" xr:uid="{00000000-0005-0000-0000-000099650000}"/>
    <cellStyle name="Normal 2 26 4 3" xfId="30198" xr:uid="{00000000-0005-0000-0000-00009A650000}"/>
    <cellStyle name="Normal 2 26 4 4" xfId="30199" xr:uid="{00000000-0005-0000-0000-00009B650000}"/>
    <cellStyle name="Normal 2 26 4_Sales Schedule" xfId="30200" xr:uid="{00000000-0005-0000-0000-00009C650000}"/>
    <cellStyle name="Normal 2 26 5" xfId="6378" xr:uid="{00000000-0005-0000-0000-00009D650000}"/>
    <cellStyle name="Normal 2 26 5 2" xfId="6379" xr:uid="{00000000-0005-0000-0000-00009E650000}"/>
    <cellStyle name="Normal 2 26 5 2 2" xfId="30201" xr:uid="{00000000-0005-0000-0000-00009F650000}"/>
    <cellStyle name="Normal 2 26 5 3" xfId="30202" xr:uid="{00000000-0005-0000-0000-0000A0650000}"/>
    <cellStyle name="Normal 2 26 5 4" xfId="30203" xr:uid="{00000000-0005-0000-0000-0000A1650000}"/>
    <cellStyle name="Normal 2 26 5_Sales Schedule" xfId="30204" xr:uid="{00000000-0005-0000-0000-0000A2650000}"/>
    <cellStyle name="Normal 2 26_Sales Schedule" xfId="30205" xr:uid="{00000000-0005-0000-0000-0000A3650000}"/>
    <cellStyle name="Normal 2 27" xfId="1800" xr:uid="{00000000-0005-0000-0000-0000A4650000}"/>
    <cellStyle name="Normal 2 27 2" xfId="6380" xr:uid="{00000000-0005-0000-0000-0000A5650000}"/>
    <cellStyle name="Normal 2 27 2 2" xfId="6381" xr:uid="{00000000-0005-0000-0000-0000A6650000}"/>
    <cellStyle name="Normal 2 27 2 2 2" xfId="30206" xr:uid="{00000000-0005-0000-0000-0000A7650000}"/>
    <cellStyle name="Normal 2 27 2 3" xfId="30207" xr:uid="{00000000-0005-0000-0000-0000A8650000}"/>
    <cellStyle name="Normal 2 27 2 4" xfId="30208" xr:uid="{00000000-0005-0000-0000-0000A9650000}"/>
    <cellStyle name="Normal 2 27 2_Sales Schedule" xfId="30209" xr:uid="{00000000-0005-0000-0000-0000AA650000}"/>
    <cellStyle name="Normal 2 27 3" xfId="6382" xr:uid="{00000000-0005-0000-0000-0000AB650000}"/>
    <cellStyle name="Normal 2 27 3 2" xfId="6383" xr:uid="{00000000-0005-0000-0000-0000AC650000}"/>
    <cellStyle name="Normal 2 27 3 2 2" xfId="30210" xr:uid="{00000000-0005-0000-0000-0000AD650000}"/>
    <cellStyle name="Normal 2 27 3 3" xfId="30211" xr:uid="{00000000-0005-0000-0000-0000AE650000}"/>
    <cellStyle name="Normal 2 27 3 4" xfId="30212" xr:uid="{00000000-0005-0000-0000-0000AF650000}"/>
    <cellStyle name="Normal 2 27 3_Sales Schedule" xfId="30213" xr:uid="{00000000-0005-0000-0000-0000B0650000}"/>
    <cellStyle name="Normal 2 27_Sales Schedule" xfId="30214" xr:uid="{00000000-0005-0000-0000-0000B1650000}"/>
    <cellStyle name="Normal 2 28" xfId="1801" xr:uid="{00000000-0005-0000-0000-0000B2650000}"/>
    <cellStyle name="Normal 2 28 2" xfId="6384" xr:uid="{00000000-0005-0000-0000-0000B3650000}"/>
    <cellStyle name="Normal 2 28 2 2" xfId="6385" xr:uid="{00000000-0005-0000-0000-0000B4650000}"/>
    <cellStyle name="Normal 2 28 2 2 2" xfId="30215" xr:uid="{00000000-0005-0000-0000-0000B5650000}"/>
    <cellStyle name="Normal 2 28 2 3" xfId="30216" xr:uid="{00000000-0005-0000-0000-0000B6650000}"/>
    <cellStyle name="Normal 2 28 2 4" xfId="30217" xr:uid="{00000000-0005-0000-0000-0000B7650000}"/>
    <cellStyle name="Normal 2 28 2_Sales Schedule" xfId="30218" xr:uid="{00000000-0005-0000-0000-0000B8650000}"/>
    <cellStyle name="Normal 2 28 3" xfId="6386" xr:uid="{00000000-0005-0000-0000-0000B9650000}"/>
    <cellStyle name="Normal 2 28 3 2" xfId="6387" xr:uid="{00000000-0005-0000-0000-0000BA650000}"/>
    <cellStyle name="Normal 2 28 3 2 2" xfId="30219" xr:uid="{00000000-0005-0000-0000-0000BB650000}"/>
    <cellStyle name="Normal 2 28 3 3" xfId="30220" xr:uid="{00000000-0005-0000-0000-0000BC650000}"/>
    <cellStyle name="Normal 2 28 3 4" xfId="30221" xr:uid="{00000000-0005-0000-0000-0000BD650000}"/>
    <cellStyle name="Normal 2 28 3_Sales Schedule" xfId="30222" xr:uid="{00000000-0005-0000-0000-0000BE650000}"/>
    <cellStyle name="Normal 2 28_Sales Schedule" xfId="30223" xr:uid="{00000000-0005-0000-0000-0000BF650000}"/>
    <cellStyle name="Normal 2 29" xfId="1802" xr:uid="{00000000-0005-0000-0000-0000C0650000}"/>
    <cellStyle name="Normal 2 29 2" xfId="6388" xr:uid="{00000000-0005-0000-0000-0000C1650000}"/>
    <cellStyle name="Normal 2 29 2 2" xfId="6389" xr:uid="{00000000-0005-0000-0000-0000C2650000}"/>
    <cellStyle name="Normal 2 29 2 2 2" xfId="30224" xr:uid="{00000000-0005-0000-0000-0000C3650000}"/>
    <cellStyle name="Normal 2 29 2 3" xfId="30225" xr:uid="{00000000-0005-0000-0000-0000C4650000}"/>
    <cellStyle name="Normal 2 29 2 4" xfId="30226" xr:uid="{00000000-0005-0000-0000-0000C5650000}"/>
    <cellStyle name="Normal 2 29 2_Sales Schedule" xfId="30227" xr:uid="{00000000-0005-0000-0000-0000C6650000}"/>
    <cellStyle name="Normal 2 29 3" xfId="6390" xr:uid="{00000000-0005-0000-0000-0000C7650000}"/>
    <cellStyle name="Normal 2 29 3 2" xfId="6391" xr:uid="{00000000-0005-0000-0000-0000C8650000}"/>
    <cellStyle name="Normal 2 29 3 2 2" xfId="30228" xr:uid="{00000000-0005-0000-0000-0000C9650000}"/>
    <cellStyle name="Normal 2 29 3 3" xfId="30229" xr:uid="{00000000-0005-0000-0000-0000CA650000}"/>
    <cellStyle name="Normal 2 29 3 4" xfId="30230" xr:uid="{00000000-0005-0000-0000-0000CB650000}"/>
    <cellStyle name="Normal 2 29 3_Sales Schedule" xfId="30231" xr:uid="{00000000-0005-0000-0000-0000CC650000}"/>
    <cellStyle name="Normal 2 29_Sales Schedule" xfId="30232" xr:uid="{00000000-0005-0000-0000-0000CD650000}"/>
    <cellStyle name="Normal 2 3" xfId="145" xr:uid="{00000000-0005-0000-0000-0000CE650000}"/>
    <cellStyle name="Normal 2 3 2" xfId="6392" xr:uid="{00000000-0005-0000-0000-0000CF650000}"/>
    <cellStyle name="Normal 2 3 2 2" xfId="6393" xr:uid="{00000000-0005-0000-0000-0000D0650000}"/>
    <cellStyle name="Normal 2 3 2 2 2" xfId="30233" xr:uid="{00000000-0005-0000-0000-0000D1650000}"/>
    <cellStyle name="Normal 2 3 2 3" xfId="30234" xr:uid="{00000000-0005-0000-0000-0000D2650000}"/>
    <cellStyle name="Normal 2 3 2 4" xfId="30235" xr:uid="{00000000-0005-0000-0000-0000D3650000}"/>
    <cellStyle name="Normal 2 3 2_Sales Schedule" xfId="30236" xr:uid="{00000000-0005-0000-0000-0000D4650000}"/>
    <cellStyle name="Normal 2 3 3" xfId="6394" xr:uid="{00000000-0005-0000-0000-0000D5650000}"/>
    <cellStyle name="Normal 2 3 3 2" xfId="6395" xr:uid="{00000000-0005-0000-0000-0000D6650000}"/>
    <cellStyle name="Normal 2 3 3 2 2" xfId="30237" xr:uid="{00000000-0005-0000-0000-0000D7650000}"/>
    <cellStyle name="Normal 2 3 3 3" xfId="30238" xr:uid="{00000000-0005-0000-0000-0000D8650000}"/>
    <cellStyle name="Normal 2 3 3 4" xfId="30239" xr:uid="{00000000-0005-0000-0000-0000D9650000}"/>
    <cellStyle name="Normal 2 3 3_Sales Schedule" xfId="30240" xr:uid="{00000000-0005-0000-0000-0000DA650000}"/>
    <cellStyle name="Normal 2 3 4" xfId="6396" xr:uid="{00000000-0005-0000-0000-0000DB650000}"/>
    <cellStyle name="Normal 2 3 4 2" xfId="6397" xr:uid="{00000000-0005-0000-0000-0000DC650000}"/>
    <cellStyle name="Normal 2 3 4 2 2" xfId="30241" xr:uid="{00000000-0005-0000-0000-0000DD650000}"/>
    <cellStyle name="Normal 2 3 4 3" xfId="30242" xr:uid="{00000000-0005-0000-0000-0000DE650000}"/>
    <cellStyle name="Normal 2 3 4 4" xfId="30243" xr:uid="{00000000-0005-0000-0000-0000DF650000}"/>
    <cellStyle name="Normal 2 3 4_Sales Schedule" xfId="30244" xr:uid="{00000000-0005-0000-0000-0000E0650000}"/>
    <cellStyle name="Normal 2 3 5" xfId="6398" xr:uid="{00000000-0005-0000-0000-0000E1650000}"/>
    <cellStyle name="Normal 2 3 5 2" xfId="6399" xr:uid="{00000000-0005-0000-0000-0000E2650000}"/>
    <cellStyle name="Normal 2 3 5 2 2" xfId="30245" xr:uid="{00000000-0005-0000-0000-0000E3650000}"/>
    <cellStyle name="Normal 2 3 5 3" xfId="30246" xr:uid="{00000000-0005-0000-0000-0000E4650000}"/>
    <cellStyle name="Normal 2 3 5 4" xfId="30247" xr:uid="{00000000-0005-0000-0000-0000E5650000}"/>
    <cellStyle name="Normal 2 3 5_Sales Schedule" xfId="30248" xr:uid="{00000000-0005-0000-0000-0000E6650000}"/>
    <cellStyle name="Normal 2 3 6" xfId="6400" xr:uid="{00000000-0005-0000-0000-0000E7650000}"/>
    <cellStyle name="Normal 2 3 6 2" xfId="6401" xr:uid="{00000000-0005-0000-0000-0000E8650000}"/>
    <cellStyle name="Normal 2 3 6 2 2" xfId="30249" xr:uid="{00000000-0005-0000-0000-0000E9650000}"/>
    <cellStyle name="Normal 2 3 6 3" xfId="30250" xr:uid="{00000000-0005-0000-0000-0000EA650000}"/>
    <cellStyle name="Normal 2 3 6 4" xfId="30251" xr:uid="{00000000-0005-0000-0000-0000EB650000}"/>
    <cellStyle name="Normal 2 3 6_Sales Schedule" xfId="30252" xr:uid="{00000000-0005-0000-0000-0000EC650000}"/>
    <cellStyle name="Normal 2 3 7" xfId="6402" xr:uid="{00000000-0005-0000-0000-0000ED650000}"/>
    <cellStyle name="Normal 2 3 7 2" xfId="6403" xr:uid="{00000000-0005-0000-0000-0000EE650000}"/>
    <cellStyle name="Normal 2 3 7 2 2" xfId="30253" xr:uid="{00000000-0005-0000-0000-0000EF650000}"/>
    <cellStyle name="Normal 2 3 7 3" xfId="30254" xr:uid="{00000000-0005-0000-0000-0000F0650000}"/>
    <cellStyle name="Normal 2 3 7 4" xfId="30255" xr:uid="{00000000-0005-0000-0000-0000F1650000}"/>
    <cellStyle name="Normal 2 3 7_Sales Schedule" xfId="30256" xr:uid="{00000000-0005-0000-0000-0000F2650000}"/>
    <cellStyle name="Normal 2 3 8" xfId="6404" xr:uid="{00000000-0005-0000-0000-0000F3650000}"/>
    <cellStyle name="Normal 2 3 8 2" xfId="6405" xr:uid="{00000000-0005-0000-0000-0000F4650000}"/>
    <cellStyle name="Normal 2 3 8 2 2" xfId="30257" xr:uid="{00000000-0005-0000-0000-0000F5650000}"/>
    <cellStyle name="Normal 2 3 8 3" xfId="30258" xr:uid="{00000000-0005-0000-0000-0000F6650000}"/>
    <cellStyle name="Normal 2 3 8 4" xfId="30259" xr:uid="{00000000-0005-0000-0000-0000F7650000}"/>
    <cellStyle name="Normal 2 3 8_Sales Schedule" xfId="30260" xr:uid="{00000000-0005-0000-0000-0000F8650000}"/>
    <cellStyle name="Normal 2 3 9" xfId="30261" xr:uid="{00000000-0005-0000-0000-0000F9650000}"/>
    <cellStyle name="Normal 2 3_Sales Schedule" xfId="30262" xr:uid="{00000000-0005-0000-0000-0000FA650000}"/>
    <cellStyle name="Normal 2 30" xfId="1803" xr:uid="{00000000-0005-0000-0000-0000FB650000}"/>
    <cellStyle name="Normal 2 30 2" xfId="6406" xr:uid="{00000000-0005-0000-0000-0000FC650000}"/>
    <cellStyle name="Normal 2 30 2 2" xfId="6407" xr:uid="{00000000-0005-0000-0000-0000FD650000}"/>
    <cellStyle name="Normal 2 30 2 2 2" xfId="30263" xr:uid="{00000000-0005-0000-0000-0000FE650000}"/>
    <cellStyle name="Normal 2 30 2 3" xfId="30264" xr:uid="{00000000-0005-0000-0000-0000FF650000}"/>
    <cellStyle name="Normal 2 30 2 4" xfId="30265" xr:uid="{00000000-0005-0000-0000-000000660000}"/>
    <cellStyle name="Normal 2 30 2_Sales Schedule" xfId="30266" xr:uid="{00000000-0005-0000-0000-000001660000}"/>
    <cellStyle name="Normal 2 30 3" xfId="6408" xr:uid="{00000000-0005-0000-0000-000002660000}"/>
    <cellStyle name="Normal 2 30 3 2" xfId="6409" xr:uid="{00000000-0005-0000-0000-000003660000}"/>
    <cellStyle name="Normal 2 30 3 2 2" xfId="30267" xr:uid="{00000000-0005-0000-0000-000004660000}"/>
    <cellStyle name="Normal 2 30 3 3" xfId="30268" xr:uid="{00000000-0005-0000-0000-000005660000}"/>
    <cellStyle name="Normal 2 30 3 4" xfId="30269" xr:uid="{00000000-0005-0000-0000-000006660000}"/>
    <cellStyle name="Normal 2 30 3_Sales Schedule" xfId="30270" xr:uid="{00000000-0005-0000-0000-000007660000}"/>
    <cellStyle name="Normal 2 30_Sales Schedule" xfId="30271" xr:uid="{00000000-0005-0000-0000-000008660000}"/>
    <cellStyle name="Normal 2 31" xfId="1804" xr:uid="{00000000-0005-0000-0000-000009660000}"/>
    <cellStyle name="Normal 2 31 2" xfId="6410" xr:uid="{00000000-0005-0000-0000-00000A660000}"/>
    <cellStyle name="Normal 2 31 2 2" xfId="6411" xr:uid="{00000000-0005-0000-0000-00000B660000}"/>
    <cellStyle name="Normal 2 31 2 2 2" xfId="30272" xr:uid="{00000000-0005-0000-0000-00000C660000}"/>
    <cellStyle name="Normal 2 31 2 3" xfId="30273" xr:uid="{00000000-0005-0000-0000-00000D660000}"/>
    <cellStyle name="Normal 2 31 2 4" xfId="30274" xr:uid="{00000000-0005-0000-0000-00000E660000}"/>
    <cellStyle name="Normal 2 31 2_Sales Schedule" xfId="30275" xr:uid="{00000000-0005-0000-0000-00000F660000}"/>
    <cellStyle name="Normal 2 31 3" xfId="6412" xr:uid="{00000000-0005-0000-0000-000010660000}"/>
    <cellStyle name="Normal 2 31 3 2" xfId="6413" xr:uid="{00000000-0005-0000-0000-000011660000}"/>
    <cellStyle name="Normal 2 31 3 2 2" xfId="30276" xr:uid="{00000000-0005-0000-0000-000012660000}"/>
    <cellStyle name="Normal 2 31 3 3" xfId="30277" xr:uid="{00000000-0005-0000-0000-000013660000}"/>
    <cellStyle name="Normal 2 31 3 4" xfId="30278" xr:uid="{00000000-0005-0000-0000-000014660000}"/>
    <cellStyle name="Normal 2 31 3_Sales Schedule" xfId="30279" xr:uid="{00000000-0005-0000-0000-000015660000}"/>
    <cellStyle name="Normal 2 31_Sales Schedule" xfId="30280" xr:uid="{00000000-0005-0000-0000-000016660000}"/>
    <cellStyle name="Normal 2 32" xfId="1805" xr:uid="{00000000-0005-0000-0000-000017660000}"/>
    <cellStyle name="Normal 2 32 2" xfId="6414" xr:uid="{00000000-0005-0000-0000-000018660000}"/>
    <cellStyle name="Normal 2 32 2 2" xfId="6415" xr:uid="{00000000-0005-0000-0000-000019660000}"/>
    <cellStyle name="Normal 2 32 2 2 2" xfId="30281" xr:uid="{00000000-0005-0000-0000-00001A660000}"/>
    <cellStyle name="Normal 2 32 2 3" xfId="30282" xr:uid="{00000000-0005-0000-0000-00001B660000}"/>
    <cellStyle name="Normal 2 32 2 4" xfId="30283" xr:uid="{00000000-0005-0000-0000-00001C660000}"/>
    <cellStyle name="Normal 2 32 2_Sales Schedule" xfId="30284" xr:uid="{00000000-0005-0000-0000-00001D660000}"/>
    <cellStyle name="Normal 2 32 3" xfId="6416" xr:uid="{00000000-0005-0000-0000-00001E660000}"/>
    <cellStyle name="Normal 2 32 3 2" xfId="6417" xr:uid="{00000000-0005-0000-0000-00001F660000}"/>
    <cellStyle name="Normal 2 32 3 2 2" xfId="30285" xr:uid="{00000000-0005-0000-0000-000020660000}"/>
    <cellStyle name="Normal 2 32 3 3" xfId="30286" xr:uid="{00000000-0005-0000-0000-000021660000}"/>
    <cellStyle name="Normal 2 32 3 4" xfId="30287" xr:uid="{00000000-0005-0000-0000-000022660000}"/>
    <cellStyle name="Normal 2 32 3_Sales Schedule" xfId="30288" xr:uid="{00000000-0005-0000-0000-000023660000}"/>
    <cellStyle name="Normal 2 32_Sales Schedule" xfId="30289" xr:uid="{00000000-0005-0000-0000-000024660000}"/>
    <cellStyle name="Normal 2 33" xfId="1806" xr:uid="{00000000-0005-0000-0000-000025660000}"/>
    <cellStyle name="Normal 2 33 2" xfId="6418" xr:uid="{00000000-0005-0000-0000-000026660000}"/>
    <cellStyle name="Normal 2 33 2 2" xfId="6419" xr:uid="{00000000-0005-0000-0000-000027660000}"/>
    <cellStyle name="Normal 2 33 2 2 2" xfId="30290" xr:uid="{00000000-0005-0000-0000-000028660000}"/>
    <cellStyle name="Normal 2 33 2 3" xfId="30291" xr:uid="{00000000-0005-0000-0000-000029660000}"/>
    <cellStyle name="Normal 2 33 2 4" xfId="30292" xr:uid="{00000000-0005-0000-0000-00002A660000}"/>
    <cellStyle name="Normal 2 33 2_Sales Schedule" xfId="30293" xr:uid="{00000000-0005-0000-0000-00002B660000}"/>
    <cellStyle name="Normal 2 33 3" xfId="6420" xr:uid="{00000000-0005-0000-0000-00002C660000}"/>
    <cellStyle name="Normal 2 33 3 2" xfId="6421" xr:uid="{00000000-0005-0000-0000-00002D660000}"/>
    <cellStyle name="Normal 2 33 3 2 2" xfId="30294" xr:uid="{00000000-0005-0000-0000-00002E660000}"/>
    <cellStyle name="Normal 2 33 3 3" xfId="30295" xr:uid="{00000000-0005-0000-0000-00002F660000}"/>
    <cellStyle name="Normal 2 33 3 4" xfId="30296" xr:uid="{00000000-0005-0000-0000-000030660000}"/>
    <cellStyle name="Normal 2 33 3_Sales Schedule" xfId="30297" xr:uid="{00000000-0005-0000-0000-000031660000}"/>
    <cellStyle name="Normal 2 33_Sales Schedule" xfId="30298" xr:uid="{00000000-0005-0000-0000-000032660000}"/>
    <cellStyle name="Normal 2 34" xfId="1807" xr:uid="{00000000-0005-0000-0000-000033660000}"/>
    <cellStyle name="Normal 2 34 2" xfId="6422" xr:uid="{00000000-0005-0000-0000-000034660000}"/>
    <cellStyle name="Normal 2 34 2 2" xfId="6423" xr:uid="{00000000-0005-0000-0000-000035660000}"/>
    <cellStyle name="Normal 2 34 2 2 2" xfId="30299" xr:uid="{00000000-0005-0000-0000-000036660000}"/>
    <cellStyle name="Normal 2 34 2 3" xfId="30300" xr:uid="{00000000-0005-0000-0000-000037660000}"/>
    <cellStyle name="Normal 2 34 2 4" xfId="30301" xr:uid="{00000000-0005-0000-0000-000038660000}"/>
    <cellStyle name="Normal 2 34 2_Sales Schedule" xfId="30302" xr:uid="{00000000-0005-0000-0000-000039660000}"/>
    <cellStyle name="Normal 2 34 3" xfId="6424" xr:uid="{00000000-0005-0000-0000-00003A660000}"/>
    <cellStyle name="Normal 2 34 3 2" xfId="6425" xr:uid="{00000000-0005-0000-0000-00003B660000}"/>
    <cellStyle name="Normal 2 34 3 2 2" xfId="30303" xr:uid="{00000000-0005-0000-0000-00003C660000}"/>
    <cellStyle name="Normal 2 34 3 3" xfId="30304" xr:uid="{00000000-0005-0000-0000-00003D660000}"/>
    <cellStyle name="Normal 2 34 3 4" xfId="30305" xr:uid="{00000000-0005-0000-0000-00003E660000}"/>
    <cellStyle name="Normal 2 34 3_Sales Schedule" xfId="30306" xr:uid="{00000000-0005-0000-0000-00003F660000}"/>
    <cellStyle name="Normal 2 34_Sales Schedule" xfId="30307" xr:uid="{00000000-0005-0000-0000-000040660000}"/>
    <cellStyle name="Normal 2 35" xfId="1808" xr:uid="{00000000-0005-0000-0000-000041660000}"/>
    <cellStyle name="Normal 2 35 2" xfId="6426" xr:uid="{00000000-0005-0000-0000-000042660000}"/>
    <cellStyle name="Normal 2 35 2 2" xfId="6427" xr:uid="{00000000-0005-0000-0000-000043660000}"/>
    <cellStyle name="Normal 2 35 2 2 2" xfId="30308" xr:uid="{00000000-0005-0000-0000-000044660000}"/>
    <cellStyle name="Normal 2 35 2 3" xfId="30309" xr:uid="{00000000-0005-0000-0000-000045660000}"/>
    <cellStyle name="Normal 2 35 2 4" xfId="30310" xr:uid="{00000000-0005-0000-0000-000046660000}"/>
    <cellStyle name="Normal 2 35 2_Sales Schedule" xfId="30311" xr:uid="{00000000-0005-0000-0000-000047660000}"/>
    <cellStyle name="Normal 2 35 3" xfId="6428" xr:uid="{00000000-0005-0000-0000-000048660000}"/>
    <cellStyle name="Normal 2 35 3 2" xfId="6429" xr:uid="{00000000-0005-0000-0000-000049660000}"/>
    <cellStyle name="Normal 2 35 3 2 2" xfId="30312" xr:uid="{00000000-0005-0000-0000-00004A660000}"/>
    <cellStyle name="Normal 2 35 3 3" xfId="30313" xr:uid="{00000000-0005-0000-0000-00004B660000}"/>
    <cellStyle name="Normal 2 35 3 4" xfId="30314" xr:uid="{00000000-0005-0000-0000-00004C660000}"/>
    <cellStyle name="Normal 2 35 3_Sales Schedule" xfId="30315" xr:uid="{00000000-0005-0000-0000-00004D660000}"/>
    <cellStyle name="Normal 2 35_Sales Schedule" xfId="30316" xr:uid="{00000000-0005-0000-0000-00004E660000}"/>
    <cellStyle name="Normal 2 36" xfId="1809" xr:uid="{00000000-0005-0000-0000-00004F660000}"/>
    <cellStyle name="Normal 2 36 2" xfId="6430" xr:uid="{00000000-0005-0000-0000-000050660000}"/>
    <cellStyle name="Normal 2 36 2 2" xfId="6431" xr:uid="{00000000-0005-0000-0000-000051660000}"/>
    <cellStyle name="Normal 2 36 2 2 2" xfId="30317" xr:uid="{00000000-0005-0000-0000-000052660000}"/>
    <cellStyle name="Normal 2 36 2 3" xfId="30318" xr:uid="{00000000-0005-0000-0000-000053660000}"/>
    <cellStyle name="Normal 2 36 2 4" xfId="30319" xr:uid="{00000000-0005-0000-0000-000054660000}"/>
    <cellStyle name="Normal 2 36 2_Sales Schedule" xfId="30320" xr:uid="{00000000-0005-0000-0000-000055660000}"/>
    <cellStyle name="Normal 2 36 3" xfId="6432" xr:uid="{00000000-0005-0000-0000-000056660000}"/>
    <cellStyle name="Normal 2 36 3 2" xfId="6433" xr:uid="{00000000-0005-0000-0000-000057660000}"/>
    <cellStyle name="Normal 2 36 3 2 2" xfId="30321" xr:uid="{00000000-0005-0000-0000-000058660000}"/>
    <cellStyle name="Normal 2 36 3 3" xfId="30322" xr:uid="{00000000-0005-0000-0000-000059660000}"/>
    <cellStyle name="Normal 2 36 3 4" xfId="30323" xr:uid="{00000000-0005-0000-0000-00005A660000}"/>
    <cellStyle name="Normal 2 36 3_Sales Schedule" xfId="30324" xr:uid="{00000000-0005-0000-0000-00005B660000}"/>
    <cellStyle name="Normal 2 36 4" xfId="30325" xr:uid="{00000000-0005-0000-0000-00005C660000}"/>
    <cellStyle name="Normal 2 36_Sales Schedule" xfId="30326" xr:uid="{00000000-0005-0000-0000-00005D660000}"/>
    <cellStyle name="Normal 2 37" xfId="1810" xr:uid="{00000000-0005-0000-0000-00005E660000}"/>
    <cellStyle name="Normal 2 37 2" xfId="6434" xr:uid="{00000000-0005-0000-0000-00005F660000}"/>
    <cellStyle name="Normal 2 37 2 2" xfId="6435" xr:uid="{00000000-0005-0000-0000-000060660000}"/>
    <cellStyle name="Normal 2 37 2 2 2" xfId="30327" xr:uid="{00000000-0005-0000-0000-000061660000}"/>
    <cellStyle name="Normal 2 37 2 3" xfId="30328" xr:uid="{00000000-0005-0000-0000-000062660000}"/>
    <cellStyle name="Normal 2 37 2 4" xfId="30329" xr:uid="{00000000-0005-0000-0000-000063660000}"/>
    <cellStyle name="Normal 2 37 2_Sales Schedule" xfId="30330" xr:uid="{00000000-0005-0000-0000-000064660000}"/>
    <cellStyle name="Normal 2 37 3" xfId="6436" xr:uid="{00000000-0005-0000-0000-000065660000}"/>
    <cellStyle name="Normal 2 37 3 2" xfId="6437" xr:uid="{00000000-0005-0000-0000-000066660000}"/>
    <cellStyle name="Normal 2 37 3 2 2" xfId="30331" xr:uid="{00000000-0005-0000-0000-000067660000}"/>
    <cellStyle name="Normal 2 37 3 3" xfId="30332" xr:uid="{00000000-0005-0000-0000-000068660000}"/>
    <cellStyle name="Normal 2 37 3 4" xfId="30333" xr:uid="{00000000-0005-0000-0000-000069660000}"/>
    <cellStyle name="Normal 2 37 3_Sales Schedule" xfId="30334" xr:uid="{00000000-0005-0000-0000-00006A660000}"/>
    <cellStyle name="Normal 2 37_Sales Schedule" xfId="30335" xr:uid="{00000000-0005-0000-0000-00006B660000}"/>
    <cellStyle name="Normal 2 38" xfId="1811" xr:uid="{00000000-0005-0000-0000-00006C660000}"/>
    <cellStyle name="Normal 2 38 2" xfId="6438" xr:uid="{00000000-0005-0000-0000-00006D660000}"/>
    <cellStyle name="Normal 2 38 2 2" xfId="6439" xr:uid="{00000000-0005-0000-0000-00006E660000}"/>
    <cellStyle name="Normal 2 38 2 2 2" xfId="30336" xr:uid="{00000000-0005-0000-0000-00006F660000}"/>
    <cellStyle name="Normal 2 38 2 3" xfId="30337" xr:uid="{00000000-0005-0000-0000-000070660000}"/>
    <cellStyle name="Normal 2 38 2 4" xfId="30338" xr:uid="{00000000-0005-0000-0000-000071660000}"/>
    <cellStyle name="Normal 2 38 2_Sales Schedule" xfId="30339" xr:uid="{00000000-0005-0000-0000-000072660000}"/>
    <cellStyle name="Normal 2 38 3" xfId="6440" xr:uid="{00000000-0005-0000-0000-000073660000}"/>
    <cellStyle name="Normal 2 38 3 2" xfId="6441" xr:uid="{00000000-0005-0000-0000-000074660000}"/>
    <cellStyle name="Normal 2 38 3 2 2" xfId="30340" xr:uid="{00000000-0005-0000-0000-000075660000}"/>
    <cellStyle name="Normal 2 38 3 3" xfId="30341" xr:uid="{00000000-0005-0000-0000-000076660000}"/>
    <cellStyle name="Normal 2 38 3 4" xfId="30342" xr:uid="{00000000-0005-0000-0000-000077660000}"/>
    <cellStyle name="Normal 2 38 3_Sales Schedule" xfId="30343" xr:uid="{00000000-0005-0000-0000-000078660000}"/>
    <cellStyle name="Normal 2 38_Sales Schedule" xfId="30344" xr:uid="{00000000-0005-0000-0000-000079660000}"/>
    <cellStyle name="Normal 2 39" xfId="1812" xr:uid="{00000000-0005-0000-0000-00007A660000}"/>
    <cellStyle name="Normal 2 39 2" xfId="6442" xr:uid="{00000000-0005-0000-0000-00007B660000}"/>
    <cellStyle name="Normal 2 39 2 2" xfId="6443" xr:uid="{00000000-0005-0000-0000-00007C660000}"/>
    <cellStyle name="Normal 2 39 2 2 2" xfId="30345" xr:uid="{00000000-0005-0000-0000-00007D660000}"/>
    <cellStyle name="Normal 2 39 2 3" xfId="30346" xr:uid="{00000000-0005-0000-0000-00007E660000}"/>
    <cellStyle name="Normal 2 39 2 4" xfId="30347" xr:uid="{00000000-0005-0000-0000-00007F660000}"/>
    <cellStyle name="Normal 2 39 2_Sales Schedule" xfId="30348" xr:uid="{00000000-0005-0000-0000-000080660000}"/>
    <cellStyle name="Normal 2 39 3" xfId="6444" xr:uid="{00000000-0005-0000-0000-000081660000}"/>
    <cellStyle name="Normal 2 39 3 2" xfId="6445" xr:uid="{00000000-0005-0000-0000-000082660000}"/>
    <cellStyle name="Normal 2 39 3 2 2" xfId="30349" xr:uid="{00000000-0005-0000-0000-000083660000}"/>
    <cellStyle name="Normal 2 39 3 3" xfId="30350" xr:uid="{00000000-0005-0000-0000-000084660000}"/>
    <cellStyle name="Normal 2 39 3 4" xfId="30351" xr:uid="{00000000-0005-0000-0000-000085660000}"/>
    <cellStyle name="Normal 2 39 3_Sales Schedule" xfId="30352" xr:uid="{00000000-0005-0000-0000-000086660000}"/>
    <cellStyle name="Normal 2 39_Sales Schedule" xfId="30353" xr:uid="{00000000-0005-0000-0000-000087660000}"/>
    <cellStyle name="Normal 2 4" xfId="170" xr:uid="{00000000-0005-0000-0000-000088660000}"/>
    <cellStyle name="Normal 2 4 2" xfId="6446" xr:uid="{00000000-0005-0000-0000-000089660000}"/>
    <cellStyle name="Normal 2 4 2 2" xfId="6447" xr:uid="{00000000-0005-0000-0000-00008A660000}"/>
    <cellStyle name="Normal 2 4 2 2 2" xfId="30354" xr:uid="{00000000-0005-0000-0000-00008B660000}"/>
    <cellStyle name="Normal 2 4 2 3" xfId="30355" xr:uid="{00000000-0005-0000-0000-00008C660000}"/>
    <cellStyle name="Normal 2 4 2 4" xfId="30356" xr:uid="{00000000-0005-0000-0000-00008D660000}"/>
    <cellStyle name="Normal 2 4 2_Sales Schedule" xfId="30357" xr:uid="{00000000-0005-0000-0000-00008E660000}"/>
    <cellStyle name="Normal 2 4 3" xfId="6448" xr:uid="{00000000-0005-0000-0000-00008F660000}"/>
    <cellStyle name="Normal 2 4 3 2" xfId="6449" xr:uid="{00000000-0005-0000-0000-000090660000}"/>
    <cellStyle name="Normal 2 4 3 2 2" xfId="30358" xr:uid="{00000000-0005-0000-0000-000091660000}"/>
    <cellStyle name="Normal 2 4 3 3" xfId="30359" xr:uid="{00000000-0005-0000-0000-000092660000}"/>
    <cellStyle name="Normal 2 4 3 4" xfId="30360" xr:uid="{00000000-0005-0000-0000-000093660000}"/>
    <cellStyle name="Normal 2 4 3_Sales Schedule" xfId="30361" xr:uid="{00000000-0005-0000-0000-000094660000}"/>
    <cellStyle name="Normal 2 4 4" xfId="6450" xr:uid="{00000000-0005-0000-0000-000095660000}"/>
    <cellStyle name="Normal 2 4 4 2" xfId="6451" xr:uid="{00000000-0005-0000-0000-000096660000}"/>
    <cellStyle name="Normal 2 4 4 2 2" xfId="30362" xr:uid="{00000000-0005-0000-0000-000097660000}"/>
    <cellStyle name="Normal 2 4 4 3" xfId="30363" xr:uid="{00000000-0005-0000-0000-000098660000}"/>
    <cellStyle name="Normal 2 4 4 4" xfId="30364" xr:uid="{00000000-0005-0000-0000-000099660000}"/>
    <cellStyle name="Normal 2 4 4_Sales Schedule" xfId="30365" xr:uid="{00000000-0005-0000-0000-00009A660000}"/>
    <cellStyle name="Normal 2 4 5" xfId="6452" xr:uid="{00000000-0005-0000-0000-00009B660000}"/>
    <cellStyle name="Normal 2 4 5 2" xfId="6453" xr:uid="{00000000-0005-0000-0000-00009C660000}"/>
    <cellStyle name="Normal 2 4 5 2 2" xfId="30366" xr:uid="{00000000-0005-0000-0000-00009D660000}"/>
    <cellStyle name="Normal 2 4 5 3" xfId="30367" xr:uid="{00000000-0005-0000-0000-00009E660000}"/>
    <cellStyle name="Normal 2 4 5 4" xfId="30368" xr:uid="{00000000-0005-0000-0000-00009F660000}"/>
    <cellStyle name="Normal 2 4 5_Sales Schedule" xfId="30369" xr:uid="{00000000-0005-0000-0000-0000A0660000}"/>
    <cellStyle name="Normal 2 4 6" xfId="6454" xr:uid="{00000000-0005-0000-0000-0000A1660000}"/>
    <cellStyle name="Normal 2 4 6 2" xfId="6455" xr:uid="{00000000-0005-0000-0000-0000A2660000}"/>
    <cellStyle name="Normal 2 4 6 2 2" xfId="30370" xr:uid="{00000000-0005-0000-0000-0000A3660000}"/>
    <cellStyle name="Normal 2 4 6 3" xfId="30371" xr:uid="{00000000-0005-0000-0000-0000A4660000}"/>
    <cellStyle name="Normal 2 4 6 4" xfId="30372" xr:uid="{00000000-0005-0000-0000-0000A5660000}"/>
    <cellStyle name="Normal 2 4 6_Sales Schedule" xfId="30373" xr:uid="{00000000-0005-0000-0000-0000A6660000}"/>
    <cellStyle name="Normal 2 4 7" xfId="6456" xr:uid="{00000000-0005-0000-0000-0000A7660000}"/>
    <cellStyle name="Normal 2 4 7 2" xfId="6457" xr:uid="{00000000-0005-0000-0000-0000A8660000}"/>
    <cellStyle name="Normal 2 4 7 2 2" xfId="30374" xr:uid="{00000000-0005-0000-0000-0000A9660000}"/>
    <cellStyle name="Normal 2 4 7 3" xfId="30375" xr:uid="{00000000-0005-0000-0000-0000AA660000}"/>
    <cellStyle name="Normal 2 4 7 4" xfId="30376" xr:uid="{00000000-0005-0000-0000-0000AB660000}"/>
    <cellStyle name="Normal 2 4 7_Sales Schedule" xfId="30377" xr:uid="{00000000-0005-0000-0000-0000AC660000}"/>
    <cellStyle name="Normal 2 4 8" xfId="6458" xr:uid="{00000000-0005-0000-0000-0000AD660000}"/>
    <cellStyle name="Normal 2 4 8 2" xfId="6459" xr:uid="{00000000-0005-0000-0000-0000AE660000}"/>
    <cellStyle name="Normal 2 4 8 2 2" xfId="30378" xr:uid="{00000000-0005-0000-0000-0000AF660000}"/>
    <cellStyle name="Normal 2 4 8 3" xfId="30379" xr:uid="{00000000-0005-0000-0000-0000B0660000}"/>
    <cellStyle name="Normal 2 4 8 4" xfId="30380" xr:uid="{00000000-0005-0000-0000-0000B1660000}"/>
    <cellStyle name="Normal 2 4 8_Sales Schedule" xfId="30381" xr:uid="{00000000-0005-0000-0000-0000B2660000}"/>
    <cellStyle name="Normal 2 4_Sales Schedule" xfId="30382" xr:uid="{00000000-0005-0000-0000-0000B3660000}"/>
    <cellStyle name="Normal 2 40" xfId="1813" xr:uid="{00000000-0005-0000-0000-0000B4660000}"/>
    <cellStyle name="Normal 2 40 2" xfId="6460" xr:uid="{00000000-0005-0000-0000-0000B5660000}"/>
    <cellStyle name="Normal 2 40 2 2" xfId="6461" xr:uid="{00000000-0005-0000-0000-0000B6660000}"/>
    <cellStyle name="Normal 2 40 2 2 2" xfId="30383" xr:uid="{00000000-0005-0000-0000-0000B7660000}"/>
    <cellStyle name="Normal 2 40 2 3" xfId="30384" xr:uid="{00000000-0005-0000-0000-0000B8660000}"/>
    <cellStyle name="Normal 2 40 2 4" xfId="30385" xr:uid="{00000000-0005-0000-0000-0000B9660000}"/>
    <cellStyle name="Normal 2 40 2_Sales Schedule" xfId="30386" xr:uid="{00000000-0005-0000-0000-0000BA660000}"/>
    <cellStyle name="Normal 2 40 3" xfId="6462" xr:uid="{00000000-0005-0000-0000-0000BB660000}"/>
    <cellStyle name="Normal 2 40 3 2" xfId="6463" xr:uid="{00000000-0005-0000-0000-0000BC660000}"/>
    <cellStyle name="Normal 2 40 3 2 2" xfId="30387" xr:uid="{00000000-0005-0000-0000-0000BD660000}"/>
    <cellStyle name="Normal 2 40 3 3" xfId="30388" xr:uid="{00000000-0005-0000-0000-0000BE660000}"/>
    <cellStyle name="Normal 2 40 3 4" xfId="30389" xr:uid="{00000000-0005-0000-0000-0000BF660000}"/>
    <cellStyle name="Normal 2 40 3_Sales Schedule" xfId="30390" xr:uid="{00000000-0005-0000-0000-0000C0660000}"/>
    <cellStyle name="Normal 2 40_Sales Schedule" xfId="30391" xr:uid="{00000000-0005-0000-0000-0000C1660000}"/>
    <cellStyle name="Normal 2 41" xfId="1814" xr:uid="{00000000-0005-0000-0000-0000C2660000}"/>
    <cellStyle name="Normal 2 41 2" xfId="6464" xr:uid="{00000000-0005-0000-0000-0000C3660000}"/>
    <cellStyle name="Normal 2 41 2 2" xfId="6465" xr:uid="{00000000-0005-0000-0000-0000C4660000}"/>
    <cellStyle name="Normal 2 41 2 2 2" xfId="30392" xr:uid="{00000000-0005-0000-0000-0000C5660000}"/>
    <cellStyle name="Normal 2 41 2 3" xfId="30393" xr:uid="{00000000-0005-0000-0000-0000C6660000}"/>
    <cellStyle name="Normal 2 41 2 4" xfId="30394" xr:uid="{00000000-0005-0000-0000-0000C7660000}"/>
    <cellStyle name="Normal 2 41 2_Sales Schedule" xfId="30395" xr:uid="{00000000-0005-0000-0000-0000C8660000}"/>
    <cellStyle name="Normal 2 41 3" xfId="6466" xr:uid="{00000000-0005-0000-0000-0000C9660000}"/>
    <cellStyle name="Normal 2 41 3 2" xfId="6467" xr:uid="{00000000-0005-0000-0000-0000CA660000}"/>
    <cellStyle name="Normal 2 41 3 2 2" xfId="30396" xr:uid="{00000000-0005-0000-0000-0000CB660000}"/>
    <cellStyle name="Normal 2 41 3 3" xfId="30397" xr:uid="{00000000-0005-0000-0000-0000CC660000}"/>
    <cellStyle name="Normal 2 41 3 4" xfId="30398" xr:uid="{00000000-0005-0000-0000-0000CD660000}"/>
    <cellStyle name="Normal 2 41 3_Sales Schedule" xfId="30399" xr:uid="{00000000-0005-0000-0000-0000CE660000}"/>
    <cellStyle name="Normal 2 41_Sales Schedule" xfId="30400" xr:uid="{00000000-0005-0000-0000-0000CF660000}"/>
    <cellStyle name="Normal 2 42" xfId="2161" xr:uid="{00000000-0005-0000-0000-0000D0660000}"/>
    <cellStyle name="Normal 2 42 2" xfId="6468" xr:uid="{00000000-0005-0000-0000-0000D1660000}"/>
    <cellStyle name="Normal 2 42 2 2" xfId="6469" xr:uid="{00000000-0005-0000-0000-0000D2660000}"/>
    <cellStyle name="Normal 2 42 2 2 2" xfId="30401" xr:uid="{00000000-0005-0000-0000-0000D3660000}"/>
    <cellStyle name="Normal 2 42 2 3" xfId="30402" xr:uid="{00000000-0005-0000-0000-0000D4660000}"/>
    <cellStyle name="Normal 2 42 2 4" xfId="30403" xr:uid="{00000000-0005-0000-0000-0000D5660000}"/>
    <cellStyle name="Normal 2 42 2_Sales Schedule" xfId="30404" xr:uid="{00000000-0005-0000-0000-0000D6660000}"/>
    <cellStyle name="Normal 2 42 3" xfId="6470" xr:uid="{00000000-0005-0000-0000-0000D7660000}"/>
    <cellStyle name="Normal 2 42 3 2" xfId="6471" xr:uid="{00000000-0005-0000-0000-0000D8660000}"/>
    <cellStyle name="Normal 2 42 3 2 2" xfId="30405" xr:uid="{00000000-0005-0000-0000-0000D9660000}"/>
    <cellStyle name="Normal 2 42 3 3" xfId="30406" xr:uid="{00000000-0005-0000-0000-0000DA660000}"/>
    <cellStyle name="Normal 2 42 3 4" xfId="30407" xr:uid="{00000000-0005-0000-0000-0000DB660000}"/>
    <cellStyle name="Normal 2 42 3_Sales Schedule" xfId="30408" xr:uid="{00000000-0005-0000-0000-0000DC660000}"/>
    <cellStyle name="Normal 2 42_Sales Schedule" xfId="30409" xr:uid="{00000000-0005-0000-0000-0000DD660000}"/>
    <cellStyle name="Normal 2 43" xfId="2162" xr:uid="{00000000-0005-0000-0000-0000DE660000}"/>
    <cellStyle name="Normal 2 43 2" xfId="6472" xr:uid="{00000000-0005-0000-0000-0000DF660000}"/>
    <cellStyle name="Normal 2 43 2 2" xfId="6473" xr:uid="{00000000-0005-0000-0000-0000E0660000}"/>
    <cellStyle name="Normal 2 43 2 2 2" xfId="30410" xr:uid="{00000000-0005-0000-0000-0000E1660000}"/>
    <cellStyle name="Normal 2 43 2 3" xfId="30411" xr:uid="{00000000-0005-0000-0000-0000E2660000}"/>
    <cellStyle name="Normal 2 43 2 4" xfId="30412" xr:uid="{00000000-0005-0000-0000-0000E3660000}"/>
    <cellStyle name="Normal 2 43 2_Sales Schedule" xfId="30413" xr:uid="{00000000-0005-0000-0000-0000E4660000}"/>
    <cellStyle name="Normal 2 43 3" xfId="6474" xr:uid="{00000000-0005-0000-0000-0000E5660000}"/>
    <cellStyle name="Normal 2 43 3 2" xfId="6475" xr:uid="{00000000-0005-0000-0000-0000E6660000}"/>
    <cellStyle name="Normal 2 43 3 2 2" xfId="30414" xr:uid="{00000000-0005-0000-0000-0000E7660000}"/>
    <cellStyle name="Normal 2 43 3 3" xfId="30415" xr:uid="{00000000-0005-0000-0000-0000E8660000}"/>
    <cellStyle name="Normal 2 43 3 4" xfId="30416" xr:uid="{00000000-0005-0000-0000-0000E9660000}"/>
    <cellStyle name="Normal 2 43 3_Sales Schedule" xfId="30417" xr:uid="{00000000-0005-0000-0000-0000EA660000}"/>
    <cellStyle name="Normal 2 43_Sales Schedule" xfId="30418" xr:uid="{00000000-0005-0000-0000-0000EB660000}"/>
    <cellStyle name="Normal 2 44" xfId="2163" xr:uid="{00000000-0005-0000-0000-0000EC660000}"/>
    <cellStyle name="Normal 2 44 2" xfId="6476" xr:uid="{00000000-0005-0000-0000-0000ED660000}"/>
    <cellStyle name="Normal 2 44 2 2" xfId="6477" xr:uid="{00000000-0005-0000-0000-0000EE660000}"/>
    <cellStyle name="Normal 2 44 2 2 2" xfId="30419" xr:uid="{00000000-0005-0000-0000-0000EF660000}"/>
    <cellStyle name="Normal 2 44 2 3" xfId="30420" xr:uid="{00000000-0005-0000-0000-0000F0660000}"/>
    <cellStyle name="Normal 2 44 2 4" xfId="30421" xr:uid="{00000000-0005-0000-0000-0000F1660000}"/>
    <cellStyle name="Normal 2 44 2_Sales Schedule" xfId="30422" xr:uid="{00000000-0005-0000-0000-0000F2660000}"/>
    <cellStyle name="Normal 2 44 3" xfId="6478" xr:uid="{00000000-0005-0000-0000-0000F3660000}"/>
    <cellStyle name="Normal 2 44 3 2" xfId="6479" xr:uid="{00000000-0005-0000-0000-0000F4660000}"/>
    <cellStyle name="Normal 2 44 3 2 2" xfId="30423" xr:uid="{00000000-0005-0000-0000-0000F5660000}"/>
    <cellStyle name="Normal 2 44 3 3" xfId="30424" xr:uid="{00000000-0005-0000-0000-0000F6660000}"/>
    <cellStyle name="Normal 2 44 3 4" xfId="30425" xr:uid="{00000000-0005-0000-0000-0000F7660000}"/>
    <cellStyle name="Normal 2 44 3_Sales Schedule" xfId="30426" xr:uid="{00000000-0005-0000-0000-0000F8660000}"/>
    <cellStyle name="Normal 2 44_Sales Schedule" xfId="30427" xr:uid="{00000000-0005-0000-0000-0000F9660000}"/>
    <cellStyle name="Normal 2 45" xfId="2164" xr:uid="{00000000-0005-0000-0000-0000FA660000}"/>
    <cellStyle name="Normal 2 45 2" xfId="6480" xr:uid="{00000000-0005-0000-0000-0000FB660000}"/>
    <cellStyle name="Normal 2 45 2 2" xfId="6481" xr:uid="{00000000-0005-0000-0000-0000FC660000}"/>
    <cellStyle name="Normal 2 45 2 2 2" xfId="30428" xr:uid="{00000000-0005-0000-0000-0000FD660000}"/>
    <cellStyle name="Normal 2 45 2 3" xfId="30429" xr:uid="{00000000-0005-0000-0000-0000FE660000}"/>
    <cellStyle name="Normal 2 45 2 4" xfId="30430" xr:uid="{00000000-0005-0000-0000-0000FF660000}"/>
    <cellStyle name="Normal 2 45 2_Sales Schedule" xfId="30431" xr:uid="{00000000-0005-0000-0000-000000670000}"/>
    <cellStyle name="Normal 2 45 3" xfId="6482" xr:uid="{00000000-0005-0000-0000-000001670000}"/>
    <cellStyle name="Normal 2 45 3 2" xfId="6483" xr:uid="{00000000-0005-0000-0000-000002670000}"/>
    <cellStyle name="Normal 2 45 3 2 2" xfId="30432" xr:uid="{00000000-0005-0000-0000-000003670000}"/>
    <cellStyle name="Normal 2 45 3 3" xfId="30433" xr:uid="{00000000-0005-0000-0000-000004670000}"/>
    <cellStyle name="Normal 2 45 3 4" xfId="30434" xr:uid="{00000000-0005-0000-0000-000005670000}"/>
    <cellStyle name="Normal 2 45 3_Sales Schedule" xfId="30435" xr:uid="{00000000-0005-0000-0000-000006670000}"/>
    <cellStyle name="Normal 2 45_Sales Schedule" xfId="30436" xr:uid="{00000000-0005-0000-0000-000007670000}"/>
    <cellStyle name="Normal 2 46" xfId="2165" xr:uid="{00000000-0005-0000-0000-000008670000}"/>
    <cellStyle name="Normal 2 46 2" xfId="6484" xr:uid="{00000000-0005-0000-0000-000009670000}"/>
    <cellStyle name="Normal 2 46 2 2" xfId="6485" xr:uid="{00000000-0005-0000-0000-00000A670000}"/>
    <cellStyle name="Normal 2 46 2 2 2" xfId="30437" xr:uid="{00000000-0005-0000-0000-00000B670000}"/>
    <cellStyle name="Normal 2 46 2 3" xfId="30438" xr:uid="{00000000-0005-0000-0000-00000C670000}"/>
    <cellStyle name="Normal 2 46 2 4" xfId="30439" xr:uid="{00000000-0005-0000-0000-00000D670000}"/>
    <cellStyle name="Normal 2 46 2_Sales Schedule" xfId="30440" xr:uid="{00000000-0005-0000-0000-00000E670000}"/>
    <cellStyle name="Normal 2 46 3" xfId="6486" xr:uid="{00000000-0005-0000-0000-00000F670000}"/>
    <cellStyle name="Normal 2 46 3 2" xfId="6487" xr:uid="{00000000-0005-0000-0000-000010670000}"/>
    <cellStyle name="Normal 2 46 3 2 2" xfId="30441" xr:uid="{00000000-0005-0000-0000-000011670000}"/>
    <cellStyle name="Normal 2 46 3 3" xfId="30442" xr:uid="{00000000-0005-0000-0000-000012670000}"/>
    <cellStyle name="Normal 2 46 3 4" xfId="30443" xr:uid="{00000000-0005-0000-0000-000013670000}"/>
    <cellStyle name="Normal 2 46 3_Sales Schedule" xfId="30444" xr:uid="{00000000-0005-0000-0000-000014670000}"/>
    <cellStyle name="Normal 2 46_Sales Schedule" xfId="30445" xr:uid="{00000000-0005-0000-0000-000015670000}"/>
    <cellStyle name="Normal 2 47" xfId="2166" xr:uid="{00000000-0005-0000-0000-000016670000}"/>
    <cellStyle name="Normal 2 47 2" xfId="6488" xr:uid="{00000000-0005-0000-0000-000017670000}"/>
    <cellStyle name="Normal 2 47 2 2" xfId="6489" xr:uid="{00000000-0005-0000-0000-000018670000}"/>
    <cellStyle name="Normal 2 47 2 2 2" xfId="30446" xr:uid="{00000000-0005-0000-0000-000019670000}"/>
    <cellStyle name="Normal 2 47 2 3" xfId="30447" xr:uid="{00000000-0005-0000-0000-00001A670000}"/>
    <cellStyle name="Normal 2 47 2 4" xfId="30448" xr:uid="{00000000-0005-0000-0000-00001B670000}"/>
    <cellStyle name="Normal 2 47 2_Sales Schedule" xfId="30449" xr:uid="{00000000-0005-0000-0000-00001C670000}"/>
    <cellStyle name="Normal 2 47 3" xfId="6490" xr:uid="{00000000-0005-0000-0000-00001D670000}"/>
    <cellStyle name="Normal 2 47 3 2" xfId="6491" xr:uid="{00000000-0005-0000-0000-00001E670000}"/>
    <cellStyle name="Normal 2 47 3 2 2" xfId="30450" xr:uid="{00000000-0005-0000-0000-00001F670000}"/>
    <cellStyle name="Normal 2 47 3 3" xfId="30451" xr:uid="{00000000-0005-0000-0000-000020670000}"/>
    <cellStyle name="Normal 2 47 3 4" xfId="30452" xr:uid="{00000000-0005-0000-0000-000021670000}"/>
    <cellStyle name="Normal 2 47 3_Sales Schedule" xfId="30453" xr:uid="{00000000-0005-0000-0000-000022670000}"/>
    <cellStyle name="Normal 2 47_Sales Schedule" xfId="30454" xr:uid="{00000000-0005-0000-0000-000023670000}"/>
    <cellStyle name="Normal 2 48" xfId="2310" xr:uid="{00000000-0005-0000-0000-000024670000}"/>
    <cellStyle name="Normal 2 48 2" xfId="30455" xr:uid="{00000000-0005-0000-0000-000025670000}"/>
    <cellStyle name="Normal 2 49" xfId="2311" xr:uid="{00000000-0005-0000-0000-000026670000}"/>
    <cellStyle name="Normal 2 49 2" xfId="30456" xr:uid="{00000000-0005-0000-0000-000027670000}"/>
    <cellStyle name="Normal 2 5" xfId="428" xr:uid="{00000000-0005-0000-0000-000028670000}"/>
    <cellStyle name="Normal 2 5 2" xfId="6492" xr:uid="{00000000-0005-0000-0000-000029670000}"/>
    <cellStyle name="Normal 2 5 2 2" xfId="6493" xr:uid="{00000000-0005-0000-0000-00002A670000}"/>
    <cellStyle name="Normal 2 5 2 2 2" xfId="30457" xr:uid="{00000000-0005-0000-0000-00002B670000}"/>
    <cellStyle name="Normal 2 5 2 3" xfId="30458" xr:uid="{00000000-0005-0000-0000-00002C670000}"/>
    <cellStyle name="Normal 2 5 2 4" xfId="30459" xr:uid="{00000000-0005-0000-0000-00002D670000}"/>
    <cellStyle name="Normal 2 5 2_Sales Schedule" xfId="30460" xr:uid="{00000000-0005-0000-0000-00002E670000}"/>
    <cellStyle name="Normal 2 5 3" xfId="6494" xr:uid="{00000000-0005-0000-0000-00002F670000}"/>
    <cellStyle name="Normal 2 5 3 2" xfId="6495" xr:uid="{00000000-0005-0000-0000-000030670000}"/>
    <cellStyle name="Normal 2 5 3 2 2" xfId="30461" xr:uid="{00000000-0005-0000-0000-000031670000}"/>
    <cellStyle name="Normal 2 5 3 3" xfId="30462" xr:uid="{00000000-0005-0000-0000-000032670000}"/>
    <cellStyle name="Normal 2 5 3 4" xfId="30463" xr:uid="{00000000-0005-0000-0000-000033670000}"/>
    <cellStyle name="Normal 2 5 3_Sales Schedule" xfId="30464" xr:uid="{00000000-0005-0000-0000-000034670000}"/>
    <cellStyle name="Normal 2 5 4" xfId="6496" xr:uid="{00000000-0005-0000-0000-000035670000}"/>
    <cellStyle name="Normal 2 5 4 2" xfId="6497" xr:uid="{00000000-0005-0000-0000-000036670000}"/>
    <cellStyle name="Normal 2 5 4 2 2" xfId="30465" xr:uid="{00000000-0005-0000-0000-000037670000}"/>
    <cellStyle name="Normal 2 5 4 3" xfId="30466" xr:uid="{00000000-0005-0000-0000-000038670000}"/>
    <cellStyle name="Normal 2 5 4 4" xfId="30467" xr:uid="{00000000-0005-0000-0000-000039670000}"/>
    <cellStyle name="Normal 2 5 4_Sales Schedule" xfId="30468" xr:uid="{00000000-0005-0000-0000-00003A670000}"/>
    <cellStyle name="Normal 2 5 5" xfId="6498" xr:uid="{00000000-0005-0000-0000-00003B670000}"/>
    <cellStyle name="Normal 2 5 5 2" xfId="6499" xr:uid="{00000000-0005-0000-0000-00003C670000}"/>
    <cellStyle name="Normal 2 5 5 2 2" xfId="30469" xr:uid="{00000000-0005-0000-0000-00003D670000}"/>
    <cellStyle name="Normal 2 5 5 3" xfId="30470" xr:uid="{00000000-0005-0000-0000-00003E670000}"/>
    <cellStyle name="Normal 2 5 5 4" xfId="30471" xr:uid="{00000000-0005-0000-0000-00003F670000}"/>
    <cellStyle name="Normal 2 5 5_Sales Schedule" xfId="30472" xr:uid="{00000000-0005-0000-0000-000040670000}"/>
    <cellStyle name="Normal 2 5_Sales Schedule" xfId="30473" xr:uid="{00000000-0005-0000-0000-000041670000}"/>
    <cellStyle name="Normal 2 50" xfId="2312" xr:uid="{00000000-0005-0000-0000-000042670000}"/>
    <cellStyle name="Normal 2 50 2" xfId="30474" xr:uid="{00000000-0005-0000-0000-000043670000}"/>
    <cellStyle name="Normal 2 51" xfId="2313" xr:uid="{00000000-0005-0000-0000-000044670000}"/>
    <cellStyle name="Normal 2 51 2" xfId="30475" xr:uid="{00000000-0005-0000-0000-000045670000}"/>
    <cellStyle name="Normal 2 52" xfId="2314" xr:uid="{00000000-0005-0000-0000-000046670000}"/>
    <cellStyle name="Normal 2 52 2" xfId="30476" xr:uid="{00000000-0005-0000-0000-000047670000}"/>
    <cellStyle name="Normal 2 53" xfId="2385" xr:uid="{00000000-0005-0000-0000-000048670000}"/>
    <cellStyle name="Normal 2 53 2" xfId="30477" xr:uid="{00000000-0005-0000-0000-000049670000}"/>
    <cellStyle name="Normal 2 54" xfId="6500" xr:uid="{00000000-0005-0000-0000-00004A670000}"/>
    <cellStyle name="Normal 2 54 2" xfId="30478" xr:uid="{00000000-0005-0000-0000-00004B670000}"/>
    <cellStyle name="Normal 2 54 3" xfId="30479" xr:uid="{00000000-0005-0000-0000-00004C670000}"/>
    <cellStyle name="Normal 2 54_Sales Schedule" xfId="30480" xr:uid="{00000000-0005-0000-0000-00004D670000}"/>
    <cellStyle name="Normal 2 55" xfId="6501" xr:uid="{00000000-0005-0000-0000-00004E670000}"/>
    <cellStyle name="Normal 2 55 2" xfId="30481" xr:uid="{00000000-0005-0000-0000-00004F670000}"/>
    <cellStyle name="Normal 2 55 3" xfId="30482" xr:uid="{00000000-0005-0000-0000-000050670000}"/>
    <cellStyle name="Normal 2 55_Sales Schedule" xfId="30483" xr:uid="{00000000-0005-0000-0000-000051670000}"/>
    <cellStyle name="Normal 2 56" xfId="6502" xr:uid="{00000000-0005-0000-0000-000052670000}"/>
    <cellStyle name="Normal 2 56 2" xfId="6503" xr:uid="{00000000-0005-0000-0000-000053670000}"/>
    <cellStyle name="Normal 2 56 2 2" xfId="30484" xr:uid="{00000000-0005-0000-0000-000054670000}"/>
    <cellStyle name="Normal 2 56 3" xfId="30485" xr:uid="{00000000-0005-0000-0000-000055670000}"/>
    <cellStyle name="Normal 2 56 4" xfId="30486" xr:uid="{00000000-0005-0000-0000-000056670000}"/>
    <cellStyle name="Normal 2 56_Sales Schedule" xfId="30487" xr:uid="{00000000-0005-0000-0000-000057670000}"/>
    <cellStyle name="Normal 2 57" xfId="6504" xr:uid="{00000000-0005-0000-0000-000058670000}"/>
    <cellStyle name="Normal 2 57 2" xfId="6505" xr:uid="{00000000-0005-0000-0000-000059670000}"/>
    <cellStyle name="Normal 2 57 2 2" xfId="30488" xr:uid="{00000000-0005-0000-0000-00005A670000}"/>
    <cellStyle name="Normal 2 57 3" xfId="30489" xr:uid="{00000000-0005-0000-0000-00005B670000}"/>
    <cellStyle name="Normal 2 57 4" xfId="30490" xr:uid="{00000000-0005-0000-0000-00005C670000}"/>
    <cellStyle name="Normal 2 57_Sales Schedule" xfId="30491" xr:uid="{00000000-0005-0000-0000-00005D670000}"/>
    <cellStyle name="Normal 2 58" xfId="6506" xr:uid="{00000000-0005-0000-0000-00005E670000}"/>
    <cellStyle name="Normal 2 58 2" xfId="30492" xr:uid="{00000000-0005-0000-0000-00005F670000}"/>
    <cellStyle name="Normal 2 58 3" xfId="30493" xr:uid="{00000000-0005-0000-0000-000060670000}"/>
    <cellStyle name="Normal 2 58_Sales Schedule" xfId="30494" xr:uid="{00000000-0005-0000-0000-000061670000}"/>
    <cellStyle name="Normal 2 59" xfId="6507" xr:uid="{00000000-0005-0000-0000-000062670000}"/>
    <cellStyle name="Normal 2 59 2" xfId="30495" xr:uid="{00000000-0005-0000-0000-000063670000}"/>
    <cellStyle name="Normal 2 59 3" xfId="30496" xr:uid="{00000000-0005-0000-0000-000064670000}"/>
    <cellStyle name="Normal 2 59_Sales Schedule" xfId="30497" xr:uid="{00000000-0005-0000-0000-000065670000}"/>
    <cellStyle name="Normal 2 6" xfId="342" xr:uid="{00000000-0005-0000-0000-000066670000}"/>
    <cellStyle name="Normal 2 6 2" xfId="6508" xr:uid="{00000000-0005-0000-0000-000067670000}"/>
    <cellStyle name="Normal 2 6 2 2" xfId="6509" xr:uid="{00000000-0005-0000-0000-000068670000}"/>
    <cellStyle name="Normal 2 6 2 2 2" xfId="30498" xr:uid="{00000000-0005-0000-0000-000069670000}"/>
    <cellStyle name="Normal 2 6 2 3" xfId="30499" xr:uid="{00000000-0005-0000-0000-00006A670000}"/>
    <cellStyle name="Normal 2 6 2 4" xfId="30500" xr:uid="{00000000-0005-0000-0000-00006B670000}"/>
    <cellStyle name="Normal 2 6 2_Sales Schedule" xfId="30501" xr:uid="{00000000-0005-0000-0000-00006C670000}"/>
    <cellStyle name="Normal 2 6 3" xfId="6510" xr:uid="{00000000-0005-0000-0000-00006D670000}"/>
    <cellStyle name="Normal 2 6 3 2" xfId="6511" xr:uid="{00000000-0005-0000-0000-00006E670000}"/>
    <cellStyle name="Normal 2 6 3 2 2" xfId="30502" xr:uid="{00000000-0005-0000-0000-00006F670000}"/>
    <cellStyle name="Normal 2 6 3 3" xfId="30503" xr:uid="{00000000-0005-0000-0000-000070670000}"/>
    <cellStyle name="Normal 2 6 3 4" xfId="30504" xr:uid="{00000000-0005-0000-0000-000071670000}"/>
    <cellStyle name="Normal 2 6 3_Sales Schedule" xfId="30505" xr:uid="{00000000-0005-0000-0000-000072670000}"/>
    <cellStyle name="Normal 2 6 4" xfId="6512" xr:uid="{00000000-0005-0000-0000-000073670000}"/>
    <cellStyle name="Normal 2 6 4 2" xfId="6513" xr:uid="{00000000-0005-0000-0000-000074670000}"/>
    <cellStyle name="Normal 2 6 4 2 2" xfId="30506" xr:uid="{00000000-0005-0000-0000-000075670000}"/>
    <cellStyle name="Normal 2 6 4 3" xfId="30507" xr:uid="{00000000-0005-0000-0000-000076670000}"/>
    <cellStyle name="Normal 2 6 4 4" xfId="30508" xr:uid="{00000000-0005-0000-0000-000077670000}"/>
    <cellStyle name="Normal 2 6 4_Sales Schedule" xfId="30509" xr:uid="{00000000-0005-0000-0000-000078670000}"/>
    <cellStyle name="Normal 2 6 5" xfId="6514" xr:uid="{00000000-0005-0000-0000-000079670000}"/>
    <cellStyle name="Normal 2 6 5 2" xfId="6515" xr:uid="{00000000-0005-0000-0000-00007A670000}"/>
    <cellStyle name="Normal 2 6 5 2 2" xfId="30510" xr:uid="{00000000-0005-0000-0000-00007B670000}"/>
    <cellStyle name="Normal 2 6 5 3" xfId="30511" xr:uid="{00000000-0005-0000-0000-00007C670000}"/>
    <cellStyle name="Normal 2 6 5 4" xfId="30512" xr:uid="{00000000-0005-0000-0000-00007D670000}"/>
    <cellStyle name="Normal 2 6 5_Sales Schedule" xfId="30513" xr:uid="{00000000-0005-0000-0000-00007E670000}"/>
    <cellStyle name="Normal 2 6_Sales Schedule" xfId="30514" xr:uid="{00000000-0005-0000-0000-00007F670000}"/>
    <cellStyle name="Normal 2 60" xfId="6516" xr:uid="{00000000-0005-0000-0000-000080670000}"/>
    <cellStyle name="Normal 2 60 2" xfId="30515" xr:uid="{00000000-0005-0000-0000-000081670000}"/>
    <cellStyle name="Normal 2 60 3" xfId="30516" xr:uid="{00000000-0005-0000-0000-000082670000}"/>
    <cellStyle name="Normal 2 60_Sales Schedule" xfId="30517" xr:uid="{00000000-0005-0000-0000-000083670000}"/>
    <cellStyle name="Normal 2 61" xfId="6517" xr:uid="{00000000-0005-0000-0000-000084670000}"/>
    <cellStyle name="Normal 2 61 2" xfId="30518" xr:uid="{00000000-0005-0000-0000-000085670000}"/>
    <cellStyle name="Normal 2 61 3" xfId="30519" xr:uid="{00000000-0005-0000-0000-000086670000}"/>
    <cellStyle name="Normal 2 61_Sales Schedule" xfId="30520" xr:uid="{00000000-0005-0000-0000-000087670000}"/>
    <cellStyle name="Normal 2 62" xfId="6518" xr:uid="{00000000-0005-0000-0000-000088670000}"/>
    <cellStyle name="Normal 2 62 2" xfId="30521" xr:uid="{00000000-0005-0000-0000-000089670000}"/>
    <cellStyle name="Normal 2 62 3" xfId="30522" xr:uid="{00000000-0005-0000-0000-00008A670000}"/>
    <cellStyle name="Normal 2 62_Sales Schedule" xfId="30523" xr:uid="{00000000-0005-0000-0000-00008B670000}"/>
    <cellStyle name="Normal 2 63" xfId="6519" xr:uid="{00000000-0005-0000-0000-00008C670000}"/>
    <cellStyle name="Normal 2 63 2" xfId="30524" xr:uid="{00000000-0005-0000-0000-00008D670000}"/>
    <cellStyle name="Normal 2 63 3" xfId="30525" xr:uid="{00000000-0005-0000-0000-00008E670000}"/>
    <cellStyle name="Normal 2 63_Sales Schedule" xfId="30526" xr:uid="{00000000-0005-0000-0000-00008F670000}"/>
    <cellStyle name="Normal 2 64" xfId="6520" xr:uid="{00000000-0005-0000-0000-000090670000}"/>
    <cellStyle name="Normal 2 64 2" xfId="30527" xr:uid="{00000000-0005-0000-0000-000091670000}"/>
    <cellStyle name="Normal 2 64 3" xfId="30528" xr:uid="{00000000-0005-0000-0000-000092670000}"/>
    <cellStyle name="Normal 2 64_Sales Schedule" xfId="30529" xr:uid="{00000000-0005-0000-0000-000093670000}"/>
    <cellStyle name="Normal 2 65" xfId="6521" xr:uid="{00000000-0005-0000-0000-000094670000}"/>
    <cellStyle name="Normal 2 65 2" xfId="30530" xr:uid="{00000000-0005-0000-0000-000095670000}"/>
    <cellStyle name="Normal 2 65 3" xfId="30531" xr:uid="{00000000-0005-0000-0000-000096670000}"/>
    <cellStyle name="Normal 2 65_Sales Schedule" xfId="30532" xr:uid="{00000000-0005-0000-0000-000097670000}"/>
    <cellStyle name="Normal 2 66" xfId="6522" xr:uid="{00000000-0005-0000-0000-000098670000}"/>
    <cellStyle name="Normal 2 66 2" xfId="30533" xr:uid="{00000000-0005-0000-0000-000099670000}"/>
    <cellStyle name="Normal 2 66 3" xfId="30534" xr:uid="{00000000-0005-0000-0000-00009A670000}"/>
    <cellStyle name="Normal 2 66_Sales Schedule" xfId="30535" xr:uid="{00000000-0005-0000-0000-00009B670000}"/>
    <cellStyle name="Normal 2 67" xfId="6523" xr:uid="{00000000-0005-0000-0000-00009C670000}"/>
    <cellStyle name="Normal 2 67 2" xfId="30536" xr:uid="{00000000-0005-0000-0000-00009D670000}"/>
    <cellStyle name="Normal 2 67 3" xfId="30537" xr:uid="{00000000-0005-0000-0000-00009E670000}"/>
    <cellStyle name="Normal 2 67_Sales Schedule" xfId="30538" xr:uid="{00000000-0005-0000-0000-00009F670000}"/>
    <cellStyle name="Normal 2 68" xfId="6524" xr:uid="{00000000-0005-0000-0000-0000A0670000}"/>
    <cellStyle name="Normal 2 68 2" xfId="30539" xr:uid="{00000000-0005-0000-0000-0000A1670000}"/>
    <cellStyle name="Normal 2 68 3" xfId="30540" xr:uid="{00000000-0005-0000-0000-0000A2670000}"/>
    <cellStyle name="Normal 2 68 4" xfId="30541" xr:uid="{00000000-0005-0000-0000-0000A3670000}"/>
    <cellStyle name="Normal 2 68_Sales Schedule" xfId="30542" xr:uid="{00000000-0005-0000-0000-0000A4670000}"/>
    <cellStyle name="Normal 2 69" xfId="6525" xr:uid="{00000000-0005-0000-0000-0000A5670000}"/>
    <cellStyle name="Normal 2 69 2" xfId="30543" xr:uid="{00000000-0005-0000-0000-0000A6670000}"/>
    <cellStyle name="Normal 2 69 3" xfId="30544" xr:uid="{00000000-0005-0000-0000-0000A7670000}"/>
    <cellStyle name="Normal 2 69 4" xfId="30545" xr:uid="{00000000-0005-0000-0000-0000A8670000}"/>
    <cellStyle name="Normal 2 69_Sales Schedule" xfId="30546" xr:uid="{00000000-0005-0000-0000-0000A9670000}"/>
    <cellStyle name="Normal 2 7" xfId="434" xr:uid="{00000000-0005-0000-0000-0000AA670000}"/>
    <cellStyle name="Normal 2 7 2" xfId="6526" xr:uid="{00000000-0005-0000-0000-0000AB670000}"/>
    <cellStyle name="Normal 2 7 2 2" xfId="6527" xr:uid="{00000000-0005-0000-0000-0000AC670000}"/>
    <cellStyle name="Normal 2 7 2 2 2" xfId="30547" xr:uid="{00000000-0005-0000-0000-0000AD670000}"/>
    <cellStyle name="Normal 2 7 2 3" xfId="30548" xr:uid="{00000000-0005-0000-0000-0000AE670000}"/>
    <cellStyle name="Normal 2 7 2 4" xfId="30549" xr:uid="{00000000-0005-0000-0000-0000AF670000}"/>
    <cellStyle name="Normal 2 7 2_Sales Schedule" xfId="30550" xr:uid="{00000000-0005-0000-0000-0000B0670000}"/>
    <cellStyle name="Normal 2 7 3" xfId="6528" xr:uid="{00000000-0005-0000-0000-0000B1670000}"/>
    <cellStyle name="Normal 2 7 3 2" xfId="6529" xr:uid="{00000000-0005-0000-0000-0000B2670000}"/>
    <cellStyle name="Normal 2 7 3 2 2" xfId="30551" xr:uid="{00000000-0005-0000-0000-0000B3670000}"/>
    <cellStyle name="Normal 2 7 3 3" xfId="30552" xr:uid="{00000000-0005-0000-0000-0000B4670000}"/>
    <cellStyle name="Normal 2 7 3 4" xfId="30553" xr:uid="{00000000-0005-0000-0000-0000B5670000}"/>
    <cellStyle name="Normal 2 7 3_Sales Schedule" xfId="30554" xr:uid="{00000000-0005-0000-0000-0000B6670000}"/>
    <cellStyle name="Normal 2 7 4" xfId="6530" xr:uid="{00000000-0005-0000-0000-0000B7670000}"/>
    <cellStyle name="Normal 2 7 4 2" xfId="6531" xr:uid="{00000000-0005-0000-0000-0000B8670000}"/>
    <cellStyle name="Normal 2 7 4 2 2" xfId="30555" xr:uid="{00000000-0005-0000-0000-0000B9670000}"/>
    <cellStyle name="Normal 2 7 4 3" xfId="30556" xr:uid="{00000000-0005-0000-0000-0000BA670000}"/>
    <cellStyle name="Normal 2 7 4 4" xfId="30557" xr:uid="{00000000-0005-0000-0000-0000BB670000}"/>
    <cellStyle name="Normal 2 7 4_Sales Schedule" xfId="30558" xr:uid="{00000000-0005-0000-0000-0000BC670000}"/>
    <cellStyle name="Normal 2 7 5" xfId="6532" xr:uid="{00000000-0005-0000-0000-0000BD670000}"/>
    <cellStyle name="Normal 2 7 5 2" xfId="6533" xr:uid="{00000000-0005-0000-0000-0000BE670000}"/>
    <cellStyle name="Normal 2 7 5 2 2" xfId="30559" xr:uid="{00000000-0005-0000-0000-0000BF670000}"/>
    <cellStyle name="Normal 2 7 5 3" xfId="30560" xr:uid="{00000000-0005-0000-0000-0000C0670000}"/>
    <cellStyle name="Normal 2 7 5 4" xfId="30561" xr:uid="{00000000-0005-0000-0000-0000C1670000}"/>
    <cellStyle name="Normal 2 7 5_Sales Schedule" xfId="30562" xr:uid="{00000000-0005-0000-0000-0000C2670000}"/>
    <cellStyle name="Normal 2 7_Sales Schedule" xfId="30563" xr:uid="{00000000-0005-0000-0000-0000C3670000}"/>
    <cellStyle name="Normal 2 70" xfId="6534" xr:uid="{00000000-0005-0000-0000-0000C4670000}"/>
    <cellStyle name="Normal 2 70 2" xfId="30564" xr:uid="{00000000-0005-0000-0000-0000C5670000}"/>
    <cellStyle name="Normal 2 70 3" xfId="30565" xr:uid="{00000000-0005-0000-0000-0000C6670000}"/>
    <cellStyle name="Normal 2 70 4" xfId="30566" xr:uid="{00000000-0005-0000-0000-0000C7670000}"/>
    <cellStyle name="Normal 2 70_Sales Schedule" xfId="30567" xr:uid="{00000000-0005-0000-0000-0000C8670000}"/>
    <cellStyle name="Normal 2 71" xfId="6535" xr:uid="{00000000-0005-0000-0000-0000C9670000}"/>
    <cellStyle name="Normal 2 71 2" xfId="30568" xr:uid="{00000000-0005-0000-0000-0000CA670000}"/>
    <cellStyle name="Normal 2 71 3" xfId="30569" xr:uid="{00000000-0005-0000-0000-0000CB670000}"/>
    <cellStyle name="Normal 2 71_Sales Schedule" xfId="30570" xr:uid="{00000000-0005-0000-0000-0000CC670000}"/>
    <cellStyle name="Normal 2 72" xfId="6536" xr:uid="{00000000-0005-0000-0000-0000CD670000}"/>
    <cellStyle name="Normal 2 72 2" xfId="30571" xr:uid="{00000000-0005-0000-0000-0000CE670000}"/>
    <cellStyle name="Normal 2 72 3" xfId="30572" xr:uid="{00000000-0005-0000-0000-0000CF670000}"/>
    <cellStyle name="Normal 2 72_Sales Schedule" xfId="30573" xr:uid="{00000000-0005-0000-0000-0000D0670000}"/>
    <cellStyle name="Normal 2 73" xfId="6537" xr:uid="{00000000-0005-0000-0000-0000D1670000}"/>
    <cellStyle name="Normal 2 73 2" xfId="30574" xr:uid="{00000000-0005-0000-0000-0000D2670000}"/>
    <cellStyle name="Normal 2 73 3" xfId="30575" xr:uid="{00000000-0005-0000-0000-0000D3670000}"/>
    <cellStyle name="Normal 2 73_Sales Schedule" xfId="30576" xr:uid="{00000000-0005-0000-0000-0000D4670000}"/>
    <cellStyle name="Normal 2 74" xfId="6538" xr:uid="{00000000-0005-0000-0000-0000D5670000}"/>
    <cellStyle name="Normal 2 74 2" xfId="30577" xr:uid="{00000000-0005-0000-0000-0000D6670000}"/>
    <cellStyle name="Normal 2 74 3" xfId="30578" xr:uid="{00000000-0005-0000-0000-0000D7670000}"/>
    <cellStyle name="Normal 2 74_Sales Schedule" xfId="30579" xr:uid="{00000000-0005-0000-0000-0000D8670000}"/>
    <cellStyle name="Normal 2 75" xfId="6539" xr:uid="{00000000-0005-0000-0000-0000D9670000}"/>
    <cellStyle name="Normal 2 75 2" xfId="30580" xr:uid="{00000000-0005-0000-0000-0000DA670000}"/>
    <cellStyle name="Normal 2 75 3" xfId="30581" xr:uid="{00000000-0005-0000-0000-0000DB670000}"/>
    <cellStyle name="Normal 2 75 4" xfId="30582" xr:uid="{00000000-0005-0000-0000-0000DC670000}"/>
    <cellStyle name="Normal 2 75_Sales Schedule" xfId="30583" xr:uid="{00000000-0005-0000-0000-0000DD670000}"/>
    <cellStyle name="Normal 2 76" xfId="6540" xr:uid="{00000000-0005-0000-0000-0000DE670000}"/>
    <cellStyle name="Normal 2 76 2" xfId="30584" xr:uid="{00000000-0005-0000-0000-0000DF670000}"/>
    <cellStyle name="Normal 2 76 3" xfId="30585" xr:uid="{00000000-0005-0000-0000-0000E0670000}"/>
    <cellStyle name="Normal 2 76_Sales Schedule" xfId="30586" xr:uid="{00000000-0005-0000-0000-0000E1670000}"/>
    <cellStyle name="Normal 2 77" xfId="6541" xr:uid="{00000000-0005-0000-0000-0000E2670000}"/>
    <cellStyle name="Normal 2 77 2" xfId="30587" xr:uid="{00000000-0005-0000-0000-0000E3670000}"/>
    <cellStyle name="Normal 2 77 3" xfId="30588" xr:uid="{00000000-0005-0000-0000-0000E4670000}"/>
    <cellStyle name="Normal 2 77_Sales Schedule" xfId="30589" xr:uid="{00000000-0005-0000-0000-0000E5670000}"/>
    <cellStyle name="Normal 2 78" xfId="6542" xr:uid="{00000000-0005-0000-0000-0000E6670000}"/>
    <cellStyle name="Normal 2 78 2" xfId="30590" xr:uid="{00000000-0005-0000-0000-0000E7670000}"/>
    <cellStyle name="Normal 2 78 3" xfId="30591" xr:uid="{00000000-0005-0000-0000-0000E8670000}"/>
    <cellStyle name="Normal 2 78_Sales Schedule" xfId="30592" xr:uid="{00000000-0005-0000-0000-0000E9670000}"/>
    <cellStyle name="Normal 2 79" xfId="6543" xr:uid="{00000000-0005-0000-0000-0000EA670000}"/>
    <cellStyle name="Normal 2 79 2" xfId="30593" xr:uid="{00000000-0005-0000-0000-0000EB670000}"/>
    <cellStyle name="Normal 2 79 3" xfId="30594" xr:uid="{00000000-0005-0000-0000-0000EC670000}"/>
    <cellStyle name="Normal 2 79_Sales Schedule" xfId="30595" xr:uid="{00000000-0005-0000-0000-0000ED670000}"/>
    <cellStyle name="Normal 2 8" xfId="326" xr:uid="{00000000-0005-0000-0000-0000EE670000}"/>
    <cellStyle name="Normal 2 8 2" xfId="6544" xr:uid="{00000000-0005-0000-0000-0000EF670000}"/>
    <cellStyle name="Normal 2 8 2 2" xfId="6545" xr:uid="{00000000-0005-0000-0000-0000F0670000}"/>
    <cellStyle name="Normal 2 8 2 2 2" xfId="30596" xr:uid="{00000000-0005-0000-0000-0000F1670000}"/>
    <cellStyle name="Normal 2 8 2 3" xfId="30597" xr:uid="{00000000-0005-0000-0000-0000F2670000}"/>
    <cellStyle name="Normal 2 8 2 4" xfId="30598" xr:uid="{00000000-0005-0000-0000-0000F3670000}"/>
    <cellStyle name="Normal 2 8 2_Sales Schedule" xfId="30599" xr:uid="{00000000-0005-0000-0000-0000F4670000}"/>
    <cellStyle name="Normal 2 8 3" xfId="6546" xr:uid="{00000000-0005-0000-0000-0000F5670000}"/>
    <cellStyle name="Normal 2 8 3 2" xfId="6547" xr:uid="{00000000-0005-0000-0000-0000F6670000}"/>
    <cellStyle name="Normal 2 8 3 2 2" xfId="30600" xr:uid="{00000000-0005-0000-0000-0000F7670000}"/>
    <cellStyle name="Normal 2 8 3 3" xfId="30601" xr:uid="{00000000-0005-0000-0000-0000F8670000}"/>
    <cellStyle name="Normal 2 8 3 4" xfId="30602" xr:uid="{00000000-0005-0000-0000-0000F9670000}"/>
    <cellStyle name="Normal 2 8 3_Sales Schedule" xfId="30603" xr:uid="{00000000-0005-0000-0000-0000FA670000}"/>
    <cellStyle name="Normal 2 8 4" xfId="6548" xr:uid="{00000000-0005-0000-0000-0000FB670000}"/>
    <cellStyle name="Normal 2 8 4 2" xfId="6549" xr:uid="{00000000-0005-0000-0000-0000FC670000}"/>
    <cellStyle name="Normal 2 8 4 2 2" xfId="30604" xr:uid="{00000000-0005-0000-0000-0000FD670000}"/>
    <cellStyle name="Normal 2 8 4 3" xfId="30605" xr:uid="{00000000-0005-0000-0000-0000FE670000}"/>
    <cellStyle name="Normal 2 8 4 4" xfId="30606" xr:uid="{00000000-0005-0000-0000-0000FF670000}"/>
    <cellStyle name="Normal 2 8 4_Sales Schedule" xfId="30607" xr:uid="{00000000-0005-0000-0000-000000680000}"/>
    <cellStyle name="Normal 2 8 5" xfId="6550" xr:uid="{00000000-0005-0000-0000-000001680000}"/>
    <cellStyle name="Normal 2 8 5 2" xfId="6551" xr:uid="{00000000-0005-0000-0000-000002680000}"/>
    <cellStyle name="Normal 2 8 5 2 2" xfId="30608" xr:uid="{00000000-0005-0000-0000-000003680000}"/>
    <cellStyle name="Normal 2 8 5 3" xfId="30609" xr:uid="{00000000-0005-0000-0000-000004680000}"/>
    <cellStyle name="Normal 2 8 5 4" xfId="30610" xr:uid="{00000000-0005-0000-0000-000005680000}"/>
    <cellStyle name="Normal 2 8 5_Sales Schedule" xfId="30611" xr:uid="{00000000-0005-0000-0000-000006680000}"/>
    <cellStyle name="Normal 2 8_Sales Schedule" xfId="30612" xr:uid="{00000000-0005-0000-0000-000007680000}"/>
    <cellStyle name="Normal 2 80" xfId="6552" xr:uid="{00000000-0005-0000-0000-000008680000}"/>
    <cellStyle name="Normal 2 80 2" xfId="30613" xr:uid="{00000000-0005-0000-0000-000009680000}"/>
    <cellStyle name="Normal 2 80 3" xfId="30614" xr:uid="{00000000-0005-0000-0000-00000A680000}"/>
    <cellStyle name="Normal 2 80_Sales Schedule" xfId="30615" xr:uid="{00000000-0005-0000-0000-00000B680000}"/>
    <cellStyle name="Normal 2 81" xfId="6553" xr:uid="{00000000-0005-0000-0000-00000C680000}"/>
    <cellStyle name="Normal 2 81 2" xfId="30616" xr:uid="{00000000-0005-0000-0000-00000D680000}"/>
    <cellStyle name="Normal 2 81 3" xfId="30617" xr:uid="{00000000-0005-0000-0000-00000E680000}"/>
    <cellStyle name="Normal 2 81_Sales Schedule" xfId="30618" xr:uid="{00000000-0005-0000-0000-00000F680000}"/>
    <cellStyle name="Normal 2 82" xfId="6554" xr:uid="{00000000-0005-0000-0000-000010680000}"/>
    <cellStyle name="Normal 2 82 2" xfId="30619" xr:uid="{00000000-0005-0000-0000-000011680000}"/>
    <cellStyle name="Normal 2 82 3" xfId="30620" xr:uid="{00000000-0005-0000-0000-000012680000}"/>
    <cellStyle name="Normal 2 82_Sales Schedule" xfId="30621" xr:uid="{00000000-0005-0000-0000-000013680000}"/>
    <cellStyle name="Normal 2 83" xfId="6555" xr:uid="{00000000-0005-0000-0000-000014680000}"/>
    <cellStyle name="Normal 2 83 2" xfId="30622" xr:uid="{00000000-0005-0000-0000-000015680000}"/>
    <cellStyle name="Normal 2 83 3" xfId="30623" xr:uid="{00000000-0005-0000-0000-000016680000}"/>
    <cellStyle name="Normal 2 83_Sales Schedule" xfId="30624" xr:uid="{00000000-0005-0000-0000-000017680000}"/>
    <cellStyle name="Normal 2 84" xfId="6556" xr:uid="{00000000-0005-0000-0000-000018680000}"/>
    <cellStyle name="Normal 2 84 2" xfId="30625" xr:uid="{00000000-0005-0000-0000-000019680000}"/>
    <cellStyle name="Normal 2 84 3" xfId="30626" xr:uid="{00000000-0005-0000-0000-00001A680000}"/>
    <cellStyle name="Normal 2 84_Sales Schedule" xfId="30627" xr:uid="{00000000-0005-0000-0000-00001B680000}"/>
    <cellStyle name="Normal 2 85" xfId="6557" xr:uid="{00000000-0005-0000-0000-00001C680000}"/>
    <cellStyle name="Normal 2 85 2" xfId="30628" xr:uid="{00000000-0005-0000-0000-00001D680000}"/>
    <cellStyle name="Normal 2 85 3" xfId="30629" xr:uid="{00000000-0005-0000-0000-00001E680000}"/>
    <cellStyle name="Normal 2 85_Sales Schedule" xfId="30630" xr:uid="{00000000-0005-0000-0000-00001F680000}"/>
    <cellStyle name="Normal 2 86" xfId="6558" xr:uid="{00000000-0005-0000-0000-000020680000}"/>
    <cellStyle name="Normal 2 86 2" xfId="6559" xr:uid="{00000000-0005-0000-0000-000021680000}"/>
    <cellStyle name="Normal 2 86 2 2" xfId="30631" xr:uid="{00000000-0005-0000-0000-000022680000}"/>
    <cellStyle name="Normal 2 86 3" xfId="30632" xr:uid="{00000000-0005-0000-0000-000023680000}"/>
    <cellStyle name="Normal 2 86 4" xfId="30633" xr:uid="{00000000-0005-0000-0000-000024680000}"/>
    <cellStyle name="Normal 2 86_Sales Schedule" xfId="30634" xr:uid="{00000000-0005-0000-0000-000025680000}"/>
    <cellStyle name="Normal 2 87" xfId="6560" xr:uid="{00000000-0005-0000-0000-000026680000}"/>
    <cellStyle name="Normal 2 87 2" xfId="6561" xr:uid="{00000000-0005-0000-0000-000027680000}"/>
    <cellStyle name="Normal 2 87 2 2" xfId="30635" xr:uid="{00000000-0005-0000-0000-000028680000}"/>
    <cellStyle name="Normal 2 87 3" xfId="30636" xr:uid="{00000000-0005-0000-0000-000029680000}"/>
    <cellStyle name="Normal 2 87 4" xfId="30637" xr:uid="{00000000-0005-0000-0000-00002A680000}"/>
    <cellStyle name="Normal 2 87_Sales Schedule" xfId="30638" xr:uid="{00000000-0005-0000-0000-00002B680000}"/>
    <cellStyle name="Normal 2 88" xfId="6562" xr:uid="{00000000-0005-0000-0000-00002C680000}"/>
    <cellStyle name="Normal 2 88 2" xfId="6563" xr:uid="{00000000-0005-0000-0000-00002D680000}"/>
    <cellStyle name="Normal 2 88 2 2" xfId="30639" xr:uid="{00000000-0005-0000-0000-00002E680000}"/>
    <cellStyle name="Normal 2 88 3" xfId="30640" xr:uid="{00000000-0005-0000-0000-00002F680000}"/>
    <cellStyle name="Normal 2 88 4" xfId="30641" xr:uid="{00000000-0005-0000-0000-000030680000}"/>
    <cellStyle name="Normal 2 88_Sales Schedule" xfId="30642" xr:uid="{00000000-0005-0000-0000-000031680000}"/>
    <cellStyle name="Normal 2 89" xfId="6564" xr:uid="{00000000-0005-0000-0000-000032680000}"/>
    <cellStyle name="Normal 2 89 2" xfId="6565" xr:uid="{00000000-0005-0000-0000-000033680000}"/>
    <cellStyle name="Normal 2 89 2 2" xfId="30643" xr:uid="{00000000-0005-0000-0000-000034680000}"/>
    <cellStyle name="Normal 2 89 3" xfId="30644" xr:uid="{00000000-0005-0000-0000-000035680000}"/>
    <cellStyle name="Normal 2 89 4" xfId="30645" xr:uid="{00000000-0005-0000-0000-000036680000}"/>
    <cellStyle name="Normal 2 89_Sales Schedule" xfId="30646" xr:uid="{00000000-0005-0000-0000-000037680000}"/>
    <cellStyle name="Normal 2 9" xfId="442" xr:uid="{00000000-0005-0000-0000-000038680000}"/>
    <cellStyle name="Normal 2 9 2" xfId="6566" xr:uid="{00000000-0005-0000-0000-000039680000}"/>
    <cellStyle name="Normal 2 9 2 2" xfId="6567" xr:uid="{00000000-0005-0000-0000-00003A680000}"/>
    <cellStyle name="Normal 2 9 2 2 2" xfId="30647" xr:uid="{00000000-0005-0000-0000-00003B680000}"/>
    <cellStyle name="Normal 2 9 2 3" xfId="30648" xr:uid="{00000000-0005-0000-0000-00003C680000}"/>
    <cellStyle name="Normal 2 9 2 4" xfId="30649" xr:uid="{00000000-0005-0000-0000-00003D680000}"/>
    <cellStyle name="Normal 2 9 2_Sales Schedule" xfId="30650" xr:uid="{00000000-0005-0000-0000-00003E680000}"/>
    <cellStyle name="Normal 2 9 3" xfId="6568" xr:uid="{00000000-0005-0000-0000-00003F680000}"/>
    <cellStyle name="Normal 2 9 3 2" xfId="6569" xr:uid="{00000000-0005-0000-0000-000040680000}"/>
    <cellStyle name="Normal 2 9 3 2 2" xfId="30651" xr:uid="{00000000-0005-0000-0000-000041680000}"/>
    <cellStyle name="Normal 2 9 3 3" xfId="30652" xr:uid="{00000000-0005-0000-0000-000042680000}"/>
    <cellStyle name="Normal 2 9 3 4" xfId="30653" xr:uid="{00000000-0005-0000-0000-000043680000}"/>
    <cellStyle name="Normal 2 9 3_Sales Schedule" xfId="30654" xr:uid="{00000000-0005-0000-0000-000044680000}"/>
    <cellStyle name="Normal 2 9 4" xfId="6570" xr:uid="{00000000-0005-0000-0000-000045680000}"/>
    <cellStyle name="Normal 2 9 4 2" xfId="6571" xr:uid="{00000000-0005-0000-0000-000046680000}"/>
    <cellStyle name="Normal 2 9 4 2 2" xfId="30655" xr:uid="{00000000-0005-0000-0000-000047680000}"/>
    <cellStyle name="Normal 2 9 4 3" xfId="30656" xr:uid="{00000000-0005-0000-0000-000048680000}"/>
    <cellStyle name="Normal 2 9 4 4" xfId="30657" xr:uid="{00000000-0005-0000-0000-000049680000}"/>
    <cellStyle name="Normal 2 9 4_Sales Schedule" xfId="30658" xr:uid="{00000000-0005-0000-0000-00004A680000}"/>
    <cellStyle name="Normal 2 9 5" xfId="6572" xr:uid="{00000000-0005-0000-0000-00004B680000}"/>
    <cellStyle name="Normal 2 9 5 2" xfId="6573" xr:uid="{00000000-0005-0000-0000-00004C680000}"/>
    <cellStyle name="Normal 2 9 5 2 2" xfId="30659" xr:uid="{00000000-0005-0000-0000-00004D680000}"/>
    <cellStyle name="Normal 2 9 5 3" xfId="30660" xr:uid="{00000000-0005-0000-0000-00004E680000}"/>
    <cellStyle name="Normal 2 9 5 4" xfId="30661" xr:uid="{00000000-0005-0000-0000-00004F680000}"/>
    <cellStyle name="Normal 2 9 5_Sales Schedule" xfId="30662" xr:uid="{00000000-0005-0000-0000-000050680000}"/>
    <cellStyle name="Normal 2 9_Sales Schedule" xfId="30663" xr:uid="{00000000-0005-0000-0000-000051680000}"/>
    <cellStyle name="Normal 2 90" xfId="6574" xr:uid="{00000000-0005-0000-0000-000052680000}"/>
    <cellStyle name="Normal 2 90 2" xfId="6575" xr:uid="{00000000-0005-0000-0000-000053680000}"/>
    <cellStyle name="Normal 2 90 2 2" xfId="30664" xr:uid="{00000000-0005-0000-0000-000054680000}"/>
    <cellStyle name="Normal 2 90 3" xfId="30665" xr:uid="{00000000-0005-0000-0000-000055680000}"/>
    <cellStyle name="Normal 2 90 4" xfId="30666" xr:uid="{00000000-0005-0000-0000-000056680000}"/>
    <cellStyle name="Normal 2 90_Sales Schedule" xfId="30667" xr:uid="{00000000-0005-0000-0000-000057680000}"/>
    <cellStyle name="Normal 2 91" xfId="6576" xr:uid="{00000000-0005-0000-0000-000058680000}"/>
    <cellStyle name="Normal 2 91 2" xfId="30668" xr:uid="{00000000-0005-0000-0000-000059680000}"/>
    <cellStyle name="Normal 2 91 3" xfId="30669" xr:uid="{00000000-0005-0000-0000-00005A680000}"/>
    <cellStyle name="Normal 2 91_Sales Schedule" xfId="30670" xr:uid="{00000000-0005-0000-0000-00005B680000}"/>
    <cellStyle name="Normal 2 92" xfId="12584" xr:uid="{00000000-0005-0000-0000-00005C680000}"/>
    <cellStyle name="Normal 2 92 2" xfId="30671" xr:uid="{00000000-0005-0000-0000-00005D680000}"/>
    <cellStyle name="Normal 2 93" xfId="12585" xr:uid="{00000000-0005-0000-0000-00005E680000}"/>
    <cellStyle name="Normal 2 93 2" xfId="30672" xr:uid="{00000000-0005-0000-0000-00005F680000}"/>
    <cellStyle name="Normal 2 93 2 2" xfId="30673" xr:uid="{00000000-0005-0000-0000-000060680000}"/>
    <cellStyle name="Normal 2 93 3" xfId="30674" xr:uid="{00000000-0005-0000-0000-000061680000}"/>
    <cellStyle name="Normal 2 94" xfId="12586" xr:uid="{00000000-0005-0000-0000-000062680000}"/>
    <cellStyle name="Normal 2 94 2" xfId="30675" xr:uid="{00000000-0005-0000-0000-000063680000}"/>
    <cellStyle name="Normal 2 95" xfId="12587" xr:uid="{00000000-0005-0000-0000-000064680000}"/>
    <cellStyle name="Normal 2 95 2" xfId="30676" xr:uid="{00000000-0005-0000-0000-000065680000}"/>
    <cellStyle name="Normal 2 96" xfId="12588" xr:uid="{00000000-0005-0000-0000-000066680000}"/>
    <cellStyle name="Normal 2 96 2" xfId="30677" xr:uid="{00000000-0005-0000-0000-000067680000}"/>
    <cellStyle name="Normal 2 97" xfId="12589" xr:uid="{00000000-0005-0000-0000-000068680000}"/>
    <cellStyle name="Normal 2 98" xfId="12590" xr:uid="{00000000-0005-0000-0000-000069680000}"/>
    <cellStyle name="Normal 2 99" xfId="12591" xr:uid="{00000000-0005-0000-0000-00006A680000}"/>
    <cellStyle name="Normal 2_Areas y densidades" xfId="236" xr:uid="{00000000-0005-0000-0000-00006B680000}"/>
    <cellStyle name="Normal 20" xfId="823" xr:uid="{00000000-0005-0000-0000-00006C680000}"/>
    <cellStyle name="Normal 20 2" xfId="6577" xr:uid="{00000000-0005-0000-0000-00006D680000}"/>
    <cellStyle name="Normal 20 2 2" xfId="6578" xr:uid="{00000000-0005-0000-0000-00006E680000}"/>
    <cellStyle name="Normal 20 2 2 2" xfId="30678" xr:uid="{00000000-0005-0000-0000-00006F680000}"/>
    <cellStyle name="Normal 20 2 3" xfId="30679" xr:uid="{00000000-0005-0000-0000-000070680000}"/>
    <cellStyle name="Normal 20 2 4" xfId="30680" xr:uid="{00000000-0005-0000-0000-000071680000}"/>
    <cellStyle name="Normal 20 2_Sales Schedule" xfId="30681" xr:uid="{00000000-0005-0000-0000-000072680000}"/>
    <cellStyle name="Normal 20 3" xfId="6579" xr:uid="{00000000-0005-0000-0000-000073680000}"/>
    <cellStyle name="Normal 20 3 2" xfId="6580" xr:uid="{00000000-0005-0000-0000-000074680000}"/>
    <cellStyle name="Normal 20 3 2 2" xfId="30682" xr:uid="{00000000-0005-0000-0000-000075680000}"/>
    <cellStyle name="Normal 20 3 3" xfId="30683" xr:uid="{00000000-0005-0000-0000-000076680000}"/>
    <cellStyle name="Normal 20 3 4" xfId="30684" xr:uid="{00000000-0005-0000-0000-000077680000}"/>
    <cellStyle name="Normal 20 3_Sales Schedule" xfId="30685" xr:uid="{00000000-0005-0000-0000-000078680000}"/>
    <cellStyle name="Normal 20 4" xfId="6581" xr:uid="{00000000-0005-0000-0000-000079680000}"/>
    <cellStyle name="Normal 20 4 2" xfId="6582" xr:uid="{00000000-0005-0000-0000-00007A680000}"/>
    <cellStyle name="Normal 20 4 2 2" xfId="30686" xr:uid="{00000000-0005-0000-0000-00007B680000}"/>
    <cellStyle name="Normal 20 4 3" xfId="30687" xr:uid="{00000000-0005-0000-0000-00007C680000}"/>
    <cellStyle name="Normal 20 4 4" xfId="30688" xr:uid="{00000000-0005-0000-0000-00007D680000}"/>
    <cellStyle name="Normal 20 4_Sales Schedule" xfId="30689" xr:uid="{00000000-0005-0000-0000-00007E680000}"/>
    <cellStyle name="Normal 20 5" xfId="6583" xr:uid="{00000000-0005-0000-0000-00007F680000}"/>
    <cellStyle name="Normal 20 5 2" xfId="6584" xr:uid="{00000000-0005-0000-0000-000080680000}"/>
    <cellStyle name="Normal 20 5 2 2" xfId="30690" xr:uid="{00000000-0005-0000-0000-000081680000}"/>
    <cellStyle name="Normal 20 5 3" xfId="30691" xr:uid="{00000000-0005-0000-0000-000082680000}"/>
    <cellStyle name="Normal 20 5 4" xfId="30692" xr:uid="{00000000-0005-0000-0000-000083680000}"/>
    <cellStyle name="Normal 20 5_Sales Schedule" xfId="30693" xr:uid="{00000000-0005-0000-0000-000084680000}"/>
    <cellStyle name="Normal 20_Sales Schedule" xfId="30694" xr:uid="{00000000-0005-0000-0000-000085680000}"/>
    <cellStyle name="Normal 21" xfId="856" xr:uid="{00000000-0005-0000-0000-000086680000}"/>
    <cellStyle name="Normal 21 10" xfId="30695" xr:uid="{00000000-0005-0000-0000-000087680000}"/>
    <cellStyle name="Normal 21 10 2" xfId="30696" xr:uid="{00000000-0005-0000-0000-000088680000}"/>
    <cellStyle name="Normal 21 100" xfId="30697" xr:uid="{00000000-0005-0000-0000-000089680000}"/>
    <cellStyle name="Normal 21 100 2" xfId="30698" xr:uid="{00000000-0005-0000-0000-00008A680000}"/>
    <cellStyle name="Normal 21 101" xfId="30699" xr:uid="{00000000-0005-0000-0000-00008B680000}"/>
    <cellStyle name="Normal 21 101 2" xfId="30700" xr:uid="{00000000-0005-0000-0000-00008C680000}"/>
    <cellStyle name="Normal 21 102" xfId="30701" xr:uid="{00000000-0005-0000-0000-00008D680000}"/>
    <cellStyle name="Normal 21 102 2" xfId="30702" xr:uid="{00000000-0005-0000-0000-00008E680000}"/>
    <cellStyle name="Normal 21 103" xfId="30703" xr:uid="{00000000-0005-0000-0000-00008F680000}"/>
    <cellStyle name="Normal 21 103 2" xfId="30704" xr:uid="{00000000-0005-0000-0000-000090680000}"/>
    <cellStyle name="Normal 21 104" xfId="30705" xr:uid="{00000000-0005-0000-0000-000091680000}"/>
    <cellStyle name="Normal 21 104 2" xfId="30706" xr:uid="{00000000-0005-0000-0000-000092680000}"/>
    <cellStyle name="Normal 21 105" xfId="30707" xr:uid="{00000000-0005-0000-0000-000093680000}"/>
    <cellStyle name="Normal 21 105 2" xfId="30708" xr:uid="{00000000-0005-0000-0000-000094680000}"/>
    <cellStyle name="Normal 21 106" xfId="30709" xr:uid="{00000000-0005-0000-0000-000095680000}"/>
    <cellStyle name="Normal 21 106 2" xfId="30710" xr:uid="{00000000-0005-0000-0000-000096680000}"/>
    <cellStyle name="Normal 21 107" xfId="30711" xr:uid="{00000000-0005-0000-0000-000097680000}"/>
    <cellStyle name="Normal 21 107 2" xfId="30712" xr:uid="{00000000-0005-0000-0000-000098680000}"/>
    <cellStyle name="Normal 21 108" xfId="30713" xr:uid="{00000000-0005-0000-0000-000099680000}"/>
    <cellStyle name="Normal 21 108 2" xfId="30714" xr:uid="{00000000-0005-0000-0000-00009A680000}"/>
    <cellStyle name="Normal 21 109" xfId="30715" xr:uid="{00000000-0005-0000-0000-00009B680000}"/>
    <cellStyle name="Normal 21 109 2" xfId="30716" xr:uid="{00000000-0005-0000-0000-00009C680000}"/>
    <cellStyle name="Normal 21 11" xfId="30717" xr:uid="{00000000-0005-0000-0000-00009D680000}"/>
    <cellStyle name="Normal 21 11 2" xfId="30718" xr:uid="{00000000-0005-0000-0000-00009E680000}"/>
    <cellStyle name="Normal 21 110" xfId="30719" xr:uid="{00000000-0005-0000-0000-00009F680000}"/>
    <cellStyle name="Normal 21 110 2" xfId="30720" xr:uid="{00000000-0005-0000-0000-0000A0680000}"/>
    <cellStyle name="Normal 21 111" xfId="30721" xr:uid="{00000000-0005-0000-0000-0000A1680000}"/>
    <cellStyle name="Normal 21 111 2" xfId="30722" xr:uid="{00000000-0005-0000-0000-0000A2680000}"/>
    <cellStyle name="Normal 21 112" xfId="30723" xr:uid="{00000000-0005-0000-0000-0000A3680000}"/>
    <cellStyle name="Normal 21 112 2" xfId="30724" xr:uid="{00000000-0005-0000-0000-0000A4680000}"/>
    <cellStyle name="Normal 21 113" xfId="30725" xr:uid="{00000000-0005-0000-0000-0000A5680000}"/>
    <cellStyle name="Normal 21 113 2" xfId="30726" xr:uid="{00000000-0005-0000-0000-0000A6680000}"/>
    <cellStyle name="Normal 21 114" xfId="30727" xr:uid="{00000000-0005-0000-0000-0000A7680000}"/>
    <cellStyle name="Normal 21 12" xfId="30728" xr:uid="{00000000-0005-0000-0000-0000A8680000}"/>
    <cellStyle name="Normal 21 12 2" xfId="30729" xr:uid="{00000000-0005-0000-0000-0000A9680000}"/>
    <cellStyle name="Normal 21 13" xfId="30730" xr:uid="{00000000-0005-0000-0000-0000AA680000}"/>
    <cellStyle name="Normal 21 13 2" xfId="30731" xr:uid="{00000000-0005-0000-0000-0000AB680000}"/>
    <cellStyle name="Normal 21 14" xfId="30732" xr:uid="{00000000-0005-0000-0000-0000AC680000}"/>
    <cellStyle name="Normal 21 14 2" xfId="30733" xr:uid="{00000000-0005-0000-0000-0000AD680000}"/>
    <cellStyle name="Normal 21 15" xfId="30734" xr:uid="{00000000-0005-0000-0000-0000AE680000}"/>
    <cellStyle name="Normal 21 15 2" xfId="30735" xr:uid="{00000000-0005-0000-0000-0000AF680000}"/>
    <cellStyle name="Normal 21 16" xfId="30736" xr:uid="{00000000-0005-0000-0000-0000B0680000}"/>
    <cellStyle name="Normal 21 16 2" xfId="30737" xr:uid="{00000000-0005-0000-0000-0000B1680000}"/>
    <cellStyle name="Normal 21 17" xfId="30738" xr:uid="{00000000-0005-0000-0000-0000B2680000}"/>
    <cellStyle name="Normal 21 17 2" xfId="30739" xr:uid="{00000000-0005-0000-0000-0000B3680000}"/>
    <cellStyle name="Normal 21 18" xfId="30740" xr:uid="{00000000-0005-0000-0000-0000B4680000}"/>
    <cellStyle name="Normal 21 18 2" xfId="30741" xr:uid="{00000000-0005-0000-0000-0000B5680000}"/>
    <cellStyle name="Normal 21 19" xfId="30742" xr:uid="{00000000-0005-0000-0000-0000B6680000}"/>
    <cellStyle name="Normal 21 19 2" xfId="30743" xr:uid="{00000000-0005-0000-0000-0000B7680000}"/>
    <cellStyle name="Normal 21 2" xfId="6585" xr:uid="{00000000-0005-0000-0000-0000B8680000}"/>
    <cellStyle name="Normal 21 2 2" xfId="6586" xr:uid="{00000000-0005-0000-0000-0000B9680000}"/>
    <cellStyle name="Normal 21 2 2 2" xfId="30744" xr:uid="{00000000-0005-0000-0000-0000BA680000}"/>
    <cellStyle name="Normal 21 2 3" xfId="30745" xr:uid="{00000000-0005-0000-0000-0000BB680000}"/>
    <cellStyle name="Normal 21 2 4" xfId="30746" xr:uid="{00000000-0005-0000-0000-0000BC680000}"/>
    <cellStyle name="Normal 21 2_Sales Schedule" xfId="30747" xr:uid="{00000000-0005-0000-0000-0000BD680000}"/>
    <cellStyle name="Normal 21 20" xfId="30748" xr:uid="{00000000-0005-0000-0000-0000BE680000}"/>
    <cellStyle name="Normal 21 20 2" xfId="30749" xr:uid="{00000000-0005-0000-0000-0000BF680000}"/>
    <cellStyle name="Normal 21 21" xfId="30750" xr:uid="{00000000-0005-0000-0000-0000C0680000}"/>
    <cellStyle name="Normal 21 21 2" xfId="30751" xr:uid="{00000000-0005-0000-0000-0000C1680000}"/>
    <cellStyle name="Normal 21 22" xfId="30752" xr:uid="{00000000-0005-0000-0000-0000C2680000}"/>
    <cellStyle name="Normal 21 22 2" xfId="30753" xr:uid="{00000000-0005-0000-0000-0000C3680000}"/>
    <cellStyle name="Normal 21 23" xfId="30754" xr:uid="{00000000-0005-0000-0000-0000C4680000}"/>
    <cellStyle name="Normal 21 23 2" xfId="30755" xr:uid="{00000000-0005-0000-0000-0000C5680000}"/>
    <cellStyle name="Normal 21 24" xfId="30756" xr:uid="{00000000-0005-0000-0000-0000C6680000}"/>
    <cellStyle name="Normal 21 24 2" xfId="30757" xr:uid="{00000000-0005-0000-0000-0000C7680000}"/>
    <cellStyle name="Normal 21 25" xfId="30758" xr:uid="{00000000-0005-0000-0000-0000C8680000}"/>
    <cellStyle name="Normal 21 25 2" xfId="30759" xr:uid="{00000000-0005-0000-0000-0000C9680000}"/>
    <cellStyle name="Normal 21 26" xfId="30760" xr:uid="{00000000-0005-0000-0000-0000CA680000}"/>
    <cellStyle name="Normal 21 26 2" xfId="30761" xr:uid="{00000000-0005-0000-0000-0000CB680000}"/>
    <cellStyle name="Normal 21 27" xfId="30762" xr:uid="{00000000-0005-0000-0000-0000CC680000}"/>
    <cellStyle name="Normal 21 27 2" xfId="30763" xr:uid="{00000000-0005-0000-0000-0000CD680000}"/>
    <cellStyle name="Normal 21 28" xfId="30764" xr:uid="{00000000-0005-0000-0000-0000CE680000}"/>
    <cellStyle name="Normal 21 28 2" xfId="30765" xr:uid="{00000000-0005-0000-0000-0000CF680000}"/>
    <cellStyle name="Normal 21 29" xfId="30766" xr:uid="{00000000-0005-0000-0000-0000D0680000}"/>
    <cellStyle name="Normal 21 29 2" xfId="30767" xr:uid="{00000000-0005-0000-0000-0000D1680000}"/>
    <cellStyle name="Normal 21 3" xfId="6587" xr:uid="{00000000-0005-0000-0000-0000D2680000}"/>
    <cellStyle name="Normal 21 3 2" xfId="6588" xr:uid="{00000000-0005-0000-0000-0000D3680000}"/>
    <cellStyle name="Normal 21 3 2 2" xfId="30768" xr:uid="{00000000-0005-0000-0000-0000D4680000}"/>
    <cellStyle name="Normal 21 3 3" xfId="30769" xr:uid="{00000000-0005-0000-0000-0000D5680000}"/>
    <cellStyle name="Normal 21 3 4" xfId="30770" xr:uid="{00000000-0005-0000-0000-0000D6680000}"/>
    <cellStyle name="Normal 21 3_Sales Schedule" xfId="30771" xr:uid="{00000000-0005-0000-0000-0000D7680000}"/>
    <cellStyle name="Normal 21 30" xfId="30772" xr:uid="{00000000-0005-0000-0000-0000D8680000}"/>
    <cellStyle name="Normal 21 30 2" xfId="30773" xr:uid="{00000000-0005-0000-0000-0000D9680000}"/>
    <cellStyle name="Normal 21 31" xfId="30774" xr:uid="{00000000-0005-0000-0000-0000DA680000}"/>
    <cellStyle name="Normal 21 31 2" xfId="30775" xr:uid="{00000000-0005-0000-0000-0000DB680000}"/>
    <cellStyle name="Normal 21 32" xfId="30776" xr:uid="{00000000-0005-0000-0000-0000DC680000}"/>
    <cellStyle name="Normal 21 32 2" xfId="30777" xr:uid="{00000000-0005-0000-0000-0000DD680000}"/>
    <cellStyle name="Normal 21 33" xfId="30778" xr:uid="{00000000-0005-0000-0000-0000DE680000}"/>
    <cellStyle name="Normal 21 33 2" xfId="30779" xr:uid="{00000000-0005-0000-0000-0000DF680000}"/>
    <cellStyle name="Normal 21 34" xfId="30780" xr:uid="{00000000-0005-0000-0000-0000E0680000}"/>
    <cellStyle name="Normal 21 34 2" xfId="30781" xr:uid="{00000000-0005-0000-0000-0000E1680000}"/>
    <cellStyle name="Normal 21 35" xfId="30782" xr:uid="{00000000-0005-0000-0000-0000E2680000}"/>
    <cellStyle name="Normal 21 35 2" xfId="30783" xr:uid="{00000000-0005-0000-0000-0000E3680000}"/>
    <cellStyle name="Normal 21 36" xfId="30784" xr:uid="{00000000-0005-0000-0000-0000E4680000}"/>
    <cellStyle name="Normal 21 36 2" xfId="30785" xr:uid="{00000000-0005-0000-0000-0000E5680000}"/>
    <cellStyle name="Normal 21 37" xfId="30786" xr:uid="{00000000-0005-0000-0000-0000E6680000}"/>
    <cellStyle name="Normal 21 37 2" xfId="30787" xr:uid="{00000000-0005-0000-0000-0000E7680000}"/>
    <cellStyle name="Normal 21 38" xfId="30788" xr:uid="{00000000-0005-0000-0000-0000E8680000}"/>
    <cellStyle name="Normal 21 38 2" xfId="30789" xr:uid="{00000000-0005-0000-0000-0000E9680000}"/>
    <cellStyle name="Normal 21 39" xfId="30790" xr:uid="{00000000-0005-0000-0000-0000EA680000}"/>
    <cellStyle name="Normal 21 39 2" xfId="30791" xr:uid="{00000000-0005-0000-0000-0000EB680000}"/>
    <cellStyle name="Normal 21 4" xfId="6589" xr:uid="{00000000-0005-0000-0000-0000EC680000}"/>
    <cellStyle name="Normal 21 4 2" xfId="6590" xr:uid="{00000000-0005-0000-0000-0000ED680000}"/>
    <cellStyle name="Normal 21 4 2 2" xfId="30792" xr:uid="{00000000-0005-0000-0000-0000EE680000}"/>
    <cellStyle name="Normal 21 4 3" xfId="30793" xr:uid="{00000000-0005-0000-0000-0000EF680000}"/>
    <cellStyle name="Normal 21 4 4" xfId="30794" xr:uid="{00000000-0005-0000-0000-0000F0680000}"/>
    <cellStyle name="Normal 21 4_Sales Schedule" xfId="30795" xr:uid="{00000000-0005-0000-0000-0000F1680000}"/>
    <cellStyle name="Normal 21 40" xfId="30796" xr:uid="{00000000-0005-0000-0000-0000F2680000}"/>
    <cellStyle name="Normal 21 40 2" xfId="30797" xr:uid="{00000000-0005-0000-0000-0000F3680000}"/>
    <cellStyle name="Normal 21 41" xfId="30798" xr:uid="{00000000-0005-0000-0000-0000F4680000}"/>
    <cellStyle name="Normal 21 41 2" xfId="30799" xr:uid="{00000000-0005-0000-0000-0000F5680000}"/>
    <cellStyle name="Normal 21 42" xfId="30800" xr:uid="{00000000-0005-0000-0000-0000F6680000}"/>
    <cellStyle name="Normal 21 42 2" xfId="30801" xr:uid="{00000000-0005-0000-0000-0000F7680000}"/>
    <cellStyle name="Normal 21 43" xfId="30802" xr:uid="{00000000-0005-0000-0000-0000F8680000}"/>
    <cellStyle name="Normal 21 43 2" xfId="30803" xr:uid="{00000000-0005-0000-0000-0000F9680000}"/>
    <cellStyle name="Normal 21 44" xfId="30804" xr:uid="{00000000-0005-0000-0000-0000FA680000}"/>
    <cellStyle name="Normal 21 44 2" xfId="30805" xr:uid="{00000000-0005-0000-0000-0000FB680000}"/>
    <cellStyle name="Normal 21 45" xfId="30806" xr:uid="{00000000-0005-0000-0000-0000FC680000}"/>
    <cellStyle name="Normal 21 45 2" xfId="30807" xr:uid="{00000000-0005-0000-0000-0000FD680000}"/>
    <cellStyle name="Normal 21 46" xfId="30808" xr:uid="{00000000-0005-0000-0000-0000FE680000}"/>
    <cellStyle name="Normal 21 46 2" xfId="30809" xr:uid="{00000000-0005-0000-0000-0000FF680000}"/>
    <cellStyle name="Normal 21 47" xfId="30810" xr:uid="{00000000-0005-0000-0000-000000690000}"/>
    <cellStyle name="Normal 21 47 2" xfId="30811" xr:uid="{00000000-0005-0000-0000-000001690000}"/>
    <cellStyle name="Normal 21 48" xfId="30812" xr:uid="{00000000-0005-0000-0000-000002690000}"/>
    <cellStyle name="Normal 21 48 2" xfId="30813" xr:uid="{00000000-0005-0000-0000-000003690000}"/>
    <cellStyle name="Normal 21 49" xfId="30814" xr:uid="{00000000-0005-0000-0000-000004690000}"/>
    <cellStyle name="Normal 21 49 2" xfId="30815" xr:uid="{00000000-0005-0000-0000-000005690000}"/>
    <cellStyle name="Normal 21 5" xfId="6591" xr:uid="{00000000-0005-0000-0000-000006690000}"/>
    <cellStyle name="Normal 21 5 2" xfId="6592" xr:uid="{00000000-0005-0000-0000-000007690000}"/>
    <cellStyle name="Normal 21 5 2 2" xfId="30816" xr:uid="{00000000-0005-0000-0000-000008690000}"/>
    <cellStyle name="Normal 21 5 3" xfId="30817" xr:uid="{00000000-0005-0000-0000-000009690000}"/>
    <cellStyle name="Normal 21 5 4" xfId="30818" xr:uid="{00000000-0005-0000-0000-00000A690000}"/>
    <cellStyle name="Normal 21 5_Sales Schedule" xfId="30819" xr:uid="{00000000-0005-0000-0000-00000B690000}"/>
    <cellStyle name="Normal 21 50" xfId="30820" xr:uid="{00000000-0005-0000-0000-00000C690000}"/>
    <cellStyle name="Normal 21 50 2" xfId="30821" xr:uid="{00000000-0005-0000-0000-00000D690000}"/>
    <cellStyle name="Normal 21 51" xfId="30822" xr:uid="{00000000-0005-0000-0000-00000E690000}"/>
    <cellStyle name="Normal 21 51 2" xfId="30823" xr:uid="{00000000-0005-0000-0000-00000F690000}"/>
    <cellStyle name="Normal 21 52" xfId="30824" xr:uid="{00000000-0005-0000-0000-000010690000}"/>
    <cellStyle name="Normal 21 52 2" xfId="30825" xr:uid="{00000000-0005-0000-0000-000011690000}"/>
    <cellStyle name="Normal 21 53" xfId="30826" xr:uid="{00000000-0005-0000-0000-000012690000}"/>
    <cellStyle name="Normal 21 53 2" xfId="30827" xr:uid="{00000000-0005-0000-0000-000013690000}"/>
    <cellStyle name="Normal 21 54" xfId="30828" xr:uid="{00000000-0005-0000-0000-000014690000}"/>
    <cellStyle name="Normal 21 54 2" xfId="30829" xr:uid="{00000000-0005-0000-0000-000015690000}"/>
    <cellStyle name="Normal 21 55" xfId="30830" xr:uid="{00000000-0005-0000-0000-000016690000}"/>
    <cellStyle name="Normal 21 55 2" xfId="30831" xr:uid="{00000000-0005-0000-0000-000017690000}"/>
    <cellStyle name="Normal 21 56" xfId="30832" xr:uid="{00000000-0005-0000-0000-000018690000}"/>
    <cellStyle name="Normal 21 56 2" xfId="30833" xr:uid="{00000000-0005-0000-0000-000019690000}"/>
    <cellStyle name="Normal 21 57" xfId="30834" xr:uid="{00000000-0005-0000-0000-00001A690000}"/>
    <cellStyle name="Normal 21 57 2" xfId="30835" xr:uid="{00000000-0005-0000-0000-00001B690000}"/>
    <cellStyle name="Normal 21 58" xfId="30836" xr:uid="{00000000-0005-0000-0000-00001C690000}"/>
    <cellStyle name="Normal 21 58 2" xfId="30837" xr:uid="{00000000-0005-0000-0000-00001D690000}"/>
    <cellStyle name="Normal 21 59" xfId="30838" xr:uid="{00000000-0005-0000-0000-00001E690000}"/>
    <cellStyle name="Normal 21 59 2" xfId="30839" xr:uid="{00000000-0005-0000-0000-00001F690000}"/>
    <cellStyle name="Normal 21 6" xfId="30840" xr:uid="{00000000-0005-0000-0000-000020690000}"/>
    <cellStyle name="Normal 21 6 2" xfId="30841" xr:uid="{00000000-0005-0000-0000-000021690000}"/>
    <cellStyle name="Normal 21 60" xfId="30842" xr:uid="{00000000-0005-0000-0000-000022690000}"/>
    <cellStyle name="Normal 21 60 2" xfId="30843" xr:uid="{00000000-0005-0000-0000-000023690000}"/>
    <cellStyle name="Normal 21 61" xfId="30844" xr:uid="{00000000-0005-0000-0000-000024690000}"/>
    <cellStyle name="Normal 21 61 2" xfId="30845" xr:uid="{00000000-0005-0000-0000-000025690000}"/>
    <cellStyle name="Normal 21 62" xfId="30846" xr:uid="{00000000-0005-0000-0000-000026690000}"/>
    <cellStyle name="Normal 21 62 2" xfId="30847" xr:uid="{00000000-0005-0000-0000-000027690000}"/>
    <cellStyle name="Normal 21 63" xfId="30848" xr:uid="{00000000-0005-0000-0000-000028690000}"/>
    <cellStyle name="Normal 21 63 2" xfId="30849" xr:uid="{00000000-0005-0000-0000-000029690000}"/>
    <cellStyle name="Normal 21 64" xfId="30850" xr:uid="{00000000-0005-0000-0000-00002A690000}"/>
    <cellStyle name="Normal 21 64 2" xfId="30851" xr:uid="{00000000-0005-0000-0000-00002B690000}"/>
    <cellStyle name="Normal 21 65" xfId="30852" xr:uid="{00000000-0005-0000-0000-00002C690000}"/>
    <cellStyle name="Normal 21 65 2" xfId="30853" xr:uid="{00000000-0005-0000-0000-00002D690000}"/>
    <cellStyle name="Normal 21 66" xfId="30854" xr:uid="{00000000-0005-0000-0000-00002E690000}"/>
    <cellStyle name="Normal 21 66 2" xfId="30855" xr:uid="{00000000-0005-0000-0000-00002F690000}"/>
    <cellStyle name="Normal 21 67" xfId="30856" xr:uid="{00000000-0005-0000-0000-000030690000}"/>
    <cellStyle name="Normal 21 67 2" xfId="30857" xr:uid="{00000000-0005-0000-0000-000031690000}"/>
    <cellStyle name="Normal 21 68" xfId="30858" xr:uid="{00000000-0005-0000-0000-000032690000}"/>
    <cellStyle name="Normal 21 68 2" xfId="30859" xr:uid="{00000000-0005-0000-0000-000033690000}"/>
    <cellStyle name="Normal 21 69" xfId="30860" xr:uid="{00000000-0005-0000-0000-000034690000}"/>
    <cellStyle name="Normal 21 69 2" xfId="30861" xr:uid="{00000000-0005-0000-0000-000035690000}"/>
    <cellStyle name="Normal 21 7" xfId="30862" xr:uid="{00000000-0005-0000-0000-000036690000}"/>
    <cellStyle name="Normal 21 7 2" xfId="30863" xr:uid="{00000000-0005-0000-0000-000037690000}"/>
    <cellStyle name="Normal 21 70" xfId="30864" xr:uid="{00000000-0005-0000-0000-000038690000}"/>
    <cellStyle name="Normal 21 70 2" xfId="30865" xr:uid="{00000000-0005-0000-0000-000039690000}"/>
    <cellStyle name="Normal 21 71" xfId="30866" xr:uid="{00000000-0005-0000-0000-00003A690000}"/>
    <cellStyle name="Normal 21 71 2" xfId="30867" xr:uid="{00000000-0005-0000-0000-00003B690000}"/>
    <cellStyle name="Normal 21 72" xfId="30868" xr:uid="{00000000-0005-0000-0000-00003C690000}"/>
    <cellStyle name="Normal 21 72 2" xfId="30869" xr:uid="{00000000-0005-0000-0000-00003D690000}"/>
    <cellStyle name="Normal 21 73" xfId="30870" xr:uid="{00000000-0005-0000-0000-00003E690000}"/>
    <cellStyle name="Normal 21 73 2" xfId="30871" xr:uid="{00000000-0005-0000-0000-00003F690000}"/>
    <cellStyle name="Normal 21 74" xfId="30872" xr:uid="{00000000-0005-0000-0000-000040690000}"/>
    <cellStyle name="Normal 21 74 2" xfId="30873" xr:uid="{00000000-0005-0000-0000-000041690000}"/>
    <cellStyle name="Normal 21 75" xfId="30874" xr:uid="{00000000-0005-0000-0000-000042690000}"/>
    <cellStyle name="Normal 21 75 2" xfId="30875" xr:uid="{00000000-0005-0000-0000-000043690000}"/>
    <cellStyle name="Normal 21 76" xfId="30876" xr:uid="{00000000-0005-0000-0000-000044690000}"/>
    <cellStyle name="Normal 21 76 2" xfId="30877" xr:uid="{00000000-0005-0000-0000-000045690000}"/>
    <cellStyle name="Normal 21 77" xfId="30878" xr:uid="{00000000-0005-0000-0000-000046690000}"/>
    <cellStyle name="Normal 21 77 2" xfId="30879" xr:uid="{00000000-0005-0000-0000-000047690000}"/>
    <cellStyle name="Normal 21 78" xfId="30880" xr:uid="{00000000-0005-0000-0000-000048690000}"/>
    <cellStyle name="Normal 21 78 2" xfId="30881" xr:uid="{00000000-0005-0000-0000-000049690000}"/>
    <cellStyle name="Normal 21 79" xfId="30882" xr:uid="{00000000-0005-0000-0000-00004A690000}"/>
    <cellStyle name="Normal 21 79 2" xfId="30883" xr:uid="{00000000-0005-0000-0000-00004B690000}"/>
    <cellStyle name="Normal 21 8" xfId="30884" xr:uid="{00000000-0005-0000-0000-00004C690000}"/>
    <cellStyle name="Normal 21 8 2" xfId="30885" xr:uid="{00000000-0005-0000-0000-00004D690000}"/>
    <cellStyle name="Normal 21 80" xfId="30886" xr:uid="{00000000-0005-0000-0000-00004E690000}"/>
    <cellStyle name="Normal 21 80 2" xfId="30887" xr:uid="{00000000-0005-0000-0000-00004F690000}"/>
    <cellStyle name="Normal 21 81" xfId="30888" xr:uid="{00000000-0005-0000-0000-000050690000}"/>
    <cellStyle name="Normal 21 81 2" xfId="30889" xr:uid="{00000000-0005-0000-0000-000051690000}"/>
    <cellStyle name="Normal 21 82" xfId="30890" xr:uid="{00000000-0005-0000-0000-000052690000}"/>
    <cellStyle name="Normal 21 82 2" xfId="30891" xr:uid="{00000000-0005-0000-0000-000053690000}"/>
    <cellStyle name="Normal 21 83" xfId="30892" xr:uid="{00000000-0005-0000-0000-000054690000}"/>
    <cellStyle name="Normal 21 83 2" xfId="30893" xr:uid="{00000000-0005-0000-0000-000055690000}"/>
    <cellStyle name="Normal 21 84" xfId="30894" xr:uid="{00000000-0005-0000-0000-000056690000}"/>
    <cellStyle name="Normal 21 84 2" xfId="30895" xr:uid="{00000000-0005-0000-0000-000057690000}"/>
    <cellStyle name="Normal 21 85" xfId="30896" xr:uid="{00000000-0005-0000-0000-000058690000}"/>
    <cellStyle name="Normal 21 85 2" xfId="30897" xr:uid="{00000000-0005-0000-0000-000059690000}"/>
    <cellStyle name="Normal 21 86" xfId="30898" xr:uid="{00000000-0005-0000-0000-00005A690000}"/>
    <cellStyle name="Normal 21 86 2" xfId="30899" xr:uid="{00000000-0005-0000-0000-00005B690000}"/>
    <cellStyle name="Normal 21 87" xfId="30900" xr:uid="{00000000-0005-0000-0000-00005C690000}"/>
    <cellStyle name="Normal 21 87 2" xfId="30901" xr:uid="{00000000-0005-0000-0000-00005D690000}"/>
    <cellStyle name="Normal 21 88" xfId="30902" xr:uid="{00000000-0005-0000-0000-00005E690000}"/>
    <cellStyle name="Normal 21 88 2" xfId="30903" xr:uid="{00000000-0005-0000-0000-00005F690000}"/>
    <cellStyle name="Normal 21 89" xfId="30904" xr:uid="{00000000-0005-0000-0000-000060690000}"/>
    <cellStyle name="Normal 21 89 2" xfId="30905" xr:uid="{00000000-0005-0000-0000-000061690000}"/>
    <cellStyle name="Normal 21 9" xfId="30906" xr:uid="{00000000-0005-0000-0000-000062690000}"/>
    <cellStyle name="Normal 21 9 2" xfId="30907" xr:uid="{00000000-0005-0000-0000-000063690000}"/>
    <cellStyle name="Normal 21 90" xfId="30908" xr:uid="{00000000-0005-0000-0000-000064690000}"/>
    <cellStyle name="Normal 21 90 2" xfId="30909" xr:uid="{00000000-0005-0000-0000-000065690000}"/>
    <cellStyle name="Normal 21 91" xfId="30910" xr:uid="{00000000-0005-0000-0000-000066690000}"/>
    <cellStyle name="Normal 21 91 2" xfId="30911" xr:uid="{00000000-0005-0000-0000-000067690000}"/>
    <cellStyle name="Normal 21 92" xfId="30912" xr:uid="{00000000-0005-0000-0000-000068690000}"/>
    <cellStyle name="Normal 21 92 2" xfId="30913" xr:uid="{00000000-0005-0000-0000-000069690000}"/>
    <cellStyle name="Normal 21 93" xfId="30914" xr:uid="{00000000-0005-0000-0000-00006A690000}"/>
    <cellStyle name="Normal 21 93 2" xfId="30915" xr:uid="{00000000-0005-0000-0000-00006B690000}"/>
    <cellStyle name="Normal 21 94" xfId="30916" xr:uid="{00000000-0005-0000-0000-00006C690000}"/>
    <cellStyle name="Normal 21 94 2" xfId="30917" xr:uid="{00000000-0005-0000-0000-00006D690000}"/>
    <cellStyle name="Normal 21 95" xfId="30918" xr:uid="{00000000-0005-0000-0000-00006E690000}"/>
    <cellStyle name="Normal 21 95 2" xfId="30919" xr:uid="{00000000-0005-0000-0000-00006F690000}"/>
    <cellStyle name="Normal 21 96" xfId="30920" xr:uid="{00000000-0005-0000-0000-000070690000}"/>
    <cellStyle name="Normal 21 96 2" xfId="30921" xr:uid="{00000000-0005-0000-0000-000071690000}"/>
    <cellStyle name="Normal 21 97" xfId="30922" xr:uid="{00000000-0005-0000-0000-000072690000}"/>
    <cellStyle name="Normal 21 97 2" xfId="30923" xr:uid="{00000000-0005-0000-0000-000073690000}"/>
    <cellStyle name="Normal 21 98" xfId="30924" xr:uid="{00000000-0005-0000-0000-000074690000}"/>
    <cellStyle name="Normal 21 98 2" xfId="30925" xr:uid="{00000000-0005-0000-0000-000075690000}"/>
    <cellStyle name="Normal 21 99" xfId="30926" xr:uid="{00000000-0005-0000-0000-000076690000}"/>
    <cellStyle name="Normal 21 99 2" xfId="30927" xr:uid="{00000000-0005-0000-0000-000077690000}"/>
    <cellStyle name="Normal 21_Sales Schedule" xfId="30928" xr:uid="{00000000-0005-0000-0000-000078690000}"/>
    <cellStyle name="Normal 22" xfId="1815" xr:uid="{00000000-0005-0000-0000-000079690000}"/>
    <cellStyle name="Normal 22 10" xfId="30929" xr:uid="{00000000-0005-0000-0000-00007A690000}"/>
    <cellStyle name="Normal 22 10 2" xfId="30930" xr:uid="{00000000-0005-0000-0000-00007B690000}"/>
    <cellStyle name="Normal 22 100" xfId="30931" xr:uid="{00000000-0005-0000-0000-00007C690000}"/>
    <cellStyle name="Normal 22 100 2" xfId="30932" xr:uid="{00000000-0005-0000-0000-00007D690000}"/>
    <cellStyle name="Normal 22 101" xfId="30933" xr:uid="{00000000-0005-0000-0000-00007E690000}"/>
    <cellStyle name="Normal 22 101 2" xfId="30934" xr:uid="{00000000-0005-0000-0000-00007F690000}"/>
    <cellStyle name="Normal 22 102" xfId="30935" xr:uid="{00000000-0005-0000-0000-000080690000}"/>
    <cellStyle name="Normal 22 102 2" xfId="30936" xr:uid="{00000000-0005-0000-0000-000081690000}"/>
    <cellStyle name="Normal 22 103" xfId="30937" xr:uid="{00000000-0005-0000-0000-000082690000}"/>
    <cellStyle name="Normal 22 103 2" xfId="30938" xr:uid="{00000000-0005-0000-0000-000083690000}"/>
    <cellStyle name="Normal 22 104" xfId="30939" xr:uid="{00000000-0005-0000-0000-000084690000}"/>
    <cellStyle name="Normal 22 104 2" xfId="30940" xr:uid="{00000000-0005-0000-0000-000085690000}"/>
    <cellStyle name="Normal 22 105" xfId="30941" xr:uid="{00000000-0005-0000-0000-000086690000}"/>
    <cellStyle name="Normal 22 105 2" xfId="30942" xr:uid="{00000000-0005-0000-0000-000087690000}"/>
    <cellStyle name="Normal 22 106" xfId="30943" xr:uid="{00000000-0005-0000-0000-000088690000}"/>
    <cellStyle name="Normal 22 106 2" xfId="30944" xr:uid="{00000000-0005-0000-0000-000089690000}"/>
    <cellStyle name="Normal 22 107" xfId="30945" xr:uid="{00000000-0005-0000-0000-00008A690000}"/>
    <cellStyle name="Normal 22 107 2" xfId="30946" xr:uid="{00000000-0005-0000-0000-00008B690000}"/>
    <cellStyle name="Normal 22 108" xfId="30947" xr:uid="{00000000-0005-0000-0000-00008C690000}"/>
    <cellStyle name="Normal 22 108 2" xfId="30948" xr:uid="{00000000-0005-0000-0000-00008D690000}"/>
    <cellStyle name="Normal 22 109" xfId="30949" xr:uid="{00000000-0005-0000-0000-00008E690000}"/>
    <cellStyle name="Normal 22 109 2" xfId="30950" xr:uid="{00000000-0005-0000-0000-00008F690000}"/>
    <cellStyle name="Normal 22 11" xfId="30951" xr:uid="{00000000-0005-0000-0000-000090690000}"/>
    <cellStyle name="Normal 22 11 2" xfId="30952" xr:uid="{00000000-0005-0000-0000-000091690000}"/>
    <cellStyle name="Normal 22 110" xfId="30953" xr:uid="{00000000-0005-0000-0000-000092690000}"/>
    <cellStyle name="Normal 22 110 2" xfId="30954" xr:uid="{00000000-0005-0000-0000-000093690000}"/>
    <cellStyle name="Normal 22 111" xfId="30955" xr:uid="{00000000-0005-0000-0000-000094690000}"/>
    <cellStyle name="Normal 22 111 2" xfId="30956" xr:uid="{00000000-0005-0000-0000-000095690000}"/>
    <cellStyle name="Normal 22 112" xfId="30957" xr:uid="{00000000-0005-0000-0000-000096690000}"/>
    <cellStyle name="Normal 22 112 2" xfId="30958" xr:uid="{00000000-0005-0000-0000-000097690000}"/>
    <cellStyle name="Normal 22 113" xfId="30959" xr:uid="{00000000-0005-0000-0000-000098690000}"/>
    <cellStyle name="Normal 22 113 2" xfId="30960" xr:uid="{00000000-0005-0000-0000-000099690000}"/>
    <cellStyle name="Normal 22 114" xfId="30961" xr:uid="{00000000-0005-0000-0000-00009A690000}"/>
    <cellStyle name="Normal 22 12" xfId="30962" xr:uid="{00000000-0005-0000-0000-00009B690000}"/>
    <cellStyle name="Normal 22 12 2" xfId="30963" xr:uid="{00000000-0005-0000-0000-00009C690000}"/>
    <cellStyle name="Normal 22 13" xfId="30964" xr:uid="{00000000-0005-0000-0000-00009D690000}"/>
    <cellStyle name="Normal 22 13 2" xfId="30965" xr:uid="{00000000-0005-0000-0000-00009E690000}"/>
    <cellStyle name="Normal 22 14" xfId="30966" xr:uid="{00000000-0005-0000-0000-00009F690000}"/>
    <cellStyle name="Normal 22 14 2" xfId="30967" xr:uid="{00000000-0005-0000-0000-0000A0690000}"/>
    <cellStyle name="Normal 22 15" xfId="30968" xr:uid="{00000000-0005-0000-0000-0000A1690000}"/>
    <cellStyle name="Normal 22 15 2" xfId="30969" xr:uid="{00000000-0005-0000-0000-0000A2690000}"/>
    <cellStyle name="Normal 22 16" xfId="30970" xr:uid="{00000000-0005-0000-0000-0000A3690000}"/>
    <cellStyle name="Normal 22 16 2" xfId="30971" xr:uid="{00000000-0005-0000-0000-0000A4690000}"/>
    <cellStyle name="Normal 22 17" xfId="30972" xr:uid="{00000000-0005-0000-0000-0000A5690000}"/>
    <cellStyle name="Normal 22 17 2" xfId="30973" xr:uid="{00000000-0005-0000-0000-0000A6690000}"/>
    <cellStyle name="Normal 22 18" xfId="30974" xr:uid="{00000000-0005-0000-0000-0000A7690000}"/>
    <cellStyle name="Normal 22 18 2" xfId="30975" xr:uid="{00000000-0005-0000-0000-0000A8690000}"/>
    <cellStyle name="Normal 22 19" xfId="30976" xr:uid="{00000000-0005-0000-0000-0000A9690000}"/>
    <cellStyle name="Normal 22 19 2" xfId="30977" xr:uid="{00000000-0005-0000-0000-0000AA690000}"/>
    <cellStyle name="Normal 22 2" xfId="900" xr:uid="{00000000-0005-0000-0000-0000AB690000}"/>
    <cellStyle name="Normal 22 2 2" xfId="2315" xr:uid="{00000000-0005-0000-0000-0000AC690000}"/>
    <cellStyle name="Normal 22 2 2 2" xfId="6593" xr:uid="{00000000-0005-0000-0000-0000AD690000}"/>
    <cellStyle name="Normal 22 2 2 2 2" xfId="30978" xr:uid="{00000000-0005-0000-0000-0000AE690000}"/>
    <cellStyle name="Normal 22 2 2_Sales Schedule" xfId="30979" xr:uid="{00000000-0005-0000-0000-0000AF690000}"/>
    <cellStyle name="Normal 22 2 3" xfId="2316" xr:uid="{00000000-0005-0000-0000-0000B0690000}"/>
    <cellStyle name="Normal 22 2 3 2" xfId="6594" xr:uid="{00000000-0005-0000-0000-0000B1690000}"/>
    <cellStyle name="Normal 22 2 3 2 2" xfId="30980" xr:uid="{00000000-0005-0000-0000-0000B2690000}"/>
    <cellStyle name="Normal 22 2 3_Sales Schedule" xfId="30981" xr:uid="{00000000-0005-0000-0000-0000B3690000}"/>
    <cellStyle name="Normal 22 2 4" xfId="30982" xr:uid="{00000000-0005-0000-0000-0000B4690000}"/>
    <cellStyle name="Normal 22 2_Sales Schedule" xfId="30983" xr:uid="{00000000-0005-0000-0000-0000B5690000}"/>
    <cellStyle name="Normal 22 20" xfId="30984" xr:uid="{00000000-0005-0000-0000-0000B6690000}"/>
    <cellStyle name="Normal 22 20 2" xfId="30985" xr:uid="{00000000-0005-0000-0000-0000B7690000}"/>
    <cellStyle name="Normal 22 21" xfId="30986" xr:uid="{00000000-0005-0000-0000-0000B8690000}"/>
    <cellStyle name="Normal 22 21 2" xfId="30987" xr:uid="{00000000-0005-0000-0000-0000B9690000}"/>
    <cellStyle name="Normal 22 22" xfId="30988" xr:uid="{00000000-0005-0000-0000-0000BA690000}"/>
    <cellStyle name="Normal 22 22 2" xfId="30989" xr:uid="{00000000-0005-0000-0000-0000BB690000}"/>
    <cellStyle name="Normal 22 23" xfId="30990" xr:uid="{00000000-0005-0000-0000-0000BC690000}"/>
    <cellStyle name="Normal 22 23 2" xfId="30991" xr:uid="{00000000-0005-0000-0000-0000BD690000}"/>
    <cellStyle name="Normal 22 24" xfId="30992" xr:uid="{00000000-0005-0000-0000-0000BE690000}"/>
    <cellStyle name="Normal 22 24 2" xfId="30993" xr:uid="{00000000-0005-0000-0000-0000BF690000}"/>
    <cellStyle name="Normal 22 25" xfId="30994" xr:uid="{00000000-0005-0000-0000-0000C0690000}"/>
    <cellStyle name="Normal 22 25 2" xfId="30995" xr:uid="{00000000-0005-0000-0000-0000C1690000}"/>
    <cellStyle name="Normal 22 26" xfId="30996" xr:uid="{00000000-0005-0000-0000-0000C2690000}"/>
    <cellStyle name="Normal 22 26 2" xfId="30997" xr:uid="{00000000-0005-0000-0000-0000C3690000}"/>
    <cellStyle name="Normal 22 27" xfId="30998" xr:uid="{00000000-0005-0000-0000-0000C4690000}"/>
    <cellStyle name="Normal 22 27 2" xfId="30999" xr:uid="{00000000-0005-0000-0000-0000C5690000}"/>
    <cellStyle name="Normal 22 28" xfId="31000" xr:uid="{00000000-0005-0000-0000-0000C6690000}"/>
    <cellStyle name="Normal 22 28 2" xfId="31001" xr:uid="{00000000-0005-0000-0000-0000C7690000}"/>
    <cellStyle name="Normal 22 29" xfId="31002" xr:uid="{00000000-0005-0000-0000-0000C8690000}"/>
    <cellStyle name="Normal 22 29 2" xfId="31003" xr:uid="{00000000-0005-0000-0000-0000C9690000}"/>
    <cellStyle name="Normal 22 3" xfId="6595" xr:uid="{00000000-0005-0000-0000-0000CA690000}"/>
    <cellStyle name="Normal 22 3 2" xfId="6596" xr:uid="{00000000-0005-0000-0000-0000CB690000}"/>
    <cellStyle name="Normal 22 3 2 2" xfId="31004" xr:uid="{00000000-0005-0000-0000-0000CC690000}"/>
    <cellStyle name="Normal 22 3 3" xfId="31005" xr:uid="{00000000-0005-0000-0000-0000CD690000}"/>
    <cellStyle name="Normal 22 3 4" xfId="31006" xr:uid="{00000000-0005-0000-0000-0000CE690000}"/>
    <cellStyle name="Normal 22 3_Sales Schedule" xfId="31007" xr:uid="{00000000-0005-0000-0000-0000CF690000}"/>
    <cellStyle name="Normal 22 30" xfId="31008" xr:uid="{00000000-0005-0000-0000-0000D0690000}"/>
    <cellStyle name="Normal 22 30 2" xfId="31009" xr:uid="{00000000-0005-0000-0000-0000D1690000}"/>
    <cellStyle name="Normal 22 31" xfId="31010" xr:uid="{00000000-0005-0000-0000-0000D2690000}"/>
    <cellStyle name="Normal 22 31 2" xfId="31011" xr:uid="{00000000-0005-0000-0000-0000D3690000}"/>
    <cellStyle name="Normal 22 32" xfId="31012" xr:uid="{00000000-0005-0000-0000-0000D4690000}"/>
    <cellStyle name="Normal 22 32 2" xfId="31013" xr:uid="{00000000-0005-0000-0000-0000D5690000}"/>
    <cellStyle name="Normal 22 33" xfId="31014" xr:uid="{00000000-0005-0000-0000-0000D6690000}"/>
    <cellStyle name="Normal 22 33 2" xfId="31015" xr:uid="{00000000-0005-0000-0000-0000D7690000}"/>
    <cellStyle name="Normal 22 34" xfId="31016" xr:uid="{00000000-0005-0000-0000-0000D8690000}"/>
    <cellStyle name="Normal 22 34 2" xfId="31017" xr:uid="{00000000-0005-0000-0000-0000D9690000}"/>
    <cellStyle name="Normal 22 35" xfId="31018" xr:uid="{00000000-0005-0000-0000-0000DA690000}"/>
    <cellStyle name="Normal 22 35 2" xfId="31019" xr:uid="{00000000-0005-0000-0000-0000DB690000}"/>
    <cellStyle name="Normal 22 36" xfId="31020" xr:uid="{00000000-0005-0000-0000-0000DC690000}"/>
    <cellStyle name="Normal 22 36 2" xfId="31021" xr:uid="{00000000-0005-0000-0000-0000DD690000}"/>
    <cellStyle name="Normal 22 37" xfId="31022" xr:uid="{00000000-0005-0000-0000-0000DE690000}"/>
    <cellStyle name="Normal 22 37 2" xfId="31023" xr:uid="{00000000-0005-0000-0000-0000DF690000}"/>
    <cellStyle name="Normal 22 38" xfId="31024" xr:uid="{00000000-0005-0000-0000-0000E0690000}"/>
    <cellStyle name="Normal 22 38 2" xfId="31025" xr:uid="{00000000-0005-0000-0000-0000E1690000}"/>
    <cellStyle name="Normal 22 39" xfId="31026" xr:uid="{00000000-0005-0000-0000-0000E2690000}"/>
    <cellStyle name="Normal 22 39 2" xfId="31027" xr:uid="{00000000-0005-0000-0000-0000E3690000}"/>
    <cellStyle name="Normal 22 4" xfId="6597" xr:uid="{00000000-0005-0000-0000-0000E4690000}"/>
    <cellStyle name="Normal 22 4 2" xfId="6598" xr:uid="{00000000-0005-0000-0000-0000E5690000}"/>
    <cellStyle name="Normal 22 4 2 2" xfId="31028" xr:uid="{00000000-0005-0000-0000-0000E6690000}"/>
    <cellStyle name="Normal 22 4 3" xfId="31029" xr:uid="{00000000-0005-0000-0000-0000E7690000}"/>
    <cellStyle name="Normal 22 4 4" xfId="31030" xr:uid="{00000000-0005-0000-0000-0000E8690000}"/>
    <cellStyle name="Normal 22 4_Sales Schedule" xfId="31031" xr:uid="{00000000-0005-0000-0000-0000E9690000}"/>
    <cellStyle name="Normal 22 40" xfId="31032" xr:uid="{00000000-0005-0000-0000-0000EA690000}"/>
    <cellStyle name="Normal 22 40 2" xfId="31033" xr:uid="{00000000-0005-0000-0000-0000EB690000}"/>
    <cellStyle name="Normal 22 41" xfId="31034" xr:uid="{00000000-0005-0000-0000-0000EC690000}"/>
    <cellStyle name="Normal 22 41 2" xfId="31035" xr:uid="{00000000-0005-0000-0000-0000ED690000}"/>
    <cellStyle name="Normal 22 42" xfId="31036" xr:uid="{00000000-0005-0000-0000-0000EE690000}"/>
    <cellStyle name="Normal 22 42 2" xfId="31037" xr:uid="{00000000-0005-0000-0000-0000EF690000}"/>
    <cellStyle name="Normal 22 43" xfId="31038" xr:uid="{00000000-0005-0000-0000-0000F0690000}"/>
    <cellStyle name="Normal 22 43 2" xfId="31039" xr:uid="{00000000-0005-0000-0000-0000F1690000}"/>
    <cellStyle name="Normal 22 44" xfId="31040" xr:uid="{00000000-0005-0000-0000-0000F2690000}"/>
    <cellStyle name="Normal 22 44 2" xfId="31041" xr:uid="{00000000-0005-0000-0000-0000F3690000}"/>
    <cellStyle name="Normal 22 45" xfId="31042" xr:uid="{00000000-0005-0000-0000-0000F4690000}"/>
    <cellStyle name="Normal 22 45 2" xfId="31043" xr:uid="{00000000-0005-0000-0000-0000F5690000}"/>
    <cellStyle name="Normal 22 46" xfId="31044" xr:uid="{00000000-0005-0000-0000-0000F6690000}"/>
    <cellStyle name="Normal 22 46 2" xfId="31045" xr:uid="{00000000-0005-0000-0000-0000F7690000}"/>
    <cellStyle name="Normal 22 47" xfId="31046" xr:uid="{00000000-0005-0000-0000-0000F8690000}"/>
    <cellStyle name="Normal 22 47 2" xfId="31047" xr:uid="{00000000-0005-0000-0000-0000F9690000}"/>
    <cellStyle name="Normal 22 48" xfId="31048" xr:uid="{00000000-0005-0000-0000-0000FA690000}"/>
    <cellStyle name="Normal 22 48 2" xfId="31049" xr:uid="{00000000-0005-0000-0000-0000FB690000}"/>
    <cellStyle name="Normal 22 49" xfId="31050" xr:uid="{00000000-0005-0000-0000-0000FC690000}"/>
    <cellStyle name="Normal 22 49 2" xfId="31051" xr:uid="{00000000-0005-0000-0000-0000FD690000}"/>
    <cellStyle name="Normal 22 5" xfId="31052" xr:uid="{00000000-0005-0000-0000-0000FE690000}"/>
    <cellStyle name="Normal 22 5 2" xfId="31053" xr:uid="{00000000-0005-0000-0000-0000FF690000}"/>
    <cellStyle name="Normal 22 50" xfId="31054" xr:uid="{00000000-0005-0000-0000-0000006A0000}"/>
    <cellStyle name="Normal 22 50 2" xfId="31055" xr:uid="{00000000-0005-0000-0000-0000016A0000}"/>
    <cellStyle name="Normal 22 51" xfId="31056" xr:uid="{00000000-0005-0000-0000-0000026A0000}"/>
    <cellStyle name="Normal 22 51 2" xfId="31057" xr:uid="{00000000-0005-0000-0000-0000036A0000}"/>
    <cellStyle name="Normal 22 52" xfId="31058" xr:uid="{00000000-0005-0000-0000-0000046A0000}"/>
    <cellStyle name="Normal 22 52 2" xfId="31059" xr:uid="{00000000-0005-0000-0000-0000056A0000}"/>
    <cellStyle name="Normal 22 53" xfId="31060" xr:uid="{00000000-0005-0000-0000-0000066A0000}"/>
    <cellStyle name="Normal 22 53 2" xfId="31061" xr:uid="{00000000-0005-0000-0000-0000076A0000}"/>
    <cellStyle name="Normal 22 54" xfId="31062" xr:uid="{00000000-0005-0000-0000-0000086A0000}"/>
    <cellStyle name="Normal 22 54 2" xfId="31063" xr:uid="{00000000-0005-0000-0000-0000096A0000}"/>
    <cellStyle name="Normal 22 55" xfId="31064" xr:uid="{00000000-0005-0000-0000-00000A6A0000}"/>
    <cellStyle name="Normal 22 55 2" xfId="31065" xr:uid="{00000000-0005-0000-0000-00000B6A0000}"/>
    <cellStyle name="Normal 22 56" xfId="31066" xr:uid="{00000000-0005-0000-0000-00000C6A0000}"/>
    <cellStyle name="Normal 22 56 2" xfId="31067" xr:uid="{00000000-0005-0000-0000-00000D6A0000}"/>
    <cellStyle name="Normal 22 57" xfId="31068" xr:uid="{00000000-0005-0000-0000-00000E6A0000}"/>
    <cellStyle name="Normal 22 57 2" xfId="31069" xr:uid="{00000000-0005-0000-0000-00000F6A0000}"/>
    <cellStyle name="Normal 22 58" xfId="31070" xr:uid="{00000000-0005-0000-0000-0000106A0000}"/>
    <cellStyle name="Normal 22 58 2" xfId="31071" xr:uid="{00000000-0005-0000-0000-0000116A0000}"/>
    <cellStyle name="Normal 22 59" xfId="31072" xr:uid="{00000000-0005-0000-0000-0000126A0000}"/>
    <cellStyle name="Normal 22 59 2" xfId="31073" xr:uid="{00000000-0005-0000-0000-0000136A0000}"/>
    <cellStyle name="Normal 22 6" xfId="31074" xr:uid="{00000000-0005-0000-0000-0000146A0000}"/>
    <cellStyle name="Normal 22 6 2" xfId="31075" xr:uid="{00000000-0005-0000-0000-0000156A0000}"/>
    <cellStyle name="Normal 22 60" xfId="31076" xr:uid="{00000000-0005-0000-0000-0000166A0000}"/>
    <cellStyle name="Normal 22 60 2" xfId="31077" xr:uid="{00000000-0005-0000-0000-0000176A0000}"/>
    <cellStyle name="Normal 22 61" xfId="31078" xr:uid="{00000000-0005-0000-0000-0000186A0000}"/>
    <cellStyle name="Normal 22 61 2" xfId="31079" xr:uid="{00000000-0005-0000-0000-0000196A0000}"/>
    <cellStyle name="Normal 22 62" xfId="31080" xr:uid="{00000000-0005-0000-0000-00001A6A0000}"/>
    <cellStyle name="Normal 22 62 2" xfId="31081" xr:uid="{00000000-0005-0000-0000-00001B6A0000}"/>
    <cellStyle name="Normal 22 63" xfId="31082" xr:uid="{00000000-0005-0000-0000-00001C6A0000}"/>
    <cellStyle name="Normal 22 63 2" xfId="31083" xr:uid="{00000000-0005-0000-0000-00001D6A0000}"/>
    <cellStyle name="Normal 22 64" xfId="31084" xr:uid="{00000000-0005-0000-0000-00001E6A0000}"/>
    <cellStyle name="Normal 22 64 2" xfId="31085" xr:uid="{00000000-0005-0000-0000-00001F6A0000}"/>
    <cellStyle name="Normal 22 65" xfId="31086" xr:uid="{00000000-0005-0000-0000-0000206A0000}"/>
    <cellStyle name="Normal 22 65 2" xfId="31087" xr:uid="{00000000-0005-0000-0000-0000216A0000}"/>
    <cellStyle name="Normal 22 66" xfId="31088" xr:uid="{00000000-0005-0000-0000-0000226A0000}"/>
    <cellStyle name="Normal 22 66 2" xfId="31089" xr:uid="{00000000-0005-0000-0000-0000236A0000}"/>
    <cellStyle name="Normal 22 67" xfId="31090" xr:uid="{00000000-0005-0000-0000-0000246A0000}"/>
    <cellStyle name="Normal 22 67 2" xfId="31091" xr:uid="{00000000-0005-0000-0000-0000256A0000}"/>
    <cellStyle name="Normal 22 68" xfId="31092" xr:uid="{00000000-0005-0000-0000-0000266A0000}"/>
    <cellStyle name="Normal 22 68 2" xfId="31093" xr:uid="{00000000-0005-0000-0000-0000276A0000}"/>
    <cellStyle name="Normal 22 69" xfId="31094" xr:uid="{00000000-0005-0000-0000-0000286A0000}"/>
    <cellStyle name="Normal 22 69 2" xfId="31095" xr:uid="{00000000-0005-0000-0000-0000296A0000}"/>
    <cellStyle name="Normal 22 7" xfId="31096" xr:uid="{00000000-0005-0000-0000-00002A6A0000}"/>
    <cellStyle name="Normal 22 7 2" xfId="31097" xr:uid="{00000000-0005-0000-0000-00002B6A0000}"/>
    <cellStyle name="Normal 22 70" xfId="31098" xr:uid="{00000000-0005-0000-0000-00002C6A0000}"/>
    <cellStyle name="Normal 22 70 2" xfId="31099" xr:uid="{00000000-0005-0000-0000-00002D6A0000}"/>
    <cellStyle name="Normal 22 71" xfId="31100" xr:uid="{00000000-0005-0000-0000-00002E6A0000}"/>
    <cellStyle name="Normal 22 71 2" xfId="31101" xr:uid="{00000000-0005-0000-0000-00002F6A0000}"/>
    <cellStyle name="Normal 22 72" xfId="31102" xr:uid="{00000000-0005-0000-0000-0000306A0000}"/>
    <cellStyle name="Normal 22 72 2" xfId="31103" xr:uid="{00000000-0005-0000-0000-0000316A0000}"/>
    <cellStyle name="Normal 22 73" xfId="31104" xr:uid="{00000000-0005-0000-0000-0000326A0000}"/>
    <cellStyle name="Normal 22 73 2" xfId="31105" xr:uid="{00000000-0005-0000-0000-0000336A0000}"/>
    <cellStyle name="Normal 22 74" xfId="31106" xr:uid="{00000000-0005-0000-0000-0000346A0000}"/>
    <cellStyle name="Normal 22 74 2" xfId="31107" xr:uid="{00000000-0005-0000-0000-0000356A0000}"/>
    <cellStyle name="Normal 22 75" xfId="31108" xr:uid="{00000000-0005-0000-0000-0000366A0000}"/>
    <cellStyle name="Normal 22 75 2" xfId="31109" xr:uid="{00000000-0005-0000-0000-0000376A0000}"/>
    <cellStyle name="Normal 22 76" xfId="31110" xr:uid="{00000000-0005-0000-0000-0000386A0000}"/>
    <cellStyle name="Normal 22 76 2" xfId="31111" xr:uid="{00000000-0005-0000-0000-0000396A0000}"/>
    <cellStyle name="Normal 22 77" xfId="31112" xr:uid="{00000000-0005-0000-0000-00003A6A0000}"/>
    <cellStyle name="Normal 22 77 2" xfId="31113" xr:uid="{00000000-0005-0000-0000-00003B6A0000}"/>
    <cellStyle name="Normal 22 78" xfId="31114" xr:uid="{00000000-0005-0000-0000-00003C6A0000}"/>
    <cellStyle name="Normal 22 78 2" xfId="31115" xr:uid="{00000000-0005-0000-0000-00003D6A0000}"/>
    <cellStyle name="Normal 22 79" xfId="31116" xr:uid="{00000000-0005-0000-0000-00003E6A0000}"/>
    <cellStyle name="Normal 22 79 2" xfId="31117" xr:uid="{00000000-0005-0000-0000-00003F6A0000}"/>
    <cellStyle name="Normal 22 8" xfId="31118" xr:uid="{00000000-0005-0000-0000-0000406A0000}"/>
    <cellStyle name="Normal 22 8 2" xfId="31119" xr:uid="{00000000-0005-0000-0000-0000416A0000}"/>
    <cellStyle name="Normal 22 80" xfId="31120" xr:uid="{00000000-0005-0000-0000-0000426A0000}"/>
    <cellStyle name="Normal 22 80 2" xfId="31121" xr:uid="{00000000-0005-0000-0000-0000436A0000}"/>
    <cellStyle name="Normal 22 81" xfId="31122" xr:uid="{00000000-0005-0000-0000-0000446A0000}"/>
    <cellStyle name="Normal 22 81 2" xfId="31123" xr:uid="{00000000-0005-0000-0000-0000456A0000}"/>
    <cellStyle name="Normal 22 82" xfId="31124" xr:uid="{00000000-0005-0000-0000-0000466A0000}"/>
    <cellStyle name="Normal 22 82 2" xfId="31125" xr:uid="{00000000-0005-0000-0000-0000476A0000}"/>
    <cellStyle name="Normal 22 83" xfId="31126" xr:uid="{00000000-0005-0000-0000-0000486A0000}"/>
    <cellStyle name="Normal 22 83 2" xfId="31127" xr:uid="{00000000-0005-0000-0000-0000496A0000}"/>
    <cellStyle name="Normal 22 84" xfId="31128" xr:uid="{00000000-0005-0000-0000-00004A6A0000}"/>
    <cellStyle name="Normal 22 84 2" xfId="31129" xr:uid="{00000000-0005-0000-0000-00004B6A0000}"/>
    <cellStyle name="Normal 22 85" xfId="31130" xr:uid="{00000000-0005-0000-0000-00004C6A0000}"/>
    <cellStyle name="Normal 22 85 2" xfId="31131" xr:uid="{00000000-0005-0000-0000-00004D6A0000}"/>
    <cellStyle name="Normal 22 86" xfId="31132" xr:uid="{00000000-0005-0000-0000-00004E6A0000}"/>
    <cellStyle name="Normal 22 86 2" xfId="31133" xr:uid="{00000000-0005-0000-0000-00004F6A0000}"/>
    <cellStyle name="Normal 22 87" xfId="31134" xr:uid="{00000000-0005-0000-0000-0000506A0000}"/>
    <cellStyle name="Normal 22 87 2" xfId="31135" xr:uid="{00000000-0005-0000-0000-0000516A0000}"/>
    <cellStyle name="Normal 22 88" xfId="31136" xr:uid="{00000000-0005-0000-0000-0000526A0000}"/>
    <cellStyle name="Normal 22 88 2" xfId="31137" xr:uid="{00000000-0005-0000-0000-0000536A0000}"/>
    <cellStyle name="Normal 22 89" xfId="31138" xr:uid="{00000000-0005-0000-0000-0000546A0000}"/>
    <cellStyle name="Normal 22 89 2" xfId="31139" xr:uid="{00000000-0005-0000-0000-0000556A0000}"/>
    <cellStyle name="Normal 22 9" xfId="31140" xr:uid="{00000000-0005-0000-0000-0000566A0000}"/>
    <cellStyle name="Normal 22 9 2" xfId="31141" xr:uid="{00000000-0005-0000-0000-0000576A0000}"/>
    <cellStyle name="Normal 22 90" xfId="31142" xr:uid="{00000000-0005-0000-0000-0000586A0000}"/>
    <cellStyle name="Normal 22 90 2" xfId="31143" xr:uid="{00000000-0005-0000-0000-0000596A0000}"/>
    <cellStyle name="Normal 22 91" xfId="31144" xr:uid="{00000000-0005-0000-0000-00005A6A0000}"/>
    <cellStyle name="Normal 22 91 2" xfId="31145" xr:uid="{00000000-0005-0000-0000-00005B6A0000}"/>
    <cellStyle name="Normal 22 92" xfId="31146" xr:uid="{00000000-0005-0000-0000-00005C6A0000}"/>
    <cellStyle name="Normal 22 92 2" xfId="31147" xr:uid="{00000000-0005-0000-0000-00005D6A0000}"/>
    <cellStyle name="Normal 22 93" xfId="31148" xr:uid="{00000000-0005-0000-0000-00005E6A0000}"/>
    <cellStyle name="Normal 22 93 2" xfId="31149" xr:uid="{00000000-0005-0000-0000-00005F6A0000}"/>
    <cellStyle name="Normal 22 94" xfId="31150" xr:uid="{00000000-0005-0000-0000-0000606A0000}"/>
    <cellStyle name="Normal 22 94 2" xfId="31151" xr:uid="{00000000-0005-0000-0000-0000616A0000}"/>
    <cellStyle name="Normal 22 95" xfId="31152" xr:uid="{00000000-0005-0000-0000-0000626A0000}"/>
    <cellStyle name="Normal 22 95 2" xfId="31153" xr:uid="{00000000-0005-0000-0000-0000636A0000}"/>
    <cellStyle name="Normal 22 96" xfId="31154" xr:uid="{00000000-0005-0000-0000-0000646A0000}"/>
    <cellStyle name="Normal 22 96 2" xfId="31155" xr:uid="{00000000-0005-0000-0000-0000656A0000}"/>
    <cellStyle name="Normal 22 97" xfId="31156" xr:uid="{00000000-0005-0000-0000-0000666A0000}"/>
    <cellStyle name="Normal 22 97 2" xfId="31157" xr:uid="{00000000-0005-0000-0000-0000676A0000}"/>
    <cellStyle name="Normal 22 98" xfId="31158" xr:uid="{00000000-0005-0000-0000-0000686A0000}"/>
    <cellStyle name="Normal 22 98 2" xfId="31159" xr:uid="{00000000-0005-0000-0000-0000696A0000}"/>
    <cellStyle name="Normal 22 99" xfId="31160" xr:uid="{00000000-0005-0000-0000-00006A6A0000}"/>
    <cellStyle name="Normal 22 99 2" xfId="31161" xr:uid="{00000000-0005-0000-0000-00006B6A0000}"/>
    <cellStyle name="Normal 22_Sales Schedule" xfId="31162" xr:uid="{00000000-0005-0000-0000-00006C6A0000}"/>
    <cellStyle name="Normal 23" xfId="1816" xr:uid="{00000000-0005-0000-0000-00006D6A0000}"/>
    <cellStyle name="Normal 23 2" xfId="6599" xr:uid="{00000000-0005-0000-0000-00006E6A0000}"/>
    <cellStyle name="Normal 23 2 2" xfId="6600" xr:uid="{00000000-0005-0000-0000-00006F6A0000}"/>
    <cellStyle name="Normal 23 2 2 2" xfId="31163" xr:uid="{00000000-0005-0000-0000-0000706A0000}"/>
    <cellStyle name="Normal 23 2 3" xfId="31164" xr:uid="{00000000-0005-0000-0000-0000716A0000}"/>
    <cellStyle name="Normal 23 2 4" xfId="31165" xr:uid="{00000000-0005-0000-0000-0000726A0000}"/>
    <cellStyle name="Normal 23 2_Sales Schedule" xfId="31166" xr:uid="{00000000-0005-0000-0000-0000736A0000}"/>
    <cellStyle name="Normal 23 3" xfId="6601" xr:uid="{00000000-0005-0000-0000-0000746A0000}"/>
    <cellStyle name="Normal 23 3 2" xfId="6602" xr:uid="{00000000-0005-0000-0000-0000756A0000}"/>
    <cellStyle name="Normal 23 3 2 2" xfId="31167" xr:uid="{00000000-0005-0000-0000-0000766A0000}"/>
    <cellStyle name="Normal 23 3 3" xfId="31168" xr:uid="{00000000-0005-0000-0000-0000776A0000}"/>
    <cellStyle name="Normal 23 3 4" xfId="31169" xr:uid="{00000000-0005-0000-0000-0000786A0000}"/>
    <cellStyle name="Normal 23 3_Sales Schedule" xfId="31170" xr:uid="{00000000-0005-0000-0000-0000796A0000}"/>
    <cellStyle name="Normal 23_Sales Schedule" xfId="31171" xr:uid="{00000000-0005-0000-0000-00007A6A0000}"/>
    <cellStyle name="Normal 24" xfId="872" xr:uid="{00000000-0005-0000-0000-00007B6A0000}"/>
    <cellStyle name="Normal 24 2" xfId="6603" xr:uid="{00000000-0005-0000-0000-00007C6A0000}"/>
    <cellStyle name="Normal 24 2 2" xfId="6604" xr:uid="{00000000-0005-0000-0000-00007D6A0000}"/>
    <cellStyle name="Normal 24 2 2 2" xfId="31172" xr:uid="{00000000-0005-0000-0000-00007E6A0000}"/>
    <cellStyle name="Normal 24 2 3" xfId="31173" xr:uid="{00000000-0005-0000-0000-00007F6A0000}"/>
    <cellStyle name="Normal 24 2 4" xfId="31174" xr:uid="{00000000-0005-0000-0000-0000806A0000}"/>
    <cellStyle name="Normal 24 2_Sales Schedule" xfId="31175" xr:uid="{00000000-0005-0000-0000-0000816A0000}"/>
    <cellStyle name="Normal 24 3" xfId="6605" xr:uid="{00000000-0005-0000-0000-0000826A0000}"/>
    <cellStyle name="Normal 24 3 2" xfId="6606" xr:uid="{00000000-0005-0000-0000-0000836A0000}"/>
    <cellStyle name="Normal 24 3 2 2" xfId="31176" xr:uid="{00000000-0005-0000-0000-0000846A0000}"/>
    <cellStyle name="Normal 24 3 3" xfId="31177" xr:uid="{00000000-0005-0000-0000-0000856A0000}"/>
    <cellStyle name="Normal 24 3 4" xfId="31178" xr:uid="{00000000-0005-0000-0000-0000866A0000}"/>
    <cellStyle name="Normal 24 3_Sales Schedule" xfId="31179" xr:uid="{00000000-0005-0000-0000-0000876A0000}"/>
    <cellStyle name="Normal 24 4" xfId="6607" xr:uid="{00000000-0005-0000-0000-0000886A0000}"/>
    <cellStyle name="Normal 24 4 2" xfId="6608" xr:uid="{00000000-0005-0000-0000-0000896A0000}"/>
    <cellStyle name="Normal 24 4 2 2" xfId="31180" xr:uid="{00000000-0005-0000-0000-00008A6A0000}"/>
    <cellStyle name="Normal 24 4 3" xfId="31181" xr:uid="{00000000-0005-0000-0000-00008B6A0000}"/>
    <cellStyle name="Normal 24 4 4" xfId="31182" xr:uid="{00000000-0005-0000-0000-00008C6A0000}"/>
    <cellStyle name="Normal 24 4_Sales Schedule" xfId="31183" xr:uid="{00000000-0005-0000-0000-00008D6A0000}"/>
    <cellStyle name="Normal 24 5" xfId="6609" xr:uid="{00000000-0005-0000-0000-00008E6A0000}"/>
    <cellStyle name="Normal 24 5 2" xfId="6610" xr:uid="{00000000-0005-0000-0000-00008F6A0000}"/>
    <cellStyle name="Normal 24 5 2 2" xfId="31184" xr:uid="{00000000-0005-0000-0000-0000906A0000}"/>
    <cellStyle name="Normal 24 5 3" xfId="31185" xr:uid="{00000000-0005-0000-0000-0000916A0000}"/>
    <cellStyle name="Normal 24 5 4" xfId="31186" xr:uid="{00000000-0005-0000-0000-0000926A0000}"/>
    <cellStyle name="Normal 24 5_Sales Schedule" xfId="31187" xr:uid="{00000000-0005-0000-0000-0000936A0000}"/>
    <cellStyle name="Normal 24_Sales Schedule" xfId="31188" xr:uid="{00000000-0005-0000-0000-0000946A0000}"/>
    <cellStyle name="Normal 25" xfId="1817" xr:uid="{00000000-0005-0000-0000-0000956A0000}"/>
    <cellStyle name="Normal 25 10" xfId="31189" xr:uid="{00000000-0005-0000-0000-0000966A0000}"/>
    <cellStyle name="Normal 25 10 2" xfId="31190" xr:uid="{00000000-0005-0000-0000-0000976A0000}"/>
    <cellStyle name="Normal 25 100" xfId="31191" xr:uid="{00000000-0005-0000-0000-0000986A0000}"/>
    <cellStyle name="Normal 25 100 2" xfId="31192" xr:uid="{00000000-0005-0000-0000-0000996A0000}"/>
    <cellStyle name="Normal 25 101" xfId="31193" xr:uid="{00000000-0005-0000-0000-00009A6A0000}"/>
    <cellStyle name="Normal 25 101 2" xfId="31194" xr:uid="{00000000-0005-0000-0000-00009B6A0000}"/>
    <cellStyle name="Normal 25 102" xfId="31195" xr:uid="{00000000-0005-0000-0000-00009C6A0000}"/>
    <cellStyle name="Normal 25 102 2" xfId="31196" xr:uid="{00000000-0005-0000-0000-00009D6A0000}"/>
    <cellStyle name="Normal 25 103" xfId="31197" xr:uid="{00000000-0005-0000-0000-00009E6A0000}"/>
    <cellStyle name="Normal 25 103 2" xfId="31198" xr:uid="{00000000-0005-0000-0000-00009F6A0000}"/>
    <cellStyle name="Normal 25 104" xfId="31199" xr:uid="{00000000-0005-0000-0000-0000A06A0000}"/>
    <cellStyle name="Normal 25 104 2" xfId="31200" xr:uid="{00000000-0005-0000-0000-0000A16A0000}"/>
    <cellStyle name="Normal 25 105" xfId="31201" xr:uid="{00000000-0005-0000-0000-0000A26A0000}"/>
    <cellStyle name="Normal 25 105 2" xfId="31202" xr:uid="{00000000-0005-0000-0000-0000A36A0000}"/>
    <cellStyle name="Normal 25 106" xfId="31203" xr:uid="{00000000-0005-0000-0000-0000A46A0000}"/>
    <cellStyle name="Normal 25 106 2" xfId="31204" xr:uid="{00000000-0005-0000-0000-0000A56A0000}"/>
    <cellStyle name="Normal 25 107" xfId="31205" xr:uid="{00000000-0005-0000-0000-0000A66A0000}"/>
    <cellStyle name="Normal 25 107 2" xfId="31206" xr:uid="{00000000-0005-0000-0000-0000A76A0000}"/>
    <cellStyle name="Normal 25 108" xfId="31207" xr:uid="{00000000-0005-0000-0000-0000A86A0000}"/>
    <cellStyle name="Normal 25 108 2" xfId="31208" xr:uid="{00000000-0005-0000-0000-0000A96A0000}"/>
    <cellStyle name="Normal 25 109" xfId="31209" xr:uid="{00000000-0005-0000-0000-0000AA6A0000}"/>
    <cellStyle name="Normal 25 109 2" xfId="31210" xr:uid="{00000000-0005-0000-0000-0000AB6A0000}"/>
    <cellStyle name="Normal 25 11" xfId="31211" xr:uid="{00000000-0005-0000-0000-0000AC6A0000}"/>
    <cellStyle name="Normal 25 11 2" xfId="31212" xr:uid="{00000000-0005-0000-0000-0000AD6A0000}"/>
    <cellStyle name="Normal 25 110" xfId="31213" xr:uid="{00000000-0005-0000-0000-0000AE6A0000}"/>
    <cellStyle name="Normal 25 110 2" xfId="31214" xr:uid="{00000000-0005-0000-0000-0000AF6A0000}"/>
    <cellStyle name="Normal 25 111" xfId="31215" xr:uid="{00000000-0005-0000-0000-0000B06A0000}"/>
    <cellStyle name="Normal 25 111 2" xfId="31216" xr:uid="{00000000-0005-0000-0000-0000B16A0000}"/>
    <cellStyle name="Normal 25 112" xfId="31217" xr:uid="{00000000-0005-0000-0000-0000B26A0000}"/>
    <cellStyle name="Normal 25 112 2" xfId="31218" xr:uid="{00000000-0005-0000-0000-0000B36A0000}"/>
    <cellStyle name="Normal 25 113" xfId="31219" xr:uid="{00000000-0005-0000-0000-0000B46A0000}"/>
    <cellStyle name="Normal 25 113 2" xfId="31220" xr:uid="{00000000-0005-0000-0000-0000B56A0000}"/>
    <cellStyle name="Normal 25 12" xfId="31221" xr:uid="{00000000-0005-0000-0000-0000B66A0000}"/>
    <cellStyle name="Normal 25 12 2" xfId="31222" xr:uid="{00000000-0005-0000-0000-0000B76A0000}"/>
    <cellStyle name="Normal 25 13" xfId="31223" xr:uid="{00000000-0005-0000-0000-0000B86A0000}"/>
    <cellStyle name="Normal 25 13 2" xfId="31224" xr:uid="{00000000-0005-0000-0000-0000B96A0000}"/>
    <cellStyle name="Normal 25 14" xfId="31225" xr:uid="{00000000-0005-0000-0000-0000BA6A0000}"/>
    <cellStyle name="Normal 25 14 2" xfId="31226" xr:uid="{00000000-0005-0000-0000-0000BB6A0000}"/>
    <cellStyle name="Normal 25 15" xfId="31227" xr:uid="{00000000-0005-0000-0000-0000BC6A0000}"/>
    <cellStyle name="Normal 25 15 2" xfId="31228" xr:uid="{00000000-0005-0000-0000-0000BD6A0000}"/>
    <cellStyle name="Normal 25 16" xfId="31229" xr:uid="{00000000-0005-0000-0000-0000BE6A0000}"/>
    <cellStyle name="Normal 25 16 2" xfId="31230" xr:uid="{00000000-0005-0000-0000-0000BF6A0000}"/>
    <cellStyle name="Normal 25 17" xfId="31231" xr:uid="{00000000-0005-0000-0000-0000C06A0000}"/>
    <cellStyle name="Normal 25 17 2" xfId="31232" xr:uid="{00000000-0005-0000-0000-0000C16A0000}"/>
    <cellStyle name="Normal 25 18" xfId="31233" xr:uid="{00000000-0005-0000-0000-0000C26A0000}"/>
    <cellStyle name="Normal 25 18 2" xfId="31234" xr:uid="{00000000-0005-0000-0000-0000C36A0000}"/>
    <cellStyle name="Normal 25 19" xfId="31235" xr:uid="{00000000-0005-0000-0000-0000C46A0000}"/>
    <cellStyle name="Normal 25 19 2" xfId="31236" xr:uid="{00000000-0005-0000-0000-0000C56A0000}"/>
    <cellStyle name="Normal 25 2" xfId="6611" xr:uid="{00000000-0005-0000-0000-0000C66A0000}"/>
    <cellStyle name="Normal 25 2 2" xfId="6612" xr:uid="{00000000-0005-0000-0000-0000C76A0000}"/>
    <cellStyle name="Normal 25 2 2 2" xfId="31237" xr:uid="{00000000-0005-0000-0000-0000C86A0000}"/>
    <cellStyle name="Normal 25 2 3" xfId="31238" xr:uid="{00000000-0005-0000-0000-0000C96A0000}"/>
    <cellStyle name="Normal 25 2 4" xfId="31239" xr:uid="{00000000-0005-0000-0000-0000CA6A0000}"/>
    <cellStyle name="Normal 25 2_Sales Schedule" xfId="31240" xr:uid="{00000000-0005-0000-0000-0000CB6A0000}"/>
    <cellStyle name="Normal 25 20" xfId="31241" xr:uid="{00000000-0005-0000-0000-0000CC6A0000}"/>
    <cellStyle name="Normal 25 20 2" xfId="31242" xr:uid="{00000000-0005-0000-0000-0000CD6A0000}"/>
    <cellStyle name="Normal 25 21" xfId="31243" xr:uid="{00000000-0005-0000-0000-0000CE6A0000}"/>
    <cellStyle name="Normal 25 21 2" xfId="31244" xr:uid="{00000000-0005-0000-0000-0000CF6A0000}"/>
    <cellStyle name="Normal 25 22" xfId="31245" xr:uid="{00000000-0005-0000-0000-0000D06A0000}"/>
    <cellStyle name="Normal 25 22 2" xfId="31246" xr:uid="{00000000-0005-0000-0000-0000D16A0000}"/>
    <cellStyle name="Normal 25 23" xfId="31247" xr:uid="{00000000-0005-0000-0000-0000D26A0000}"/>
    <cellStyle name="Normal 25 23 2" xfId="31248" xr:uid="{00000000-0005-0000-0000-0000D36A0000}"/>
    <cellStyle name="Normal 25 24" xfId="31249" xr:uid="{00000000-0005-0000-0000-0000D46A0000}"/>
    <cellStyle name="Normal 25 24 2" xfId="31250" xr:uid="{00000000-0005-0000-0000-0000D56A0000}"/>
    <cellStyle name="Normal 25 25" xfId="31251" xr:uid="{00000000-0005-0000-0000-0000D66A0000}"/>
    <cellStyle name="Normal 25 25 2" xfId="31252" xr:uid="{00000000-0005-0000-0000-0000D76A0000}"/>
    <cellStyle name="Normal 25 26" xfId="31253" xr:uid="{00000000-0005-0000-0000-0000D86A0000}"/>
    <cellStyle name="Normal 25 26 2" xfId="31254" xr:uid="{00000000-0005-0000-0000-0000D96A0000}"/>
    <cellStyle name="Normal 25 27" xfId="31255" xr:uid="{00000000-0005-0000-0000-0000DA6A0000}"/>
    <cellStyle name="Normal 25 27 2" xfId="31256" xr:uid="{00000000-0005-0000-0000-0000DB6A0000}"/>
    <cellStyle name="Normal 25 28" xfId="31257" xr:uid="{00000000-0005-0000-0000-0000DC6A0000}"/>
    <cellStyle name="Normal 25 28 2" xfId="31258" xr:uid="{00000000-0005-0000-0000-0000DD6A0000}"/>
    <cellStyle name="Normal 25 29" xfId="31259" xr:uid="{00000000-0005-0000-0000-0000DE6A0000}"/>
    <cellStyle name="Normal 25 29 2" xfId="31260" xr:uid="{00000000-0005-0000-0000-0000DF6A0000}"/>
    <cellStyle name="Normal 25 3" xfId="6613" xr:uid="{00000000-0005-0000-0000-0000E06A0000}"/>
    <cellStyle name="Normal 25 3 2" xfId="6614" xr:uid="{00000000-0005-0000-0000-0000E16A0000}"/>
    <cellStyle name="Normal 25 3 2 2" xfId="31261" xr:uid="{00000000-0005-0000-0000-0000E26A0000}"/>
    <cellStyle name="Normal 25 3 3" xfId="31262" xr:uid="{00000000-0005-0000-0000-0000E36A0000}"/>
    <cellStyle name="Normal 25 3 4" xfId="31263" xr:uid="{00000000-0005-0000-0000-0000E46A0000}"/>
    <cellStyle name="Normal 25 3_Sales Schedule" xfId="31264" xr:uid="{00000000-0005-0000-0000-0000E56A0000}"/>
    <cellStyle name="Normal 25 30" xfId="31265" xr:uid="{00000000-0005-0000-0000-0000E66A0000}"/>
    <cellStyle name="Normal 25 30 2" xfId="31266" xr:uid="{00000000-0005-0000-0000-0000E76A0000}"/>
    <cellStyle name="Normal 25 31" xfId="31267" xr:uid="{00000000-0005-0000-0000-0000E86A0000}"/>
    <cellStyle name="Normal 25 31 2" xfId="31268" xr:uid="{00000000-0005-0000-0000-0000E96A0000}"/>
    <cellStyle name="Normal 25 32" xfId="31269" xr:uid="{00000000-0005-0000-0000-0000EA6A0000}"/>
    <cellStyle name="Normal 25 32 2" xfId="31270" xr:uid="{00000000-0005-0000-0000-0000EB6A0000}"/>
    <cellStyle name="Normal 25 33" xfId="31271" xr:uid="{00000000-0005-0000-0000-0000EC6A0000}"/>
    <cellStyle name="Normal 25 33 2" xfId="31272" xr:uid="{00000000-0005-0000-0000-0000ED6A0000}"/>
    <cellStyle name="Normal 25 34" xfId="31273" xr:uid="{00000000-0005-0000-0000-0000EE6A0000}"/>
    <cellStyle name="Normal 25 34 2" xfId="31274" xr:uid="{00000000-0005-0000-0000-0000EF6A0000}"/>
    <cellStyle name="Normal 25 35" xfId="31275" xr:uid="{00000000-0005-0000-0000-0000F06A0000}"/>
    <cellStyle name="Normal 25 35 2" xfId="31276" xr:uid="{00000000-0005-0000-0000-0000F16A0000}"/>
    <cellStyle name="Normal 25 36" xfId="31277" xr:uid="{00000000-0005-0000-0000-0000F26A0000}"/>
    <cellStyle name="Normal 25 36 2" xfId="31278" xr:uid="{00000000-0005-0000-0000-0000F36A0000}"/>
    <cellStyle name="Normal 25 37" xfId="31279" xr:uid="{00000000-0005-0000-0000-0000F46A0000}"/>
    <cellStyle name="Normal 25 37 2" xfId="31280" xr:uid="{00000000-0005-0000-0000-0000F56A0000}"/>
    <cellStyle name="Normal 25 38" xfId="31281" xr:uid="{00000000-0005-0000-0000-0000F66A0000}"/>
    <cellStyle name="Normal 25 38 2" xfId="31282" xr:uid="{00000000-0005-0000-0000-0000F76A0000}"/>
    <cellStyle name="Normal 25 39" xfId="31283" xr:uid="{00000000-0005-0000-0000-0000F86A0000}"/>
    <cellStyle name="Normal 25 39 2" xfId="31284" xr:uid="{00000000-0005-0000-0000-0000F96A0000}"/>
    <cellStyle name="Normal 25 4" xfId="6615" xr:uid="{00000000-0005-0000-0000-0000FA6A0000}"/>
    <cellStyle name="Normal 25 4 2" xfId="6616" xr:uid="{00000000-0005-0000-0000-0000FB6A0000}"/>
    <cellStyle name="Normal 25 4 2 2" xfId="31285" xr:uid="{00000000-0005-0000-0000-0000FC6A0000}"/>
    <cellStyle name="Normal 25 4 3" xfId="31286" xr:uid="{00000000-0005-0000-0000-0000FD6A0000}"/>
    <cellStyle name="Normal 25 4 4" xfId="31287" xr:uid="{00000000-0005-0000-0000-0000FE6A0000}"/>
    <cellStyle name="Normal 25 4_Sales Schedule" xfId="31288" xr:uid="{00000000-0005-0000-0000-0000FF6A0000}"/>
    <cellStyle name="Normal 25 40" xfId="31289" xr:uid="{00000000-0005-0000-0000-0000006B0000}"/>
    <cellStyle name="Normal 25 40 2" xfId="31290" xr:uid="{00000000-0005-0000-0000-0000016B0000}"/>
    <cellStyle name="Normal 25 41" xfId="31291" xr:uid="{00000000-0005-0000-0000-0000026B0000}"/>
    <cellStyle name="Normal 25 41 2" xfId="31292" xr:uid="{00000000-0005-0000-0000-0000036B0000}"/>
    <cellStyle name="Normal 25 42" xfId="31293" xr:uid="{00000000-0005-0000-0000-0000046B0000}"/>
    <cellStyle name="Normal 25 42 2" xfId="31294" xr:uid="{00000000-0005-0000-0000-0000056B0000}"/>
    <cellStyle name="Normal 25 43" xfId="31295" xr:uid="{00000000-0005-0000-0000-0000066B0000}"/>
    <cellStyle name="Normal 25 43 2" xfId="31296" xr:uid="{00000000-0005-0000-0000-0000076B0000}"/>
    <cellStyle name="Normal 25 44" xfId="31297" xr:uid="{00000000-0005-0000-0000-0000086B0000}"/>
    <cellStyle name="Normal 25 44 2" xfId="31298" xr:uid="{00000000-0005-0000-0000-0000096B0000}"/>
    <cellStyle name="Normal 25 45" xfId="31299" xr:uid="{00000000-0005-0000-0000-00000A6B0000}"/>
    <cellStyle name="Normal 25 45 2" xfId="31300" xr:uid="{00000000-0005-0000-0000-00000B6B0000}"/>
    <cellStyle name="Normal 25 46" xfId="31301" xr:uid="{00000000-0005-0000-0000-00000C6B0000}"/>
    <cellStyle name="Normal 25 46 2" xfId="31302" xr:uid="{00000000-0005-0000-0000-00000D6B0000}"/>
    <cellStyle name="Normal 25 47" xfId="31303" xr:uid="{00000000-0005-0000-0000-00000E6B0000}"/>
    <cellStyle name="Normal 25 47 2" xfId="31304" xr:uid="{00000000-0005-0000-0000-00000F6B0000}"/>
    <cellStyle name="Normal 25 48" xfId="31305" xr:uid="{00000000-0005-0000-0000-0000106B0000}"/>
    <cellStyle name="Normal 25 48 2" xfId="31306" xr:uid="{00000000-0005-0000-0000-0000116B0000}"/>
    <cellStyle name="Normal 25 49" xfId="31307" xr:uid="{00000000-0005-0000-0000-0000126B0000}"/>
    <cellStyle name="Normal 25 49 2" xfId="31308" xr:uid="{00000000-0005-0000-0000-0000136B0000}"/>
    <cellStyle name="Normal 25 5" xfId="6617" xr:uid="{00000000-0005-0000-0000-0000146B0000}"/>
    <cellStyle name="Normal 25 5 2" xfId="6618" xr:uid="{00000000-0005-0000-0000-0000156B0000}"/>
    <cellStyle name="Normal 25 5 2 2" xfId="31309" xr:uid="{00000000-0005-0000-0000-0000166B0000}"/>
    <cellStyle name="Normal 25 5 3" xfId="31310" xr:uid="{00000000-0005-0000-0000-0000176B0000}"/>
    <cellStyle name="Normal 25 5 4" xfId="31311" xr:uid="{00000000-0005-0000-0000-0000186B0000}"/>
    <cellStyle name="Normal 25 5_Sales Schedule" xfId="31312" xr:uid="{00000000-0005-0000-0000-0000196B0000}"/>
    <cellStyle name="Normal 25 50" xfId="31313" xr:uid="{00000000-0005-0000-0000-00001A6B0000}"/>
    <cellStyle name="Normal 25 50 2" xfId="31314" xr:uid="{00000000-0005-0000-0000-00001B6B0000}"/>
    <cellStyle name="Normal 25 51" xfId="31315" xr:uid="{00000000-0005-0000-0000-00001C6B0000}"/>
    <cellStyle name="Normal 25 51 2" xfId="31316" xr:uid="{00000000-0005-0000-0000-00001D6B0000}"/>
    <cellStyle name="Normal 25 52" xfId="31317" xr:uid="{00000000-0005-0000-0000-00001E6B0000}"/>
    <cellStyle name="Normal 25 52 2" xfId="31318" xr:uid="{00000000-0005-0000-0000-00001F6B0000}"/>
    <cellStyle name="Normal 25 53" xfId="31319" xr:uid="{00000000-0005-0000-0000-0000206B0000}"/>
    <cellStyle name="Normal 25 53 2" xfId="31320" xr:uid="{00000000-0005-0000-0000-0000216B0000}"/>
    <cellStyle name="Normal 25 54" xfId="31321" xr:uid="{00000000-0005-0000-0000-0000226B0000}"/>
    <cellStyle name="Normal 25 54 2" xfId="31322" xr:uid="{00000000-0005-0000-0000-0000236B0000}"/>
    <cellStyle name="Normal 25 55" xfId="31323" xr:uid="{00000000-0005-0000-0000-0000246B0000}"/>
    <cellStyle name="Normal 25 55 2" xfId="31324" xr:uid="{00000000-0005-0000-0000-0000256B0000}"/>
    <cellStyle name="Normal 25 56" xfId="31325" xr:uid="{00000000-0005-0000-0000-0000266B0000}"/>
    <cellStyle name="Normal 25 56 2" xfId="31326" xr:uid="{00000000-0005-0000-0000-0000276B0000}"/>
    <cellStyle name="Normal 25 57" xfId="31327" xr:uid="{00000000-0005-0000-0000-0000286B0000}"/>
    <cellStyle name="Normal 25 57 2" xfId="31328" xr:uid="{00000000-0005-0000-0000-0000296B0000}"/>
    <cellStyle name="Normal 25 58" xfId="31329" xr:uid="{00000000-0005-0000-0000-00002A6B0000}"/>
    <cellStyle name="Normal 25 58 2" xfId="31330" xr:uid="{00000000-0005-0000-0000-00002B6B0000}"/>
    <cellStyle name="Normal 25 59" xfId="31331" xr:uid="{00000000-0005-0000-0000-00002C6B0000}"/>
    <cellStyle name="Normal 25 59 2" xfId="31332" xr:uid="{00000000-0005-0000-0000-00002D6B0000}"/>
    <cellStyle name="Normal 25 6" xfId="31333" xr:uid="{00000000-0005-0000-0000-00002E6B0000}"/>
    <cellStyle name="Normal 25 6 2" xfId="31334" xr:uid="{00000000-0005-0000-0000-00002F6B0000}"/>
    <cellStyle name="Normal 25 60" xfId="31335" xr:uid="{00000000-0005-0000-0000-0000306B0000}"/>
    <cellStyle name="Normal 25 60 2" xfId="31336" xr:uid="{00000000-0005-0000-0000-0000316B0000}"/>
    <cellStyle name="Normal 25 61" xfId="31337" xr:uid="{00000000-0005-0000-0000-0000326B0000}"/>
    <cellStyle name="Normal 25 61 2" xfId="31338" xr:uid="{00000000-0005-0000-0000-0000336B0000}"/>
    <cellStyle name="Normal 25 62" xfId="31339" xr:uid="{00000000-0005-0000-0000-0000346B0000}"/>
    <cellStyle name="Normal 25 62 2" xfId="31340" xr:uid="{00000000-0005-0000-0000-0000356B0000}"/>
    <cellStyle name="Normal 25 63" xfId="31341" xr:uid="{00000000-0005-0000-0000-0000366B0000}"/>
    <cellStyle name="Normal 25 63 2" xfId="31342" xr:uid="{00000000-0005-0000-0000-0000376B0000}"/>
    <cellStyle name="Normal 25 64" xfId="31343" xr:uid="{00000000-0005-0000-0000-0000386B0000}"/>
    <cellStyle name="Normal 25 64 2" xfId="31344" xr:uid="{00000000-0005-0000-0000-0000396B0000}"/>
    <cellStyle name="Normal 25 65" xfId="31345" xr:uid="{00000000-0005-0000-0000-00003A6B0000}"/>
    <cellStyle name="Normal 25 65 2" xfId="31346" xr:uid="{00000000-0005-0000-0000-00003B6B0000}"/>
    <cellStyle name="Normal 25 66" xfId="31347" xr:uid="{00000000-0005-0000-0000-00003C6B0000}"/>
    <cellStyle name="Normal 25 66 2" xfId="31348" xr:uid="{00000000-0005-0000-0000-00003D6B0000}"/>
    <cellStyle name="Normal 25 67" xfId="31349" xr:uid="{00000000-0005-0000-0000-00003E6B0000}"/>
    <cellStyle name="Normal 25 67 2" xfId="31350" xr:uid="{00000000-0005-0000-0000-00003F6B0000}"/>
    <cellStyle name="Normal 25 68" xfId="31351" xr:uid="{00000000-0005-0000-0000-0000406B0000}"/>
    <cellStyle name="Normal 25 68 2" xfId="31352" xr:uid="{00000000-0005-0000-0000-0000416B0000}"/>
    <cellStyle name="Normal 25 69" xfId="31353" xr:uid="{00000000-0005-0000-0000-0000426B0000}"/>
    <cellStyle name="Normal 25 69 2" xfId="31354" xr:uid="{00000000-0005-0000-0000-0000436B0000}"/>
    <cellStyle name="Normal 25 7" xfId="31355" xr:uid="{00000000-0005-0000-0000-0000446B0000}"/>
    <cellStyle name="Normal 25 7 2" xfId="31356" xr:uid="{00000000-0005-0000-0000-0000456B0000}"/>
    <cellStyle name="Normal 25 70" xfId="31357" xr:uid="{00000000-0005-0000-0000-0000466B0000}"/>
    <cellStyle name="Normal 25 70 2" xfId="31358" xr:uid="{00000000-0005-0000-0000-0000476B0000}"/>
    <cellStyle name="Normal 25 71" xfId="31359" xr:uid="{00000000-0005-0000-0000-0000486B0000}"/>
    <cellStyle name="Normal 25 71 2" xfId="31360" xr:uid="{00000000-0005-0000-0000-0000496B0000}"/>
    <cellStyle name="Normal 25 72" xfId="31361" xr:uid="{00000000-0005-0000-0000-00004A6B0000}"/>
    <cellStyle name="Normal 25 72 2" xfId="31362" xr:uid="{00000000-0005-0000-0000-00004B6B0000}"/>
    <cellStyle name="Normal 25 73" xfId="31363" xr:uid="{00000000-0005-0000-0000-00004C6B0000}"/>
    <cellStyle name="Normal 25 73 2" xfId="31364" xr:uid="{00000000-0005-0000-0000-00004D6B0000}"/>
    <cellStyle name="Normal 25 74" xfId="31365" xr:uid="{00000000-0005-0000-0000-00004E6B0000}"/>
    <cellStyle name="Normal 25 74 2" xfId="31366" xr:uid="{00000000-0005-0000-0000-00004F6B0000}"/>
    <cellStyle name="Normal 25 75" xfId="31367" xr:uid="{00000000-0005-0000-0000-0000506B0000}"/>
    <cellStyle name="Normal 25 75 2" xfId="31368" xr:uid="{00000000-0005-0000-0000-0000516B0000}"/>
    <cellStyle name="Normal 25 76" xfId="31369" xr:uid="{00000000-0005-0000-0000-0000526B0000}"/>
    <cellStyle name="Normal 25 76 2" xfId="31370" xr:uid="{00000000-0005-0000-0000-0000536B0000}"/>
    <cellStyle name="Normal 25 77" xfId="31371" xr:uid="{00000000-0005-0000-0000-0000546B0000}"/>
    <cellStyle name="Normal 25 77 2" xfId="31372" xr:uid="{00000000-0005-0000-0000-0000556B0000}"/>
    <cellStyle name="Normal 25 78" xfId="31373" xr:uid="{00000000-0005-0000-0000-0000566B0000}"/>
    <cellStyle name="Normal 25 78 2" xfId="31374" xr:uid="{00000000-0005-0000-0000-0000576B0000}"/>
    <cellStyle name="Normal 25 79" xfId="31375" xr:uid="{00000000-0005-0000-0000-0000586B0000}"/>
    <cellStyle name="Normal 25 79 2" xfId="31376" xr:uid="{00000000-0005-0000-0000-0000596B0000}"/>
    <cellStyle name="Normal 25 8" xfId="31377" xr:uid="{00000000-0005-0000-0000-00005A6B0000}"/>
    <cellStyle name="Normal 25 8 2" xfId="31378" xr:uid="{00000000-0005-0000-0000-00005B6B0000}"/>
    <cellStyle name="Normal 25 80" xfId="31379" xr:uid="{00000000-0005-0000-0000-00005C6B0000}"/>
    <cellStyle name="Normal 25 80 2" xfId="31380" xr:uid="{00000000-0005-0000-0000-00005D6B0000}"/>
    <cellStyle name="Normal 25 81" xfId="31381" xr:uid="{00000000-0005-0000-0000-00005E6B0000}"/>
    <cellStyle name="Normal 25 81 2" xfId="31382" xr:uid="{00000000-0005-0000-0000-00005F6B0000}"/>
    <cellStyle name="Normal 25 82" xfId="31383" xr:uid="{00000000-0005-0000-0000-0000606B0000}"/>
    <cellStyle name="Normal 25 82 2" xfId="31384" xr:uid="{00000000-0005-0000-0000-0000616B0000}"/>
    <cellStyle name="Normal 25 83" xfId="31385" xr:uid="{00000000-0005-0000-0000-0000626B0000}"/>
    <cellStyle name="Normal 25 83 2" xfId="31386" xr:uid="{00000000-0005-0000-0000-0000636B0000}"/>
    <cellStyle name="Normal 25 84" xfId="31387" xr:uid="{00000000-0005-0000-0000-0000646B0000}"/>
    <cellStyle name="Normal 25 84 2" xfId="31388" xr:uid="{00000000-0005-0000-0000-0000656B0000}"/>
    <cellStyle name="Normal 25 85" xfId="31389" xr:uid="{00000000-0005-0000-0000-0000666B0000}"/>
    <cellStyle name="Normal 25 85 2" xfId="31390" xr:uid="{00000000-0005-0000-0000-0000676B0000}"/>
    <cellStyle name="Normal 25 86" xfId="31391" xr:uid="{00000000-0005-0000-0000-0000686B0000}"/>
    <cellStyle name="Normal 25 86 2" xfId="31392" xr:uid="{00000000-0005-0000-0000-0000696B0000}"/>
    <cellStyle name="Normal 25 87" xfId="31393" xr:uid="{00000000-0005-0000-0000-00006A6B0000}"/>
    <cellStyle name="Normal 25 87 2" xfId="31394" xr:uid="{00000000-0005-0000-0000-00006B6B0000}"/>
    <cellStyle name="Normal 25 88" xfId="31395" xr:uid="{00000000-0005-0000-0000-00006C6B0000}"/>
    <cellStyle name="Normal 25 88 2" xfId="31396" xr:uid="{00000000-0005-0000-0000-00006D6B0000}"/>
    <cellStyle name="Normal 25 89" xfId="31397" xr:uid="{00000000-0005-0000-0000-00006E6B0000}"/>
    <cellStyle name="Normal 25 89 2" xfId="31398" xr:uid="{00000000-0005-0000-0000-00006F6B0000}"/>
    <cellStyle name="Normal 25 9" xfId="31399" xr:uid="{00000000-0005-0000-0000-0000706B0000}"/>
    <cellStyle name="Normal 25 9 2" xfId="31400" xr:uid="{00000000-0005-0000-0000-0000716B0000}"/>
    <cellStyle name="Normal 25 90" xfId="31401" xr:uid="{00000000-0005-0000-0000-0000726B0000}"/>
    <cellStyle name="Normal 25 90 2" xfId="31402" xr:uid="{00000000-0005-0000-0000-0000736B0000}"/>
    <cellStyle name="Normal 25 91" xfId="31403" xr:uid="{00000000-0005-0000-0000-0000746B0000}"/>
    <cellStyle name="Normal 25 91 2" xfId="31404" xr:uid="{00000000-0005-0000-0000-0000756B0000}"/>
    <cellStyle name="Normal 25 92" xfId="31405" xr:uid="{00000000-0005-0000-0000-0000766B0000}"/>
    <cellStyle name="Normal 25 92 2" xfId="31406" xr:uid="{00000000-0005-0000-0000-0000776B0000}"/>
    <cellStyle name="Normal 25 93" xfId="31407" xr:uid="{00000000-0005-0000-0000-0000786B0000}"/>
    <cellStyle name="Normal 25 93 2" xfId="31408" xr:uid="{00000000-0005-0000-0000-0000796B0000}"/>
    <cellStyle name="Normal 25 94" xfId="31409" xr:uid="{00000000-0005-0000-0000-00007A6B0000}"/>
    <cellStyle name="Normal 25 94 2" xfId="31410" xr:uid="{00000000-0005-0000-0000-00007B6B0000}"/>
    <cellStyle name="Normal 25 95" xfId="31411" xr:uid="{00000000-0005-0000-0000-00007C6B0000}"/>
    <cellStyle name="Normal 25 95 2" xfId="31412" xr:uid="{00000000-0005-0000-0000-00007D6B0000}"/>
    <cellStyle name="Normal 25 96" xfId="31413" xr:uid="{00000000-0005-0000-0000-00007E6B0000}"/>
    <cellStyle name="Normal 25 96 2" xfId="31414" xr:uid="{00000000-0005-0000-0000-00007F6B0000}"/>
    <cellStyle name="Normal 25 97" xfId="31415" xr:uid="{00000000-0005-0000-0000-0000806B0000}"/>
    <cellStyle name="Normal 25 97 2" xfId="31416" xr:uid="{00000000-0005-0000-0000-0000816B0000}"/>
    <cellStyle name="Normal 25 98" xfId="31417" xr:uid="{00000000-0005-0000-0000-0000826B0000}"/>
    <cellStyle name="Normal 25 98 2" xfId="31418" xr:uid="{00000000-0005-0000-0000-0000836B0000}"/>
    <cellStyle name="Normal 25 99" xfId="31419" xr:uid="{00000000-0005-0000-0000-0000846B0000}"/>
    <cellStyle name="Normal 25 99 2" xfId="31420" xr:uid="{00000000-0005-0000-0000-0000856B0000}"/>
    <cellStyle name="Normal 25_Sales Schedule" xfId="31421" xr:uid="{00000000-0005-0000-0000-0000866B0000}"/>
    <cellStyle name="Normal 26" xfId="1818" xr:uid="{00000000-0005-0000-0000-0000876B0000}"/>
    <cellStyle name="Normal 26 10" xfId="31422" xr:uid="{00000000-0005-0000-0000-0000886B0000}"/>
    <cellStyle name="Normal 26 10 2" xfId="31423" xr:uid="{00000000-0005-0000-0000-0000896B0000}"/>
    <cellStyle name="Normal 26 100" xfId="31424" xr:uid="{00000000-0005-0000-0000-00008A6B0000}"/>
    <cellStyle name="Normal 26 100 2" xfId="31425" xr:uid="{00000000-0005-0000-0000-00008B6B0000}"/>
    <cellStyle name="Normal 26 101" xfId="31426" xr:uid="{00000000-0005-0000-0000-00008C6B0000}"/>
    <cellStyle name="Normal 26 101 2" xfId="31427" xr:uid="{00000000-0005-0000-0000-00008D6B0000}"/>
    <cellStyle name="Normal 26 102" xfId="31428" xr:uid="{00000000-0005-0000-0000-00008E6B0000}"/>
    <cellStyle name="Normal 26 102 2" xfId="31429" xr:uid="{00000000-0005-0000-0000-00008F6B0000}"/>
    <cellStyle name="Normal 26 103" xfId="31430" xr:uid="{00000000-0005-0000-0000-0000906B0000}"/>
    <cellStyle name="Normal 26 103 2" xfId="31431" xr:uid="{00000000-0005-0000-0000-0000916B0000}"/>
    <cellStyle name="Normal 26 104" xfId="31432" xr:uid="{00000000-0005-0000-0000-0000926B0000}"/>
    <cellStyle name="Normal 26 104 2" xfId="31433" xr:uid="{00000000-0005-0000-0000-0000936B0000}"/>
    <cellStyle name="Normal 26 105" xfId="31434" xr:uid="{00000000-0005-0000-0000-0000946B0000}"/>
    <cellStyle name="Normal 26 105 2" xfId="31435" xr:uid="{00000000-0005-0000-0000-0000956B0000}"/>
    <cellStyle name="Normal 26 106" xfId="31436" xr:uid="{00000000-0005-0000-0000-0000966B0000}"/>
    <cellStyle name="Normal 26 106 2" xfId="31437" xr:uid="{00000000-0005-0000-0000-0000976B0000}"/>
    <cellStyle name="Normal 26 107" xfId="31438" xr:uid="{00000000-0005-0000-0000-0000986B0000}"/>
    <cellStyle name="Normal 26 107 2" xfId="31439" xr:uid="{00000000-0005-0000-0000-0000996B0000}"/>
    <cellStyle name="Normal 26 108" xfId="31440" xr:uid="{00000000-0005-0000-0000-00009A6B0000}"/>
    <cellStyle name="Normal 26 108 2" xfId="31441" xr:uid="{00000000-0005-0000-0000-00009B6B0000}"/>
    <cellStyle name="Normal 26 109" xfId="31442" xr:uid="{00000000-0005-0000-0000-00009C6B0000}"/>
    <cellStyle name="Normal 26 109 2" xfId="31443" xr:uid="{00000000-0005-0000-0000-00009D6B0000}"/>
    <cellStyle name="Normal 26 11" xfId="31444" xr:uid="{00000000-0005-0000-0000-00009E6B0000}"/>
    <cellStyle name="Normal 26 11 2" xfId="31445" xr:uid="{00000000-0005-0000-0000-00009F6B0000}"/>
    <cellStyle name="Normal 26 12" xfId="31446" xr:uid="{00000000-0005-0000-0000-0000A06B0000}"/>
    <cellStyle name="Normal 26 12 2" xfId="31447" xr:uid="{00000000-0005-0000-0000-0000A16B0000}"/>
    <cellStyle name="Normal 26 13" xfId="31448" xr:uid="{00000000-0005-0000-0000-0000A26B0000}"/>
    <cellStyle name="Normal 26 13 2" xfId="31449" xr:uid="{00000000-0005-0000-0000-0000A36B0000}"/>
    <cellStyle name="Normal 26 14" xfId="31450" xr:uid="{00000000-0005-0000-0000-0000A46B0000}"/>
    <cellStyle name="Normal 26 14 2" xfId="31451" xr:uid="{00000000-0005-0000-0000-0000A56B0000}"/>
    <cellStyle name="Normal 26 15" xfId="31452" xr:uid="{00000000-0005-0000-0000-0000A66B0000}"/>
    <cellStyle name="Normal 26 15 2" xfId="31453" xr:uid="{00000000-0005-0000-0000-0000A76B0000}"/>
    <cellStyle name="Normal 26 16" xfId="31454" xr:uid="{00000000-0005-0000-0000-0000A86B0000}"/>
    <cellStyle name="Normal 26 16 2" xfId="31455" xr:uid="{00000000-0005-0000-0000-0000A96B0000}"/>
    <cellStyle name="Normal 26 17" xfId="31456" xr:uid="{00000000-0005-0000-0000-0000AA6B0000}"/>
    <cellStyle name="Normal 26 17 2" xfId="31457" xr:uid="{00000000-0005-0000-0000-0000AB6B0000}"/>
    <cellStyle name="Normal 26 18" xfId="31458" xr:uid="{00000000-0005-0000-0000-0000AC6B0000}"/>
    <cellStyle name="Normal 26 18 2" xfId="31459" xr:uid="{00000000-0005-0000-0000-0000AD6B0000}"/>
    <cellStyle name="Normal 26 19" xfId="31460" xr:uid="{00000000-0005-0000-0000-0000AE6B0000}"/>
    <cellStyle name="Normal 26 19 2" xfId="31461" xr:uid="{00000000-0005-0000-0000-0000AF6B0000}"/>
    <cellStyle name="Normal 26 2" xfId="6619" xr:uid="{00000000-0005-0000-0000-0000B06B0000}"/>
    <cellStyle name="Normal 26 2 2" xfId="6620" xr:uid="{00000000-0005-0000-0000-0000B16B0000}"/>
    <cellStyle name="Normal 26 2 2 2" xfId="31462" xr:uid="{00000000-0005-0000-0000-0000B26B0000}"/>
    <cellStyle name="Normal 26 2 3" xfId="31463" xr:uid="{00000000-0005-0000-0000-0000B36B0000}"/>
    <cellStyle name="Normal 26 2 4" xfId="31464" xr:uid="{00000000-0005-0000-0000-0000B46B0000}"/>
    <cellStyle name="Normal 26 2_Sales Schedule" xfId="31465" xr:uid="{00000000-0005-0000-0000-0000B56B0000}"/>
    <cellStyle name="Normal 26 20" xfId="31466" xr:uid="{00000000-0005-0000-0000-0000B66B0000}"/>
    <cellStyle name="Normal 26 20 2" xfId="31467" xr:uid="{00000000-0005-0000-0000-0000B76B0000}"/>
    <cellStyle name="Normal 26 21" xfId="31468" xr:uid="{00000000-0005-0000-0000-0000B86B0000}"/>
    <cellStyle name="Normal 26 21 2" xfId="31469" xr:uid="{00000000-0005-0000-0000-0000B96B0000}"/>
    <cellStyle name="Normal 26 22" xfId="31470" xr:uid="{00000000-0005-0000-0000-0000BA6B0000}"/>
    <cellStyle name="Normal 26 22 2" xfId="31471" xr:uid="{00000000-0005-0000-0000-0000BB6B0000}"/>
    <cellStyle name="Normal 26 23" xfId="31472" xr:uid="{00000000-0005-0000-0000-0000BC6B0000}"/>
    <cellStyle name="Normal 26 23 2" xfId="31473" xr:uid="{00000000-0005-0000-0000-0000BD6B0000}"/>
    <cellStyle name="Normal 26 24" xfId="31474" xr:uid="{00000000-0005-0000-0000-0000BE6B0000}"/>
    <cellStyle name="Normal 26 24 2" xfId="31475" xr:uid="{00000000-0005-0000-0000-0000BF6B0000}"/>
    <cellStyle name="Normal 26 25" xfId="31476" xr:uid="{00000000-0005-0000-0000-0000C06B0000}"/>
    <cellStyle name="Normal 26 25 2" xfId="31477" xr:uid="{00000000-0005-0000-0000-0000C16B0000}"/>
    <cellStyle name="Normal 26 26" xfId="31478" xr:uid="{00000000-0005-0000-0000-0000C26B0000}"/>
    <cellStyle name="Normal 26 26 2" xfId="31479" xr:uid="{00000000-0005-0000-0000-0000C36B0000}"/>
    <cellStyle name="Normal 26 27" xfId="31480" xr:uid="{00000000-0005-0000-0000-0000C46B0000}"/>
    <cellStyle name="Normal 26 27 2" xfId="31481" xr:uid="{00000000-0005-0000-0000-0000C56B0000}"/>
    <cellStyle name="Normal 26 28" xfId="31482" xr:uid="{00000000-0005-0000-0000-0000C66B0000}"/>
    <cellStyle name="Normal 26 28 2" xfId="31483" xr:uid="{00000000-0005-0000-0000-0000C76B0000}"/>
    <cellStyle name="Normal 26 29" xfId="31484" xr:uid="{00000000-0005-0000-0000-0000C86B0000}"/>
    <cellStyle name="Normal 26 29 2" xfId="31485" xr:uid="{00000000-0005-0000-0000-0000C96B0000}"/>
    <cellStyle name="Normal 26 3" xfId="6621" xr:uid="{00000000-0005-0000-0000-0000CA6B0000}"/>
    <cellStyle name="Normal 26 3 2" xfId="6622" xr:uid="{00000000-0005-0000-0000-0000CB6B0000}"/>
    <cellStyle name="Normal 26 3 2 2" xfId="31486" xr:uid="{00000000-0005-0000-0000-0000CC6B0000}"/>
    <cellStyle name="Normal 26 3 3" xfId="31487" xr:uid="{00000000-0005-0000-0000-0000CD6B0000}"/>
    <cellStyle name="Normal 26 3 4" xfId="31488" xr:uid="{00000000-0005-0000-0000-0000CE6B0000}"/>
    <cellStyle name="Normal 26 3_Sales Schedule" xfId="31489" xr:uid="{00000000-0005-0000-0000-0000CF6B0000}"/>
    <cellStyle name="Normal 26 30" xfId="31490" xr:uid="{00000000-0005-0000-0000-0000D06B0000}"/>
    <cellStyle name="Normal 26 30 2" xfId="31491" xr:uid="{00000000-0005-0000-0000-0000D16B0000}"/>
    <cellStyle name="Normal 26 31" xfId="31492" xr:uid="{00000000-0005-0000-0000-0000D26B0000}"/>
    <cellStyle name="Normal 26 31 2" xfId="31493" xr:uid="{00000000-0005-0000-0000-0000D36B0000}"/>
    <cellStyle name="Normal 26 32" xfId="31494" xr:uid="{00000000-0005-0000-0000-0000D46B0000}"/>
    <cellStyle name="Normal 26 32 2" xfId="31495" xr:uid="{00000000-0005-0000-0000-0000D56B0000}"/>
    <cellStyle name="Normal 26 33" xfId="31496" xr:uid="{00000000-0005-0000-0000-0000D66B0000}"/>
    <cellStyle name="Normal 26 33 2" xfId="31497" xr:uid="{00000000-0005-0000-0000-0000D76B0000}"/>
    <cellStyle name="Normal 26 34" xfId="31498" xr:uid="{00000000-0005-0000-0000-0000D86B0000}"/>
    <cellStyle name="Normal 26 34 2" xfId="31499" xr:uid="{00000000-0005-0000-0000-0000D96B0000}"/>
    <cellStyle name="Normal 26 35" xfId="31500" xr:uid="{00000000-0005-0000-0000-0000DA6B0000}"/>
    <cellStyle name="Normal 26 35 2" xfId="31501" xr:uid="{00000000-0005-0000-0000-0000DB6B0000}"/>
    <cellStyle name="Normal 26 36" xfId="31502" xr:uid="{00000000-0005-0000-0000-0000DC6B0000}"/>
    <cellStyle name="Normal 26 36 2" xfId="31503" xr:uid="{00000000-0005-0000-0000-0000DD6B0000}"/>
    <cellStyle name="Normal 26 37" xfId="31504" xr:uid="{00000000-0005-0000-0000-0000DE6B0000}"/>
    <cellStyle name="Normal 26 37 2" xfId="31505" xr:uid="{00000000-0005-0000-0000-0000DF6B0000}"/>
    <cellStyle name="Normal 26 38" xfId="31506" xr:uid="{00000000-0005-0000-0000-0000E06B0000}"/>
    <cellStyle name="Normal 26 38 2" xfId="31507" xr:uid="{00000000-0005-0000-0000-0000E16B0000}"/>
    <cellStyle name="Normal 26 39" xfId="31508" xr:uid="{00000000-0005-0000-0000-0000E26B0000}"/>
    <cellStyle name="Normal 26 39 2" xfId="31509" xr:uid="{00000000-0005-0000-0000-0000E36B0000}"/>
    <cellStyle name="Normal 26 4" xfId="6623" xr:uid="{00000000-0005-0000-0000-0000E46B0000}"/>
    <cellStyle name="Normal 26 4 2" xfId="6624" xr:uid="{00000000-0005-0000-0000-0000E56B0000}"/>
    <cellStyle name="Normal 26 4 2 2" xfId="31510" xr:uid="{00000000-0005-0000-0000-0000E66B0000}"/>
    <cellStyle name="Normal 26 4 3" xfId="31511" xr:uid="{00000000-0005-0000-0000-0000E76B0000}"/>
    <cellStyle name="Normal 26 4 4" xfId="31512" xr:uid="{00000000-0005-0000-0000-0000E86B0000}"/>
    <cellStyle name="Normal 26 4_Sales Schedule" xfId="31513" xr:uid="{00000000-0005-0000-0000-0000E96B0000}"/>
    <cellStyle name="Normal 26 40" xfId="31514" xr:uid="{00000000-0005-0000-0000-0000EA6B0000}"/>
    <cellStyle name="Normal 26 40 2" xfId="31515" xr:uid="{00000000-0005-0000-0000-0000EB6B0000}"/>
    <cellStyle name="Normal 26 41" xfId="31516" xr:uid="{00000000-0005-0000-0000-0000EC6B0000}"/>
    <cellStyle name="Normal 26 41 2" xfId="31517" xr:uid="{00000000-0005-0000-0000-0000ED6B0000}"/>
    <cellStyle name="Normal 26 42" xfId="31518" xr:uid="{00000000-0005-0000-0000-0000EE6B0000}"/>
    <cellStyle name="Normal 26 42 2" xfId="31519" xr:uid="{00000000-0005-0000-0000-0000EF6B0000}"/>
    <cellStyle name="Normal 26 43" xfId="31520" xr:uid="{00000000-0005-0000-0000-0000F06B0000}"/>
    <cellStyle name="Normal 26 43 2" xfId="31521" xr:uid="{00000000-0005-0000-0000-0000F16B0000}"/>
    <cellStyle name="Normal 26 44" xfId="31522" xr:uid="{00000000-0005-0000-0000-0000F26B0000}"/>
    <cellStyle name="Normal 26 44 2" xfId="31523" xr:uid="{00000000-0005-0000-0000-0000F36B0000}"/>
    <cellStyle name="Normal 26 45" xfId="31524" xr:uid="{00000000-0005-0000-0000-0000F46B0000}"/>
    <cellStyle name="Normal 26 45 2" xfId="31525" xr:uid="{00000000-0005-0000-0000-0000F56B0000}"/>
    <cellStyle name="Normal 26 46" xfId="31526" xr:uid="{00000000-0005-0000-0000-0000F66B0000}"/>
    <cellStyle name="Normal 26 46 2" xfId="31527" xr:uid="{00000000-0005-0000-0000-0000F76B0000}"/>
    <cellStyle name="Normal 26 47" xfId="31528" xr:uid="{00000000-0005-0000-0000-0000F86B0000}"/>
    <cellStyle name="Normal 26 47 2" xfId="31529" xr:uid="{00000000-0005-0000-0000-0000F96B0000}"/>
    <cellStyle name="Normal 26 48" xfId="31530" xr:uid="{00000000-0005-0000-0000-0000FA6B0000}"/>
    <cellStyle name="Normal 26 48 2" xfId="31531" xr:uid="{00000000-0005-0000-0000-0000FB6B0000}"/>
    <cellStyle name="Normal 26 49" xfId="31532" xr:uid="{00000000-0005-0000-0000-0000FC6B0000}"/>
    <cellStyle name="Normal 26 49 2" xfId="31533" xr:uid="{00000000-0005-0000-0000-0000FD6B0000}"/>
    <cellStyle name="Normal 26 5" xfId="6625" xr:uid="{00000000-0005-0000-0000-0000FE6B0000}"/>
    <cellStyle name="Normal 26 5 2" xfId="6626" xr:uid="{00000000-0005-0000-0000-0000FF6B0000}"/>
    <cellStyle name="Normal 26 5 2 2" xfId="31534" xr:uid="{00000000-0005-0000-0000-0000006C0000}"/>
    <cellStyle name="Normal 26 5 3" xfId="31535" xr:uid="{00000000-0005-0000-0000-0000016C0000}"/>
    <cellStyle name="Normal 26 5 4" xfId="31536" xr:uid="{00000000-0005-0000-0000-0000026C0000}"/>
    <cellStyle name="Normal 26 5_Sales Schedule" xfId="31537" xr:uid="{00000000-0005-0000-0000-0000036C0000}"/>
    <cellStyle name="Normal 26 50" xfId="31538" xr:uid="{00000000-0005-0000-0000-0000046C0000}"/>
    <cellStyle name="Normal 26 50 2" xfId="31539" xr:uid="{00000000-0005-0000-0000-0000056C0000}"/>
    <cellStyle name="Normal 26 51" xfId="31540" xr:uid="{00000000-0005-0000-0000-0000066C0000}"/>
    <cellStyle name="Normal 26 51 2" xfId="31541" xr:uid="{00000000-0005-0000-0000-0000076C0000}"/>
    <cellStyle name="Normal 26 52" xfId="31542" xr:uid="{00000000-0005-0000-0000-0000086C0000}"/>
    <cellStyle name="Normal 26 52 2" xfId="31543" xr:uid="{00000000-0005-0000-0000-0000096C0000}"/>
    <cellStyle name="Normal 26 53" xfId="31544" xr:uid="{00000000-0005-0000-0000-00000A6C0000}"/>
    <cellStyle name="Normal 26 53 2" xfId="31545" xr:uid="{00000000-0005-0000-0000-00000B6C0000}"/>
    <cellStyle name="Normal 26 54" xfId="31546" xr:uid="{00000000-0005-0000-0000-00000C6C0000}"/>
    <cellStyle name="Normal 26 54 2" xfId="31547" xr:uid="{00000000-0005-0000-0000-00000D6C0000}"/>
    <cellStyle name="Normal 26 55" xfId="31548" xr:uid="{00000000-0005-0000-0000-00000E6C0000}"/>
    <cellStyle name="Normal 26 55 2" xfId="31549" xr:uid="{00000000-0005-0000-0000-00000F6C0000}"/>
    <cellStyle name="Normal 26 56" xfId="31550" xr:uid="{00000000-0005-0000-0000-0000106C0000}"/>
    <cellStyle name="Normal 26 56 2" xfId="31551" xr:uid="{00000000-0005-0000-0000-0000116C0000}"/>
    <cellStyle name="Normal 26 57" xfId="31552" xr:uid="{00000000-0005-0000-0000-0000126C0000}"/>
    <cellStyle name="Normal 26 57 2" xfId="31553" xr:uid="{00000000-0005-0000-0000-0000136C0000}"/>
    <cellStyle name="Normal 26 58" xfId="31554" xr:uid="{00000000-0005-0000-0000-0000146C0000}"/>
    <cellStyle name="Normal 26 58 2" xfId="31555" xr:uid="{00000000-0005-0000-0000-0000156C0000}"/>
    <cellStyle name="Normal 26 59" xfId="31556" xr:uid="{00000000-0005-0000-0000-0000166C0000}"/>
    <cellStyle name="Normal 26 59 2" xfId="31557" xr:uid="{00000000-0005-0000-0000-0000176C0000}"/>
    <cellStyle name="Normal 26 6" xfId="31558" xr:uid="{00000000-0005-0000-0000-0000186C0000}"/>
    <cellStyle name="Normal 26 6 2" xfId="31559" xr:uid="{00000000-0005-0000-0000-0000196C0000}"/>
    <cellStyle name="Normal 26 60" xfId="31560" xr:uid="{00000000-0005-0000-0000-00001A6C0000}"/>
    <cellStyle name="Normal 26 60 2" xfId="31561" xr:uid="{00000000-0005-0000-0000-00001B6C0000}"/>
    <cellStyle name="Normal 26 61" xfId="31562" xr:uid="{00000000-0005-0000-0000-00001C6C0000}"/>
    <cellStyle name="Normal 26 61 2" xfId="31563" xr:uid="{00000000-0005-0000-0000-00001D6C0000}"/>
    <cellStyle name="Normal 26 62" xfId="31564" xr:uid="{00000000-0005-0000-0000-00001E6C0000}"/>
    <cellStyle name="Normal 26 62 2" xfId="31565" xr:uid="{00000000-0005-0000-0000-00001F6C0000}"/>
    <cellStyle name="Normal 26 63" xfId="31566" xr:uid="{00000000-0005-0000-0000-0000206C0000}"/>
    <cellStyle name="Normal 26 63 2" xfId="31567" xr:uid="{00000000-0005-0000-0000-0000216C0000}"/>
    <cellStyle name="Normal 26 64" xfId="31568" xr:uid="{00000000-0005-0000-0000-0000226C0000}"/>
    <cellStyle name="Normal 26 64 2" xfId="31569" xr:uid="{00000000-0005-0000-0000-0000236C0000}"/>
    <cellStyle name="Normal 26 65" xfId="31570" xr:uid="{00000000-0005-0000-0000-0000246C0000}"/>
    <cellStyle name="Normal 26 65 2" xfId="31571" xr:uid="{00000000-0005-0000-0000-0000256C0000}"/>
    <cellStyle name="Normal 26 66" xfId="31572" xr:uid="{00000000-0005-0000-0000-0000266C0000}"/>
    <cellStyle name="Normal 26 66 2" xfId="31573" xr:uid="{00000000-0005-0000-0000-0000276C0000}"/>
    <cellStyle name="Normal 26 67" xfId="31574" xr:uid="{00000000-0005-0000-0000-0000286C0000}"/>
    <cellStyle name="Normal 26 67 2" xfId="31575" xr:uid="{00000000-0005-0000-0000-0000296C0000}"/>
    <cellStyle name="Normal 26 68" xfId="31576" xr:uid="{00000000-0005-0000-0000-00002A6C0000}"/>
    <cellStyle name="Normal 26 68 2" xfId="31577" xr:uid="{00000000-0005-0000-0000-00002B6C0000}"/>
    <cellStyle name="Normal 26 69" xfId="31578" xr:uid="{00000000-0005-0000-0000-00002C6C0000}"/>
    <cellStyle name="Normal 26 69 2" xfId="31579" xr:uid="{00000000-0005-0000-0000-00002D6C0000}"/>
    <cellStyle name="Normal 26 7" xfId="31580" xr:uid="{00000000-0005-0000-0000-00002E6C0000}"/>
    <cellStyle name="Normal 26 7 2" xfId="31581" xr:uid="{00000000-0005-0000-0000-00002F6C0000}"/>
    <cellStyle name="Normal 26 70" xfId="31582" xr:uid="{00000000-0005-0000-0000-0000306C0000}"/>
    <cellStyle name="Normal 26 70 2" xfId="31583" xr:uid="{00000000-0005-0000-0000-0000316C0000}"/>
    <cellStyle name="Normal 26 71" xfId="31584" xr:uid="{00000000-0005-0000-0000-0000326C0000}"/>
    <cellStyle name="Normal 26 71 2" xfId="31585" xr:uid="{00000000-0005-0000-0000-0000336C0000}"/>
    <cellStyle name="Normal 26 72" xfId="31586" xr:uid="{00000000-0005-0000-0000-0000346C0000}"/>
    <cellStyle name="Normal 26 72 2" xfId="31587" xr:uid="{00000000-0005-0000-0000-0000356C0000}"/>
    <cellStyle name="Normal 26 73" xfId="31588" xr:uid="{00000000-0005-0000-0000-0000366C0000}"/>
    <cellStyle name="Normal 26 73 2" xfId="31589" xr:uid="{00000000-0005-0000-0000-0000376C0000}"/>
    <cellStyle name="Normal 26 74" xfId="31590" xr:uid="{00000000-0005-0000-0000-0000386C0000}"/>
    <cellStyle name="Normal 26 74 2" xfId="31591" xr:uid="{00000000-0005-0000-0000-0000396C0000}"/>
    <cellStyle name="Normal 26 75" xfId="31592" xr:uid="{00000000-0005-0000-0000-00003A6C0000}"/>
    <cellStyle name="Normal 26 75 2" xfId="31593" xr:uid="{00000000-0005-0000-0000-00003B6C0000}"/>
    <cellStyle name="Normal 26 76" xfId="31594" xr:uid="{00000000-0005-0000-0000-00003C6C0000}"/>
    <cellStyle name="Normal 26 76 2" xfId="31595" xr:uid="{00000000-0005-0000-0000-00003D6C0000}"/>
    <cellStyle name="Normal 26 77" xfId="31596" xr:uid="{00000000-0005-0000-0000-00003E6C0000}"/>
    <cellStyle name="Normal 26 77 2" xfId="31597" xr:uid="{00000000-0005-0000-0000-00003F6C0000}"/>
    <cellStyle name="Normal 26 78" xfId="31598" xr:uid="{00000000-0005-0000-0000-0000406C0000}"/>
    <cellStyle name="Normal 26 78 2" xfId="31599" xr:uid="{00000000-0005-0000-0000-0000416C0000}"/>
    <cellStyle name="Normal 26 79" xfId="31600" xr:uid="{00000000-0005-0000-0000-0000426C0000}"/>
    <cellStyle name="Normal 26 79 2" xfId="31601" xr:uid="{00000000-0005-0000-0000-0000436C0000}"/>
    <cellStyle name="Normal 26 8" xfId="31602" xr:uid="{00000000-0005-0000-0000-0000446C0000}"/>
    <cellStyle name="Normal 26 8 2" xfId="31603" xr:uid="{00000000-0005-0000-0000-0000456C0000}"/>
    <cellStyle name="Normal 26 80" xfId="31604" xr:uid="{00000000-0005-0000-0000-0000466C0000}"/>
    <cellStyle name="Normal 26 80 2" xfId="31605" xr:uid="{00000000-0005-0000-0000-0000476C0000}"/>
    <cellStyle name="Normal 26 81" xfId="31606" xr:uid="{00000000-0005-0000-0000-0000486C0000}"/>
    <cellStyle name="Normal 26 81 2" xfId="31607" xr:uid="{00000000-0005-0000-0000-0000496C0000}"/>
    <cellStyle name="Normal 26 82" xfId="31608" xr:uid="{00000000-0005-0000-0000-00004A6C0000}"/>
    <cellStyle name="Normal 26 82 2" xfId="31609" xr:uid="{00000000-0005-0000-0000-00004B6C0000}"/>
    <cellStyle name="Normal 26 83" xfId="31610" xr:uid="{00000000-0005-0000-0000-00004C6C0000}"/>
    <cellStyle name="Normal 26 83 2" xfId="31611" xr:uid="{00000000-0005-0000-0000-00004D6C0000}"/>
    <cellStyle name="Normal 26 84" xfId="31612" xr:uid="{00000000-0005-0000-0000-00004E6C0000}"/>
    <cellStyle name="Normal 26 84 2" xfId="31613" xr:uid="{00000000-0005-0000-0000-00004F6C0000}"/>
    <cellStyle name="Normal 26 85" xfId="31614" xr:uid="{00000000-0005-0000-0000-0000506C0000}"/>
    <cellStyle name="Normal 26 85 2" xfId="31615" xr:uid="{00000000-0005-0000-0000-0000516C0000}"/>
    <cellStyle name="Normal 26 86" xfId="31616" xr:uid="{00000000-0005-0000-0000-0000526C0000}"/>
    <cellStyle name="Normal 26 86 2" xfId="31617" xr:uid="{00000000-0005-0000-0000-0000536C0000}"/>
    <cellStyle name="Normal 26 87" xfId="31618" xr:uid="{00000000-0005-0000-0000-0000546C0000}"/>
    <cellStyle name="Normal 26 87 2" xfId="31619" xr:uid="{00000000-0005-0000-0000-0000556C0000}"/>
    <cellStyle name="Normal 26 88" xfId="31620" xr:uid="{00000000-0005-0000-0000-0000566C0000}"/>
    <cellStyle name="Normal 26 88 2" xfId="31621" xr:uid="{00000000-0005-0000-0000-0000576C0000}"/>
    <cellStyle name="Normal 26 89" xfId="31622" xr:uid="{00000000-0005-0000-0000-0000586C0000}"/>
    <cellStyle name="Normal 26 89 2" xfId="31623" xr:uid="{00000000-0005-0000-0000-0000596C0000}"/>
    <cellStyle name="Normal 26 9" xfId="31624" xr:uid="{00000000-0005-0000-0000-00005A6C0000}"/>
    <cellStyle name="Normal 26 9 2" xfId="31625" xr:uid="{00000000-0005-0000-0000-00005B6C0000}"/>
    <cellStyle name="Normal 26 90" xfId="31626" xr:uid="{00000000-0005-0000-0000-00005C6C0000}"/>
    <cellStyle name="Normal 26 90 2" xfId="31627" xr:uid="{00000000-0005-0000-0000-00005D6C0000}"/>
    <cellStyle name="Normal 26 91" xfId="31628" xr:uid="{00000000-0005-0000-0000-00005E6C0000}"/>
    <cellStyle name="Normal 26 91 2" xfId="31629" xr:uid="{00000000-0005-0000-0000-00005F6C0000}"/>
    <cellStyle name="Normal 26 92" xfId="31630" xr:uid="{00000000-0005-0000-0000-0000606C0000}"/>
    <cellStyle name="Normal 26 92 2" xfId="31631" xr:uid="{00000000-0005-0000-0000-0000616C0000}"/>
    <cellStyle name="Normal 26 93" xfId="31632" xr:uid="{00000000-0005-0000-0000-0000626C0000}"/>
    <cellStyle name="Normal 26 93 2" xfId="31633" xr:uid="{00000000-0005-0000-0000-0000636C0000}"/>
    <cellStyle name="Normal 26 94" xfId="31634" xr:uid="{00000000-0005-0000-0000-0000646C0000}"/>
    <cellStyle name="Normal 26 94 2" xfId="31635" xr:uid="{00000000-0005-0000-0000-0000656C0000}"/>
    <cellStyle name="Normal 26 95" xfId="31636" xr:uid="{00000000-0005-0000-0000-0000666C0000}"/>
    <cellStyle name="Normal 26 95 2" xfId="31637" xr:uid="{00000000-0005-0000-0000-0000676C0000}"/>
    <cellStyle name="Normal 26 96" xfId="31638" xr:uid="{00000000-0005-0000-0000-0000686C0000}"/>
    <cellStyle name="Normal 26 96 2" xfId="31639" xr:uid="{00000000-0005-0000-0000-0000696C0000}"/>
    <cellStyle name="Normal 26 97" xfId="31640" xr:uid="{00000000-0005-0000-0000-00006A6C0000}"/>
    <cellStyle name="Normal 26 97 2" xfId="31641" xr:uid="{00000000-0005-0000-0000-00006B6C0000}"/>
    <cellStyle name="Normal 26 98" xfId="31642" xr:uid="{00000000-0005-0000-0000-00006C6C0000}"/>
    <cellStyle name="Normal 26 98 2" xfId="31643" xr:uid="{00000000-0005-0000-0000-00006D6C0000}"/>
    <cellStyle name="Normal 26 99" xfId="31644" xr:uid="{00000000-0005-0000-0000-00006E6C0000}"/>
    <cellStyle name="Normal 26 99 2" xfId="31645" xr:uid="{00000000-0005-0000-0000-00006F6C0000}"/>
    <cellStyle name="Normal 26_Sales Schedule" xfId="31646" xr:uid="{00000000-0005-0000-0000-0000706C0000}"/>
    <cellStyle name="Normal 27" xfId="1819" xr:uid="{00000000-0005-0000-0000-0000716C0000}"/>
    <cellStyle name="Normal 27 2" xfId="6627" xr:uid="{00000000-0005-0000-0000-0000726C0000}"/>
    <cellStyle name="Normal 27 2 2" xfId="6628" xr:uid="{00000000-0005-0000-0000-0000736C0000}"/>
    <cellStyle name="Normal 27 2 2 2" xfId="31647" xr:uid="{00000000-0005-0000-0000-0000746C0000}"/>
    <cellStyle name="Normal 27 2 3" xfId="12592" xr:uid="{00000000-0005-0000-0000-0000756C0000}"/>
    <cellStyle name="Normal 27 2 4" xfId="31648" xr:uid="{00000000-0005-0000-0000-0000766C0000}"/>
    <cellStyle name="Normal 27 2_Sales Schedule" xfId="31649" xr:uid="{00000000-0005-0000-0000-0000776C0000}"/>
    <cellStyle name="Normal 27 3" xfId="6629" xr:uid="{00000000-0005-0000-0000-0000786C0000}"/>
    <cellStyle name="Normal 27 3 2" xfId="6630" xr:uid="{00000000-0005-0000-0000-0000796C0000}"/>
    <cellStyle name="Normal 27 3 2 2" xfId="31650" xr:uid="{00000000-0005-0000-0000-00007A6C0000}"/>
    <cellStyle name="Normal 27 3 3" xfId="31651" xr:uid="{00000000-0005-0000-0000-00007B6C0000}"/>
    <cellStyle name="Normal 27 3 4" xfId="31652" xr:uid="{00000000-0005-0000-0000-00007C6C0000}"/>
    <cellStyle name="Normal 27 3_Sales Schedule" xfId="31653" xr:uid="{00000000-0005-0000-0000-00007D6C0000}"/>
    <cellStyle name="Normal 27 4" xfId="6631" xr:uid="{00000000-0005-0000-0000-00007E6C0000}"/>
    <cellStyle name="Normal 27 4 2" xfId="6632" xr:uid="{00000000-0005-0000-0000-00007F6C0000}"/>
    <cellStyle name="Normal 27 4 2 2" xfId="31654" xr:uid="{00000000-0005-0000-0000-0000806C0000}"/>
    <cellStyle name="Normal 27 4 3" xfId="31655" xr:uid="{00000000-0005-0000-0000-0000816C0000}"/>
    <cellStyle name="Normal 27 4 4" xfId="31656" xr:uid="{00000000-0005-0000-0000-0000826C0000}"/>
    <cellStyle name="Normal 27 4_Sales Schedule" xfId="31657" xr:uid="{00000000-0005-0000-0000-0000836C0000}"/>
    <cellStyle name="Normal 27 5" xfId="6633" xr:uid="{00000000-0005-0000-0000-0000846C0000}"/>
    <cellStyle name="Normal 27 5 2" xfId="6634" xr:uid="{00000000-0005-0000-0000-0000856C0000}"/>
    <cellStyle name="Normal 27 5 2 2" xfId="31658" xr:uid="{00000000-0005-0000-0000-0000866C0000}"/>
    <cellStyle name="Normal 27 5 3" xfId="31659" xr:uid="{00000000-0005-0000-0000-0000876C0000}"/>
    <cellStyle name="Normal 27 5 4" xfId="31660" xr:uid="{00000000-0005-0000-0000-0000886C0000}"/>
    <cellStyle name="Normal 27 5_Sales Schedule" xfId="31661" xr:uid="{00000000-0005-0000-0000-0000896C0000}"/>
    <cellStyle name="Normal 27_Sales Schedule" xfId="31662" xr:uid="{00000000-0005-0000-0000-00008A6C0000}"/>
    <cellStyle name="Normal 28" xfId="1820" xr:uid="{00000000-0005-0000-0000-00008B6C0000}"/>
    <cellStyle name="Normal 28 2" xfId="6635" xr:uid="{00000000-0005-0000-0000-00008C6C0000}"/>
    <cellStyle name="Normal 28 2 2" xfId="6636" xr:uid="{00000000-0005-0000-0000-00008D6C0000}"/>
    <cellStyle name="Normal 28 2 2 2" xfId="31663" xr:uid="{00000000-0005-0000-0000-00008E6C0000}"/>
    <cellStyle name="Normal 28 2 3" xfId="31664" xr:uid="{00000000-0005-0000-0000-00008F6C0000}"/>
    <cellStyle name="Normal 28 2 4" xfId="31665" xr:uid="{00000000-0005-0000-0000-0000906C0000}"/>
    <cellStyle name="Normal 28 2_Sales Schedule" xfId="31666" xr:uid="{00000000-0005-0000-0000-0000916C0000}"/>
    <cellStyle name="Normal 28 3" xfId="6637" xr:uid="{00000000-0005-0000-0000-0000926C0000}"/>
    <cellStyle name="Normal 28 3 2" xfId="6638" xr:uid="{00000000-0005-0000-0000-0000936C0000}"/>
    <cellStyle name="Normal 28 3 2 2" xfId="31667" xr:uid="{00000000-0005-0000-0000-0000946C0000}"/>
    <cellStyle name="Normal 28 3 3" xfId="31668" xr:uid="{00000000-0005-0000-0000-0000956C0000}"/>
    <cellStyle name="Normal 28 3 4" xfId="31669" xr:uid="{00000000-0005-0000-0000-0000966C0000}"/>
    <cellStyle name="Normal 28 3_Sales Schedule" xfId="31670" xr:uid="{00000000-0005-0000-0000-0000976C0000}"/>
    <cellStyle name="Normal 28 4" xfId="6639" xr:uid="{00000000-0005-0000-0000-0000986C0000}"/>
    <cellStyle name="Normal 28 4 2" xfId="6640" xr:uid="{00000000-0005-0000-0000-0000996C0000}"/>
    <cellStyle name="Normal 28 4 2 2" xfId="31671" xr:uid="{00000000-0005-0000-0000-00009A6C0000}"/>
    <cellStyle name="Normal 28 4 3" xfId="31672" xr:uid="{00000000-0005-0000-0000-00009B6C0000}"/>
    <cellStyle name="Normal 28 4 4" xfId="31673" xr:uid="{00000000-0005-0000-0000-00009C6C0000}"/>
    <cellStyle name="Normal 28 4_Sales Schedule" xfId="31674" xr:uid="{00000000-0005-0000-0000-00009D6C0000}"/>
    <cellStyle name="Normal 28 5" xfId="6641" xr:uid="{00000000-0005-0000-0000-00009E6C0000}"/>
    <cellStyle name="Normal 28 5 2" xfId="6642" xr:uid="{00000000-0005-0000-0000-00009F6C0000}"/>
    <cellStyle name="Normal 28 5 2 2" xfId="31675" xr:uid="{00000000-0005-0000-0000-0000A06C0000}"/>
    <cellStyle name="Normal 28 5 3" xfId="31676" xr:uid="{00000000-0005-0000-0000-0000A16C0000}"/>
    <cellStyle name="Normal 28 5 4" xfId="31677" xr:uid="{00000000-0005-0000-0000-0000A26C0000}"/>
    <cellStyle name="Normal 28 5_Sales Schedule" xfId="31678" xr:uid="{00000000-0005-0000-0000-0000A36C0000}"/>
    <cellStyle name="Normal 28 6" xfId="12593" xr:uid="{00000000-0005-0000-0000-0000A46C0000}"/>
    <cellStyle name="Normal 28_Sales Schedule" xfId="31679" xr:uid="{00000000-0005-0000-0000-0000A56C0000}"/>
    <cellStyle name="Normal 29" xfId="1821" xr:uid="{00000000-0005-0000-0000-0000A66C0000}"/>
    <cellStyle name="Normal 29 10" xfId="31680" xr:uid="{00000000-0005-0000-0000-0000A76C0000}"/>
    <cellStyle name="Normal 29 10 2" xfId="31681" xr:uid="{00000000-0005-0000-0000-0000A86C0000}"/>
    <cellStyle name="Normal 29 100" xfId="31682" xr:uid="{00000000-0005-0000-0000-0000A96C0000}"/>
    <cellStyle name="Normal 29 100 2" xfId="31683" xr:uid="{00000000-0005-0000-0000-0000AA6C0000}"/>
    <cellStyle name="Normal 29 101" xfId="31684" xr:uid="{00000000-0005-0000-0000-0000AB6C0000}"/>
    <cellStyle name="Normal 29 101 2" xfId="31685" xr:uid="{00000000-0005-0000-0000-0000AC6C0000}"/>
    <cellStyle name="Normal 29 102" xfId="31686" xr:uid="{00000000-0005-0000-0000-0000AD6C0000}"/>
    <cellStyle name="Normal 29 102 2" xfId="31687" xr:uid="{00000000-0005-0000-0000-0000AE6C0000}"/>
    <cellStyle name="Normal 29 103" xfId="31688" xr:uid="{00000000-0005-0000-0000-0000AF6C0000}"/>
    <cellStyle name="Normal 29 103 2" xfId="31689" xr:uid="{00000000-0005-0000-0000-0000B06C0000}"/>
    <cellStyle name="Normal 29 104" xfId="31690" xr:uid="{00000000-0005-0000-0000-0000B16C0000}"/>
    <cellStyle name="Normal 29 104 2" xfId="31691" xr:uid="{00000000-0005-0000-0000-0000B26C0000}"/>
    <cellStyle name="Normal 29 105" xfId="31692" xr:uid="{00000000-0005-0000-0000-0000B36C0000}"/>
    <cellStyle name="Normal 29 105 2" xfId="31693" xr:uid="{00000000-0005-0000-0000-0000B46C0000}"/>
    <cellStyle name="Normal 29 106" xfId="31694" xr:uid="{00000000-0005-0000-0000-0000B56C0000}"/>
    <cellStyle name="Normal 29 106 2" xfId="31695" xr:uid="{00000000-0005-0000-0000-0000B66C0000}"/>
    <cellStyle name="Normal 29 107" xfId="31696" xr:uid="{00000000-0005-0000-0000-0000B76C0000}"/>
    <cellStyle name="Normal 29 107 2" xfId="31697" xr:uid="{00000000-0005-0000-0000-0000B86C0000}"/>
    <cellStyle name="Normal 29 108" xfId="31698" xr:uid="{00000000-0005-0000-0000-0000B96C0000}"/>
    <cellStyle name="Normal 29 108 2" xfId="31699" xr:uid="{00000000-0005-0000-0000-0000BA6C0000}"/>
    <cellStyle name="Normal 29 109" xfId="31700" xr:uid="{00000000-0005-0000-0000-0000BB6C0000}"/>
    <cellStyle name="Normal 29 109 2" xfId="31701" xr:uid="{00000000-0005-0000-0000-0000BC6C0000}"/>
    <cellStyle name="Normal 29 11" xfId="31702" xr:uid="{00000000-0005-0000-0000-0000BD6C0000}"/>
    <cellStyle name="Normal 29 11 2" xfId="31703" xr:uid="{00000000-0005-0000-0000-0000BE6C0000}"/>
    <cellStyle name="Normal 29 12" xfId="31704" xr:uid="{00000000-0005-0000-0000-0000BF6C0000}"/>
    <cellStyle name="Normal 29 12 2" xfId="31705" xr:uid="{00000000-0005-0000-0000-0000C06C0000}"/>
    <cellStyle name="Normal 29 13" xfId="31706" xr:uid="{00000000-0005-0000-0000-0000C16C0000}"/>
    <cellStyle name="Normal 29 13 2" xfId="31707" xr:uid="{00000000-0005-0000-0000-0000C26C0000}"/>
    <cellStyle name="Normal 29 14" xfId="31708" xr:uid="{00000000-0005-0000-0000-0000C36C0000}"/>
    <cellStyle name="Normal 29 14 2" xfId="31709" xr:uid="{00000000-0005-0000-0000-0000C46C0000}"/>
    <cellStyle name="Normal 29 15" xfId="31710" xr:uid="{00000000-0005-0000-0000-0000C56C0000}"/>
    <cellStyle name="Normal 29 15 2" xfId="31711" xr:uid="{00000000-0005-0000-0000-0000C66C0000}"/>
    <cellStyle name="Normal 29 16" xfId="31712" xr:uid="{00000000-0005-0000-0000-0000C76C0000}"/>
    <cellStyle name="Normal 29 16 2" xfId="31713" xr:uid="{00000000-0005-0000-0000-0000C86C0000}"/>
    <cellStyle name="Normal 29 17" xfId="31714" xr:uid="{00000000-0005-0000-0000-0000C96C0000}"/>
    <cellStyle name="Normal 29 17 2" xfId="31715" xr:uid="{00000000-0005-0000-0000-0000CA6C0000}"/>
    <cellStyle name="Normal 29 18" xfId="31716" xr:uid="{00000000-0005-0000-0000-0000CB6C0000}"/>
    <cellStyle name="Normal 29 18 2" xfId="31717" xr:uid="{00000000-0005-0000-0000-0000CC6C0000}"/>
    <cellStyle name="Normal 29 19" xfId="31718" xr:uid="{00000000-0005-0000-0000-0000CD6C0000}"/>
    <cellStyle name="Normal 29 19 2" xfId="31719" xr:uid="{00000000-0005-0000-0000-0000CE6C0000}"/>
    <cellStyle name="Normal 29 2" xfId="6643" xr:uid="{00000000-0005-0000-0000-0000CF6C0000}"/>
    <cellStyle name="Normal 29 2 2" xfId="6644" xr:uid="{00000000-0005-0000-0000-0000D06C0000}"/>
    <cellStyle name="Normal 29 2 2 2" xfId="31720" xr:uid="{00000000-0005-0000-0000-0000D16C0000}"/>
    <cellStyle name="Normal 29 2 3" xfId="31721" xr:uid="{00000000-0005-0000-0000-0000D26C0000}"/>
    <cellStyle name="Normal 29 2 4" xfId="31722" xr:uid="{00000000-0005-0000-0000-0000D36C0000}"/>
    <cellStyle name="Normal 29 2_Sales Schedule" xfId="31723" xr:uid="{00000000-0005-0000-0000-0000D46C0000}"/>
    <cellStyle name="Normal 29 20" xfId="31724" xr:uid="{00000000-0005-0000-0000-0000D56C0000}"/>
    <cellStyle name="Normal 29 20 2" xfId="31725" xr:uid="{00000000-0005-0000-0000-0000D66C0000}"/>
    <cellStyle name="Normal 29 21" xfId="31726" xr:uid="{00000000-0005-0000-0000-0000D76C0000}"/>
    <cellStyle name="Normal 29 21 2" xfId="31727" xr:uid="{00000000-0005-0000-0000-0000D86C0000}"/>
    <cellStyle name="Normal 29 22" xfId="31728" xr:uid="{00000000-0005-0000-0000-0000D96C0000}"/>
    <cellStyle name="Normal 29 22 2" xfId="31729" xr:uid="{00000000-0005-0000-0000-0000DA6C0000}"/>
    <cellStyle name="Normal 29 23" xfId="31730" xr:uid="{00000000-0005-0000-0000-0000DB6C0000}"/>
    <cellStyle name="Normal 29 23 2" xfId="31731" xr:uid="{00000000-0005-0000-0000-0000DC6C0000}"/>
    <cellStyle name="Normal 29 24" xfId="31732" xr:uid="{00000000-0005-0000-0000-0000DD6C0000}"/>
    <cellStyle name="Normal 29 24 2" xfId="31733" xr:uid="{00000000-0005-0000-0000-0000DE6C0000}"/>
    <cellStyle name="Normal 29 25" xfId="31734" xr:uid="{00000000-0005-0000-0000-0000DF6C0000}"/>
    <cellStyle name="Normal 29 25 2" xfId="31735" xr:uid="{00000000-0005-0000-0000-0000E06C0000}"/>
    <cellStyle name="Normal 29 26" xfId="31736" xr:uid="{00000000-0005-0000-0000-0000E16C0000}"/>
    <cellStyle name="Normal 29 26 2" xfId="31737" xr:uid="{00000000-0005-0000-0000-0000E26C0000}"/>
    <cellStyle name="Normal 29 27" xfId="31738" xr:uid="{00000000-0005-0000-0000-0000E36C0000}"/>
    <cellStyle name="Normal 29 27 2" xfId="31739" xr:uid="{00000000-0005-0000-0000-0000E46C0000}"/>
    <cellStyle name="Normal 29 28" xfId="31740" xr:uid="{00000000-0005-0000-0000-0000E56C0000}"/>
    <cellStyle name="Normal 29 28 2" xfId="31741" xr:uid="{00000000-0005-0000-0000-0000E66C0000}"/>
    <cellStyle name="Normal 29 29" xfId="31742" xr:uid="{00000000-0005-0000-0000-0000E76C0000}"/>
    <cellStyle name="Normal 29 29 2" xfId="31743" xr:uid="{00000000-0005-0000-0000-0000E86C0000}"/>
    <cellStyle name="Normal 29 3" xfId="6645" xr:uid="{00000000-0005-0000-0000-0000E96C0000}"/>
    <cellStyle name="Normal 29 3 2" xfId="6646" xr:uid="{00000000-0005-0000-0000-0000EA6C0000}"/>
    <cellStyle name="Normal 29 3 2 2" xfId="31744" xr:uid="{00000000-0005-0000-0000-0000EB6C0000}"/>
    <cellStyle name="Normal 29 3 3" xfId="31745" xr:uid="{00000000-0005-0000-0000-0000EC6C0000}"/>
    <cellStyle name="Normal 29 3 4" xfId="31746" xr:uid="{00000000-0005-0000-0000-0000ED6C0000}"/>
    <cellStyle name="Normal 29 3_Sales Schedule" xfId="31747" xr:uid="{00000000-0005-0000-0000-0000EE6C0000}"/>
    <cellStyle name="Normal 29 30" xfId="31748" xr:uid="{00000000-0005-0000-0000-0000EF6C0000}"/>
    <cellStyle name="Normal 29 30 2" xfId="31749" xr:uid="{00000000-0005-0000-0000-0000F06C0000}"/>
    <cellStyle name="Normal 29 31" xfId="31750" xr:uid="{00000000-0005-0000-0000-0000F16C0000}"/>
    <cellStyle name="Normal 29 31 2" xfId="31751" xr:uid="{00000000-0005-0000-0000-0000F26C0000}"/>
    <cellStyle name="Normal 29 32" xfId="31752" xr:uid="{00000000-0005-0000-0000-0000F36C0000}"/>
    <cellStyle name="Normal 29 32 2" xfId="31753" xr:uid="{00000000-0005-0000-0000-0000F46C0000}"/>
    <cellStyle name="Normal 29 33" xfId="31754" xr:uid="{00000000-0005-0000-0000-0000F56C0000}"/>
    <cellStyle name="Normal 29 33 2" xfId="31755" xr:uid="{00000000-0005-0000-0000-0000F66C0000}"/>
    <cellStyle name="Normal 29 34" xfId="31756" xr:uid="{00000000-0005-0000-0000-0000F76C0000}"/>
    <cellStyle name="Normal 29 34 2" xfId="31757" xr:uid="{00000000-0005-0000-0000-0000F86C0000}"/>
    <cellStyle name="Normal 29 35" xfId="31758" xr:uid="{00000000-0005-0000-0000-0000F96C0000}"/>
    <cellStyle name="Normal 29 35 2" xfId="31759" xr:uid="{00000000-0005-0000-0000-0000FA6C0000}"/>
    <cellStyle name="Normal 29 36" xfId="31760" xr:uid="{00000000-0005-0000-0000-0000FB6C0000}"/>
    <cellStyle name="Normal 29 36 2" xfId="31761" xr:uid="{00000000-0005-0000-0000-0000FC6C0000}"/>
    <cellStyle name="Normal 29 37" xfId="31762" xr:uid="{00000000-0005-0000-0000-0000FD6C0000}"/>
    <cellStyle name="Normal 29 37 2" xfId="31763" xr:uid="{00000000-0005-0000-0000-0000FE6C0000}"/>
    <cellStyle name="Normal 29 38" xfId="31764" xr:uid="{00000000-0005-0000-0000-0000FF6C0000}"/>
    <cellStyle name="Normal 29 38 2" xfId="31765" xr:uid="{00000000-0005-0000-0000-0000006D0000}"/>
    <cellStyle name="Normal 29 39" xfId="31766" xr:uid="{00000000-0005-0000-0000-0000016D0000}"/>
    <cellStyle name="Normal 29 39 2" xfId="31767" xr:uid="{00000000-0005-0000-0000-0000026D0000}"/>
    <cellStyle name="Normal 29 4" xfId="6647" xr:uid="{00000000-0005-0000-0000-0000036D0000}"/>
    <cellStyle name="Normal 29 4 2" xfId="6648" xr:uid="{00000000-0005-0000-0000-0000046D0000}"/>
    <cellStyle name="Normal 29 4 2 2" xfId="31768" xr:uid="{00000000-0005-0000-0000-0000056D0000}"/>
    <cellStyle name="Normal 29 4 3" xfId="31769" xr:uid="{00000000-0005-0000-0000-0000066D0000}"/>
    <cellStyle name="Normal 29 4 4" xfId="31770" xr:uid="{00000000-0005-0000-0000-0000076D0000}"/>
    <cellStyle name="Normal 29 4_Sales Schedule" xfId="31771" xr:uid="{00000000-0005-0000-0000-0000086D0000}"/>
    <cellStyle name="Normal 29 40" xfId="31772" xr:uid="{00000000-0005-0000-0000-0000096D0000}"/>
    <cellStyle name="Normal 29 40 2" xfId="31773" xr:uid="{00000000-0005-0000-0000-00000A6D0000}"/>
    <cellStyle name="Normal 29 41" xfId="31774" xr:uid="{00000000-0005-0000-0000-00000B6D0000}"/>
    <cellStyle name="Normal 29 41 2" xfId="31775" xr:uid="{00000000-0005-0000-0000-00000C6D0000}"/>
    <cellStyle name="Normal 29 42" xfId="31776" xr:uid="{00000000-0005-0000-0000-00000D6D0000}"/>
    <cellStyle name="Normal 29 42 2" xfId="31777" xr:uid="{00000000-0005-0000-0000-00000E6D0000}"/>
    <cellStyle name="Normal 29 43" xfId="31778" xr:uid="{00000000-0005-0000-0000-00000F6D0000}"/>
    <cellStyle name="Normal 29 43 2" xfId="31779" xr:uid="{00000000-0005-0000-0000-0000106D0000}"/>
    <cellStyle name="Normal 29 44" xfId="31780" xr:uid="{00000000-0005-0000-0000-0000116D0000}"/>
    <cellStyle name="Normal 29 44 2" xfId="31781" xr:uid="{00000000-0005-0000-0000-0000126D0000}"/>
    <cellStyle name="Normal 29 45" xfId="31782" xr:uid="{00000000-0005-0000-0000-0000136D0000}"/>
    <cellStyle name="Normal 29 45 2" xfId="31783" xr:uid="{00000000-0005-0000-0000-0000146D0000}"/>
    <cellStyle name="Normal 29 46" xfId="31784" xr:uid="{00000000-0005-0000-0000-0000156D0000}"/>
    <cellStyle name="Normal 29 46 2" xfId="31785" xr:uid="{00000000-0005-0000-0000-0000166D0000}"/>
    <cellStyle name="Normal 29 47" xfId="31786" xr:uid="{00000000-0005-0000-0000-0000176D0000}"/>
    <cellStyle name="Normal 29 47 2" xfId="31787" xr:uid="{00000000-0005-0000-0000-0000186D0000}"/>
    <cellStyle name="Normal 29 48" xfId="31788" xr:uid="{00000000-0005-0000-0000-0000196D0000}"/>
    <cellStyle name="Normal 29 48 2" xfId="31789" xr:uid="{00000000-0005-0000-0000-00001A6D0000}"/>
    <cellStyle name="Normal 29 49" xfId="31790" xr:uid="{00000000-0005-0000-0000-00001B6D0000}"/>
    <cellStyle name="Normal 29 49 2" xfId="31791" xr:uid="{00000000-0005-0000-0000-00001C6D0000}"/>
    <cellStyle name="Normal 29 5" xfId="6649" xr:uid="{00000000-0005-0000-0000-00001D6D0000}"/>
    <cellStyle name="Normal 29 5 2" xfId="6650" xr:uid="{00000000-0005-0000-0000-00001E6D0000}"/>
    <cellStyle name="Normal 29 5 2 2" xfId="31792" xr:uid="{00000000-0005-0000-0000-00001F6D0000}"/>
    <cellStyle name="Normal 29 5 3" xfId="31793" xr:uid="{00000000-0005-0000-0000-0000206D0000}"/>
    <cellStyle name="Normal 29 5 4" xfId="31794" xr:uid="{00000000-0005-0000-0000-0000216D0000}"/>
    <cellStyle name="Normal 29 5_Sales Schedule" xfId="31795" xr:uid="{00000000-0005-0000-0000-0000226D0000}"/>
    <cellStyle name="Normal 29 50" xfId="31796" xr:uid="{00000000-0005-0000-0000-0000236D0000}"/>
    <cellStyle name="Normal 29 50 2" xfId="31797" xr:uid="{00000000-0005-0000-0000-0000246D0000}"/>
    <cellStyle name="Normal 29 51" xfId="31798" xr:uid="{00000000-0005-0000-0000-0000256D0000}"/>
    <cellStyle name="Normal 29 51 2" xfId="31799" xr:uid="{00000000-0005-0000-0000-0000266D0000}"/>
    <cellStyle name="Normal 29 52" xfId="31800" xr:uid="{00000000-0005-0000-0000-0000276D0000}"/>
    <cellStyle name="Normal 29 52 2" xfId="31801" xr:uid="{00000000-0005-0000-0000-0000286D0000}"/>
    <cellStyle name="Normal 29 53" xfId="31802" xr:uid="{00000000-0005-0000-0000-0000296D0000}"/>
    <cellStyle name="Normal 29 53 2" xfId="31803" xr:uid="{00000000-0005-0000-0000-00002A6D0000}"/>
    <cellStyle name="Normal 29 54" xfId="31804" xr:uid="{00000000-0005-0000-0000-00002B6D0000}"/>
    <cellStyle name="Normal 29 54 2" xfId="31805" xr:uid="{00000000-0005-0000-0000-00002C6D0000}"/>
    <cellStyle name="Normal 29 55" xfId="31806" xr:uid="{00000000-0005-0000-0000-00002D6D0000}"/>
    <cellStyle name="Normal 29 55 2" xfId="31807" xr:uid="{00000000-0005-0000-0000-00002E6D0000}"/>
    <cellStyle name="Normal 29 56" xfId="31808" xr:uid="{00000000-0005-0000-0000-00002F6D0000}"/>
    <cellStyle name="Normal 29 56 2" xfId="31809" xr:uid="{00000000-0005-0000-0000-0000306D0000}"/>
    <cellStyle name="Normal 29 57" xfId="31810" xr:uid="{00000000-0005-0000-0000-0000316D0000}"/>
    <cellStyle name="Normal 29 57 2" xfId="31811" xr:uid="{00000000-0005-0000-0000-0000326D0000}"/>
    <cellStyle name="Normal 29 58" xfId="31812" xr:uid="{00000000-0005-0000-0000-0000336D0000}"/>
    <cellStyle name="Normal 29 58 2" xfId="31813" xr:uid="{00000000-0005-0000-0000-0000346D0000}"/>
    <cellStyle name="Normal 29 59" xfId="31814" xr:uid="{00000000-0005-0000-0000-0000356D0000}"/>
    <cellStyle name="Normal 29 59 2" xfId="31815" xr:uid="{00000000-0005-0000-0000-0000366D0000}"/>
    <cellStyle name="Normal 29 6" xfId="12594" xr:uid="{00000000-0005-0000-0000-0000376D0000}"/>
    <cellStyle name="Normal 29 6 2" xfId="31816" xr:uid="{00000000-0005-0000-0000-0000386D0000}"/>
    <cellStyle name="Normal 29 6 3" xfId="31817" xr:uid="{00000000-0005-0000-0000-0000396D0000}"/>
    <cellStyle name="Normal 29 60" xfId="31818" xr:uid="{00000000-0005-0000-0000-00003A6D0000}"/>
    <cellStyle name="Normal 29 60 2" xfId="31819" xr:uid="{00000000-0005-0000-0000-00003B6D0000}"/>
    <cellStyle name="Normal 29 61" xfId="31820" xr:uid="{00000000-0005-0000-0000-00003C6D0000}"/>
    <cellStyle name="Normal 29 61 2" xfId="31821" xr:uid="{00000000-0005-0000-0000-00003D6D0000}"/>
    <cellStyle name="Normal 29 62" xfId="31822" xr:uid="{00000000-0005-0000-0000-00003E6D0000}"/>
    <cellStyle name="Normal 29 62 2" xfId="31823" xr:uid="{00000000-0005-0000-0000-00003F6D0000}"/>
    <cellStyle name="Normal 29 63" xfId="31824" xr:uid="{00000000-0005-0000-0000-0000406D0000}"/>
    <cellStyle name="Normal 29 63 2" xfId="31825" xr:uid="{00000000-0005-0000-0000-0000416D0000}"/>
    <cellStyle name="Normal 29 64" xfId="31826" xr:uid="{00000000-0005-0000-0000-0000426D0000}"/>
    <cellStyle name="Normal 29 64 2" xfId="31827" xr:uid="{00000000-0005-0000-0000-0000436D0000}"/>
    <cellStyle name="Normal 29 65" xfId="31828" xr:uid="{00000000-0005-0000-0000-0000446D0000}"/>
    <cellStyle name="Normal 29 65 2" xfId="31829" xr:uid="{00000000-0005-0000-0000-0000456D0000}"/>
    <cellStyle name="Normal 29 66" xfId="31830" xr:uid="{00000000-0005-0000-0000-0000466D0000}"/>
    <cellStyle name="Normal 29 66 2" xfId="31831" xr:uid="{00000000-0005-0000-0000-0000476D0000}"/>
    <cellStyle name="Normal 29 67" xfId="31832" xr:uid="{00000000-0005-0000-0000-0000486D0000}"/>
    <cellStyle name="Normal 29 67 2" xfId="31833" xr:uid="{00000000-0005-0000-0000-0000496D0000}"/>
    <cellStyle name="Normal 29 68" xfId="31834" xr:uid="{00000000-0005-0000-0000-00004A6D0000}"/>
    <cellStyle name="Normal 29 68 2" xfId="31835" xr:uid="{00000000-0005-0000-0000-00004B6D0000}"/>
    <cellStyle name="Normal 29 69" xfId="31836" xr:uid="{00000000-0005-0000-0000-00004C6D0000}"/>
    <cellStyle name="Normal 29 69 2" xfId="31837" xr:uid="{00000000-0005-0000-0000-00004D6D0000}"/>
    <cellStyle name="Normal 29 7" xfId="31838" xr:uid="{00000000-0005-0000-0000-00004E6D0000}"/>
    <cellStyle name="Normal 29 7 2" xfId="31839" xr:uid="{00000000-0005-0000-0000-00004F6D0000}"/>
    <cellStyle name="Normal 29 70" xfId="31840" xr:uid="{00000000-0005-0000-0000-0000506D0000}"/>
    <cellStyle name="Normal 29 70 2" xfId="31841" xr:uid="{00000000-0005-0000-0000-0000516D0000}"/>
    <cellStyle name="Normal 29 71" xfId="31842" xr:uid="{00000000-0005-0000-0000-0000526D0000}"/>
    <cellStyle name="Normal 29 71 2" xfId="31843" xr:uid="{00000000-0005-0000-0000-0000536D0000}"/>
    <cellStyle name="Normal 29 72" xfId="31844" xr:uid="{00000000-0005-0000-0000-0000546D0000}"/>
    <cellStyle name="Normal 29 72 2" xfId="31845" xr:uid="{00000000-0005-0000-0000-0000556D0000}"/>
    <cellStyle name="Normal 29 73" xfId="31846" xr:uid="{00000000-0005-0000-0000-0000566D0000}"/>
    <cellStyle name="Normal 29 73 2" xfId="31847" xr:uid="{00000000-0005-0000-0000-0000576D0000}"/>
    <cellStyle name="Normal 29 74" xfId="31848" xr:uid="{00000000-0005-0000-0000-0000586D0000}"/>
    <cellStyle name="Normal 29 74 2" xfId="31849" xr:uid="{00000000-0005-0000-0000-0000596D0000}"/>
    <cellStyle name="Normal 29 75" xfId="31850" xr:uid="{00000000-0005-0000-0000-00005A6D0000}"/>
    <cellStyle name="Normal 29 75 2" xfId="31851" xr:uid="{00000000-0005-0000-0000-00005B6D0000}"/>
    <cellStyle name="Normal 29 76" xfId="31852" xr:uid="{00000000-0005-0000-0000-00005C6D0000}"/>
    <cellStyle name="Normal 29 76 2" xfId="31853" xr:uid="{00000000-0005-0000-0000-00005D6D0000}"/>
    <cellStyle name="Normal 29 77" xfId="31854" xr:uid="{00000000-0005-0000-0000-00005E6D0000}"/>
    <cellStyle name="Normal 29 77 2" xfId="31855" xr:uid="{00000000-0005-0000-0000-00005F6D0000}"/>
    <cellStyle name="Normal 29 78" xfId="31856" xr:uid="{00000000-0005-0000-0000-0000606D0000}"/>
    <cellStyle name="Normal 29 78 2" xfId="31857" xr:uid="{00000000-0005-0000-0000-0000616D0000}"/>
    <cellStyle name="Normal 29 79" xfId="31858" xr:uid="{00000000-0005-0000-0000-0000626D0000}"/>
    <cellStyle name="Normal 29 79 2" xfId="31859" xr:uid="{00000000-0005-0000-0000-0000636D0000}"/>
    <cellStyle name="Normal 29 8" xfId="31860" xr:uid="{00000000-0005-0000-0000-0000646D0000}"/>
    <cellStyle name="Normal 29 8 2" xfId="31861" xr:uid="{00000000-0005-0000-0000-0000656D0000}"/>
    <cellStyle name="Normal 29 80" xfId="31862" xr:uid="{00000000-0005-0000-0000-0000666D0000}"/>
    <cellStyle name="Normal 29 80 2" xfId="31863" xr:uid="{00000000-0005-0000-0000-0000676D0000}"/>
    <cellStyle name="Normal 29 81" xfId="31864" xr:uid="{00000000-0005-0000-0000-0000686D0000}"/>
    <cellStyle name="Normal 29 81 2" xfId="31865" xr:uid="{00000000-0005-0000-0000-0000696D0000}"/>
    <cellStyle name="Normal 29 82" xfId="31866" xr:uid="{00000000-0005-0000-0000-00006A6D0000}"/>
    <cellStyle name="Normal 29 82 2" xfId="31867" xr:uid="{00000000-0005-0000-0000-00006B6D0000}"/>
    <cellStyle name="Normal 29 83" xfId="31868" xr:uid="{00000000-0005-0000-0000-00006C6D0000}"/>
    <cellStyle name="Normal 29 83 2" xfId="31869" xr:uid="{00000000-0005-0000-0000-00006D6D0000}"/>
    <cellStyle name="Normal 29 84" xfId="31870" xr:uid="{00000000-0005-0000-0000-00006E6D0000}"/>
    <cellStyle name="Normal 29 84 2" xfId="31871" xr:uid="{00000000-0005-0000-0000-00006F6D0000}"/>
    <cellStyle name="Normal 29 85" xfId="31872" xr:uid="{00000000-0005-0000-0000-0000706D0000}"/>
    <cellStyle name="Normal 29 85 2" xfId="31873" xr:uid="{00000000-0005-0000-0000-0000716D0000}"/>
    <cellStyle name="Normal 29 86" xfId="31874" xr:uid="{00000000-0005-0000-0000-0000726D0000}"/>
    <cellStyle name="Normal 29 86 2" xfId="31875" xr:uid="{00000000-0005-0000-0000-0000736D0000}"/>
    <cellStyle name="Normal 29 87" xfId="31876" xr:uid="{00000000-0005-0000-0000-0000746D0000}"/>
    <cellStyle name="Normal 29 87 2" xfId="31877" xr:uid="{00000000-0005-0000-0000-0000756D0000}"/>
    <cellStyle name="Normal 29 88" xfId="31878" xr:uid="{00000000-0005-0000-0000-0000766D0000}"/>
    <cellStyle name="Normal 29 88 2" xfId="31879" xr:uid="{00000000-0005-0000-0000-0000776D0000}"/>
    <cellStyle name="Normal 29 89" xfId="31880" xr:uid="{00000000-0005-0000-0000-0000786D0000}"/>
    <cellStyle name="Normal 29 89 2" xfId="31881" xr:uid="{00000000-0005-0000-0000-0000796D0000}"/>
    <cellStyle name="Normal 29 9" xfId="31882" xr:uid="{00000000-0005-0000-0000-00007A6D0000}"/>
    <cellStyle name="Normal 29 9 2" xfId="31883" xr:uid="{00000000-0005-0000-0000-00007B6D0000}"/>
    <cellStyle name="Normal 29 90" xfId="31884" xr:uid="{00000000-0005-0000-0000-00007C6D0000}"/>
    <cellStyle name="Normal 29 90 2" xfId="31885" xr:uid="{00000000-0005-0000-0000-00007D6D0000}"/>
    <cellStyle name="Normal 29 91" xfId="31886" xr:uid="{00000000-0005-0000-0000-00007E6D0000}"/>
    <cellStyle name="Normal 29 91 2" xfId="31887" xr:uid="{00000000-0005-0000-0000-00007F6D0000}"/>
    <cellStyle name="Normal 29 92" xfId="31888" xr:uid="{00000000-0005-0000-0000-0000806D0000}"/>
    <cellStyle name="Normal 29 92 2" xfId="31889" xr:uid="{00000000-0005-0000-0000-0000816D0000}"/>
    <cellStyle name="Normal 29 93" xfId="31890" xr:uid="{00000000-0005-0000-0000-0000826D0000}"/>
    <cellStyle name="Normal 29 93 2" xfId="31891" xr:uid="{00000000-0005-0000-0000-0000836D0000}"/>
    <cellStyle name="Normal 29 94" xfId="31892" xr:uid="{00000000-0005-0000-0000-0000846D0000}"/>
    <cellStyle name="Normal 29 94 2" xfId="31893" xr:uid="{00000000-0005-0000-0000-0000856D0000}"/>
    <cellStyle name="Normal 29 95" xfId="31894" xr:uid="{00000000-0005-0000-0000-0000866D0000}"/>
    <cellStyle name="Normal 29 95 2" xfId="31895" xr:uid="{00000000-0005-0000-0000-0000876D0000}"/>
    <cellStyle name="Normal 29 96" xfId="31896" xr:uid="{00000000-0005-0000-0000-0000886D0000}"/>
    <cellStyle name="Normal 29 96 2" xfId="31897" xr:uid="{00000000-0005-0000-0000-0000896D0000}"/>
    <cellStyle name="Normal 29 97" xfId="31898" xr:uid="{00000000-0005-0000-0000-00008A6D0000}"/>
    <cellStyle name="Normal 29 97 2" xfId="31899" xr:uid="{00000000-0005-0000-0000-00008B6D0000}"/>
    <cellStyle name="Normal 29 98" xfId="31900" xr:uid="{00000000-0005-0000-0000-00008C6D0000}"/>
    <cellStyle name="Normal 29 98 2" xfId="31901" xr:uid="{00000000-0005-0000-0000-00008D6D0000}"/>
    <cellStyle name="Normal 29 99" xfId="31902" xr:uid="{00000000-0005-0000-0000-00008E6D0000}"/>
    <cellStyle name="Normal 29 99 2" xfId="31903" xr:uid="{00000000-0005-0000-0000-00008F6D0000}"/>
    <cellStyle name="Normal 29_Sales Schedule" xfId="31904" xr:uid="{00000000-0005-0000-0000-0000906D0000}"/>
    <cellStyle name="Normal 3" xfId="105" xr:uid="{00000000-0005-0000-0000-0000916D0000}"/>
    <cellStyle name="Normal 3 10" xfId="650" xr:uid="{00000000-0005-0000-0000-0000926D0000}"/>
    <cellStyle name="Normal 3 10 2" xfId="6651" xr:uid="{00000000-0005-0000-0000-0000936D0000}"/>
    <cellStyle name="Normal 3 10 2 2" xfId="6652" xr:uid="{00000000-0005-0000-0000-0000946D0000}"/>
    <cellStyle name="Normal 3 10 2 2 2" xfId="31905" xr:uid="{00000000-0005-0000-0000-0000956D0000}"/>
    <cellStyle name="Normal 3 10 2 3" xfId="31906" xr:uid="{00000000-0005-0000-0000-0000966D0000}"/>
    <cellStyle name="Normal 3 10 2 4" xfId="31907" xr:uid="{00000000-0005-0000-0000-0000976D0000}"/>
    <cellStyle name="Normal 3 10 2_Sales Schedule" xfId="31908" xr:uid="{00000000-0005-0000-0000-0000986D0000}"/>
    <cellStyle name="Normal 3 10 3" xfId="6653" xr:uid="{00000000-0005-0000-0000-0000996D0000}"/>
    <cellStyle name="Normal 3 10 3 2" xfId="6654" xr:uid="{00000000-0005-0000-0000-00009A6D0000}"/>
    <cellStyle name="Normal 3 10 3 2 2" xfId="31909" xr:uid="{00000000-0005-0000-0000-00009B6D0000}"/>
    <cellStyle name="Normal 3 10 3 3" xfId="31910" xr:uid="{00000000-0005-0000-0000-00009C6D0000}"/>
    <cellStyle name="Normal 3 10 3 4" xfId="31911" xr:uid="{00000000-0005-0000-0000-00009D6D0000}"/>
    <cellStyle name="Normal 3 10 3_Sales Schedule" xfId="31912" xr:uid="{00000000-0005-0000-0000-00009E6D0000}"/>
    <cellStyle name="Normal 3 10 4" xfId="6655" xr:uid="{00000000-0005-0000-0000-00009F6D0000}"/>
    <cellStyle name="Normal 3 10 4 2" xfId="6656" xr:uid="{00000000-0005-0000-0000-0000A06D0000}"/>
    <cellStyle name="Normal 3 10 4 2 2" xfId="31913" xr:uid="{00000000-0005-0000-0000-0000A16D0000}"/>
    <cellStyle name="Normal 3 10 4 3" xfId="31914" xr:uid="{00000000-0005-0000-0000-0000A26D0000}"/>
    <cellStyle name="Normal 3 10 4 4" xfId="31915" xr:uid="{00000000-0005-0000-0000-0000A36D0000}"/>
    <cellStyle name="Normal 3 10 4_Sales Schedule" xfId="31916" xr:uid="{00000000-0005-0000-0000-0000A46D0000}"/>
    <cellStyle name="Normal 3 10 5" xfId="6657" xr:uid="{00000000-0005-0000-0000-0000A56D0000}"/>
    <cellStyle name="Normal 3 10 5 2" xfId="6658" xr:uid="{00000000-0005-0000-0000-0000A66D0000}"/>
    <cellStyle name="Normal 3 10 5 2 2" xfId="31917" xr:uid="{00000000-0005-0000-0000-0000A76D0000}"/>
    <cellStyle name="Normal 3 10 5 3" xfId="31918" xr:uid="{00000000-0005-0000-0000-0000A86D0000}"/>
    <cellStyle name="Normal 3 10 5 4" xfId="31919" xr:uid="{00000000-0005-0000-0000-0000A96D0000}"/>
    <cellStyle name="Normal 3 10 5_Sales Schedule" xfId="31920" xr:uid="{00000000-0005-0000-0000-0000AA6D0000}"/>
    <cellStyle name="Normal 3 10_Sales Schedule" xfId="31921" xr:uid="{00000000-0005-0000-0000-0000AB6D0000}"/>
    <cellStyle name="Normal 3 100" xfId="31922" xr:uid="{00000000-0005-0000-0000-0000AC6D0000}"/>
    <cellStyle name="Normal 3 100 2" xfId="31923" xr:uid="{00000000-0005-0000-0000-0000AD6D0000}"/>
    <cellStyle name="Normal 3 101" xfId="31924" xr:uid="{00000000-0005-0000-0000-0000AE6D0000}"/>
    <cellStyle name="Normal 3 11" xfId="499" xr:uid="{00000000-0005-0000-0000-0000AF6D0000}"/>
    <cellStyle name="Normal 3 11 2" xfId="6659" xr:uid="{00000000-0005-0000-0000-0000B06D0000}"/>
    <cellStyle name="Normal 3 11 2 2" xfId="6660" xr:uid="{00000000-0005-0000-0000-0000B16D0000}"/>
    <cellStyle name="Normal 3 11 2 2 2" xfId="31925" xr:uid="{00000000-0005-0000-0000-0000B26D0000}"/>
    <cellStyle name="Normal 3 11 2 3" xfId="31926" xr:uid="{00000000-0005-0000-0000-0000B36D0000}"/>
    <cellStyle name="Normal 3 11 2 4" xfId="31927" xr:uid="{00000000-0005-0000-0000-0000B46D0000}"/>
    <cellStyle name="Normal 3 11 2_Sales Schedule" xfId="31928" xr:uid="{00000000-0005-0000-0000-0000B56D0000}"/>
    <cellStyle name="Normal 3 11 3" xfId="6661" xr:uid="{00000000-0005-0000-0000-0000B66D0000}"/>
    <cellStyle name="Normal 3 11 3 2" xfId="6662" xr:uid="{00000000-0005-0000-0000-0000B76D0000}"/>
    <cellStyle name="Normal 3 11 3 2 2" xfId="31929" xr:uid="{00000000-0005-0000-0000-0000B86D0000}"/>
    <cellStyle name="Normal 3 11 3 3" xfId="31930" xr:uid="{00000000-0005-0000-0000-0000B96D0000}"/>
    <cellStyle name="Normal 3 11 3 4" xfId="31931" xr:uid="{00000000-0005-0000-0000-0000BA6D0000}"/>
    <cellStyle name="Normal 3 11 3_Sales Schedule" xfId="31932" xr:uid="{00000000-0005-0000-0000-0000BB6D0000}"/>
    <cellStyle name="Normal 3 11 4" xfId="6663" xr:uid="{00000000-0005-0000-0000-0000BC6D0000}"/>
    <cellStyle name="Normal 3 11 4 2" xfId="6664" xr:uid="{00000000-0005-0000-0000-0000BD6D0000}"/>
    <cellStyle name="Normal 3 11 4 2 2" xfId="31933" xr:uid="{00000000-0005-0000-0000-0000BE6D0000}"/>
    <cellStyle name="Normal 3 11 4 3" xfId="31934" xr:uid="{00000000-0005-0000-0000-0000BF6D0000}"/>
    <cellStyle name="Normal 3 11 4 4" xfId="31935" xr:uid="{00000000-0005-0000-0000-0000C06D0000}"/>
    <cellStyle name="Normal 3 11 4_Sales Schedule" xfId="31936" xr:uid="{00000000-0005-0000-0000-0000C16D0000}"/>
    <cellStyle name="Normal 3 11 5" xfId="6665" xr:uid="{00000000-0005-0000-0000-0000C26D0000}"/>
    <cellStyle name="Normal 3 11 5 2" xfId="6666" xr:uid="{00000000-0005-0000-0000-0000C36D0000}"/>
    <cellStyle name="Normal 3 11 5 2 2" xfId="31937" xr:uid="{00000000-0005-0000-0000-0000C46D0000}"/>
    <cellStyle name="Normal 3 11 5 3" xfId="31938" xr:uid="{00000000-0005-0000-0000-0000C56D0000}"/>
    <cellStyle name="Normal 3 11 5 4" xfId="31939" xr:uid="{00000000-0005-0000-0000-0000C66D0000}"/>
    <cellStyle name="Normal 3 11 5_Sales Schedule" xfId="31940" xr:uid="{00000000-0005-0000-0000-0000C76D0000}"/>
    <cellStyle name="Normal 3 11_Sales Schedule" xfId="31941" xr:uid="{00000000-0005-0000-0000-0000C86D0000}"/>
    <cellStyle name="Normal 3 12" xfId="654" xr:uid="{00000000-0005-0000-0000-0000C96D0000}"/>
    <cellStyle name="Normal 3 12 2" xfId="6667" xr:uid="{00000000-0005-0000-0000-0000CA6D0000}"/>
    <cellStyle name="Normal 3 12 2 2" xfId="6668" xr:uid="{00000000-0005-0000-0000-0000CB6D0000}"/>
    <cellStyle name="Normal 3 12 2 2 2" xfId="31942" xr:uid="{00000000-0005-0000-0000-0000CC6D0000}"/>
    <cellStyle name="Normal 3 12 2 3" xfId="31943" xr:uid="{00000000-0005-0000-0000-0000CD6D0000}"/>
    <cellStyle name="Normal 3 12 2 4" xfId="31944" xr:uid="{00000000-0005-0000-0000-0000CE6D0000}"/>
    <cellStyle name="Normal 3 12 2_Sales Schedule" xfId="31945" xr:uid="{00000000-0005-0000-0000-0000CF6D0000}"/>
    <cellStyle name="Normal 3 12 3" xfId="6669" xr:uid="{00000000-0005-0000-0000-0000D06D0000}"/>
    <cellStyle name="Normal 3 12 3 2" xfId="6670" xr:uid="{00000000-0005-0000-0000-0000D16D0000}"/>
    <cellStyle name="Normal 3 12 3 2 2" xfId="31946" xr:uid="{00000000-0005-0000-0000-0000D26D0000}"/>
    <cellStyle name="Normal 3 12 3 3" xfId="31947" xr:uid="{00000000-0005-0000-0000-0000D36D0000}"/>
    <cellStyle name="Normal 3 12 3 4" xfId="31948" xr:uid="{00000000-0005-0000-0000-0000D46D0000}"/>
    <cellStyle name="Normal 3 12 3_Sales Schedule" xfId="31949" xr:uid="{00000000-0005-0000-0000-0000D56D0000}"/>
    <cellStyle name="Normal 3 12 4" xfId="6671" xr:uid="{00000000-0005-0000-0000-0000D66D0000}"/>
    <cellStyle name="Normal 3 12 4 2" xfId="6672" xr:uid="{00000000-0005-0000-0000-0000D76D0000}"/>
    <cellStyle name="Normal 3 12 4 2 2" xfId="31950" xr:uid="{00000000-0005-0000-0000-0000D86D0000}"/>
    <cellStyle name="Normal 3 12 4 3" xfId="31951" xr:uid="{00000000-0005-0000-0000-0000D96D0000}"/>
    <cellStyle name="Normal 3 12 4 4" xfId="31952" xr:uid="{00000000-0005-0000-0000-0000DA6D0000}"/>
    <cellStyle name="Normal 3 12 4_Sales Schedule" xfId="31953" xr:uid="{00000000-0005-0000-0000-0000DB6D0000}"/>
    <cellStyle name="Normal 3 12 5" xfId="6673" xr:uid="{00000000-0005-0000-0000-0000DC6D0000}"/>
    <cellStyle name="Normal 3 12 5 2" xfId="6674" xr:uid="{00000000-0005-0000-0000-0000DD6D0000}"/>
    <cellStyle name="Normal 3 12 5 2 2" xfId="31954" xr:uid="{00000000-0005-0000-0000-0000DE6D0000}"/>
    <cellStyle name="Normal 3 12 5 3" xfId="31955" xr:uid="{00000000-0005-0000-0000-0000DF6D0000}"/>
    <cellStyle name="Normal 3 12 5 4" xfId="31956" xr:uid="{00000000-0005-0000-0000-0000E06D0000}"/>
    <cellStyle name="Normal 3 12 5_Sales Schedule" xfId="31957" xr:uid="{00000000-0005-0000-0000-0000E16D0000}"/>
    <cellStyle name="Normal 3 12_Sales Schedule" xfId="31958" xr:uid="{00000000-0005-0000-0000-0000E26D0000}"/>
    <cellStyle name="Normal 3 13" xfId="299" xr:uid="{00000000-0005-0000-0000-0000E36D0000}"/>
    <cellStyle name="Normal 3 13 2" xfId="6675" xr:uid="{00000000-0005-0000-0000-0000E46D0000}"/>
    <cellStyle name="Normal 3 13 2 2" xfId="6676" xr:uid="{00000000-0005-0000-0000-0000E56D0000}"/>
    <cellStyle name="Normal 3 13 2 2 2" xfId="31959" xr:uid="{00000000-0005-0000-0000-0000E66D0000}"/>
    <cellStyle name="Normal 3 13 2 3" xfId="31960" xr:uid="{00000000-0005-0000-0000-0000E76D0000}"/>
    <cellStyle name="Normal 3 13 2 4" xfId="31961" xr:uid="{00000000-0005-0000-0000-0000E86D0000}"/>
    <cellStyle name="Normal 3 13 2_Sales Schedule" xfId="31962" xr:uid="{00000000-0005-0000-0000-0000E96D0000}"/>
    <cellStyle name="Normal 3 13 3" xfId="6677" xr:uid="{00000000-0005-0000-0000-0000EA6D0000}"/>
    <cellStyle name="Normal 3 13 3 2" xfId="6678" xr:uid="{00000000-0005-0000-0000-0000EB6D0000}"/>
    <cellStyle name="Normal 3 13 3 2 2" xfId="31963" xr:uid="{00000000-0005-0000-0000-0000EC6D0000}"/>
    <cellStyle name="Normal 3 13 3 3" xfId="31964" xr:uid="{00000000-0005-0000-0000-0000ED6D0000}"/>
    <cellStyle name="Normal 3 13 3 4" xfId="31965" xr:uid="{00000000-0005-0000-0000-0000EE6D0000}"/>
    <cellStyle name="Normal 3 13 3_Sales Schedule" xfId="31966" xr:uid="{00000000-0005-0000-0000-0000EF6D0000}"/>
    <cellStyle name="Normal 3 13 4" xfId="6679" xr:uid="{00000000-0005-0000-0000-0000F06D0000}"/>
    <cellStyle name="Normal 3 13 4 2" xfId="6680" xr:uid="{00000000-0005-0000-0000-0000F16D0000}"/>
    <cellStyle name="Normal 3 13 4 2 2" xfId="31967" xr:uid="{00000000-0005-0000-0000-0000F26D0000}"/>
    <cellStyle name="Normal 3 13 4 3" xfId="31968" xr:uid="{00000000-0005-0000-0000-0000F36D0000}"/>
    <cellStyle name="Normal 3 13 4 4" xfId="31969" xr:uid="{00000000-0005-0000-0000-0000F46D0000}"/>
    <cellStyle name="Normal 3 13 4_Sales Schedule" xfId="31970" xr:uid="{00000000-0005-0000-0000-0000F56D0000}"/>
    <cellStyle name="Normal 3 13 5" xfId="6681" xr:uid="{00000000-0005-0000-0000-0000F66D0000}"/>
    <cellStyle name="Normal 3 13 5 2" xfId="6682" xr:uid="{00000000-0005-0000-0000-0000F76D0000}"/>
    <cellStyle name="Normal 3 13 5 2 2" xfId="31971" xr:uid="{00000000-0005-0000-0000-0000F86D0000}"/>
    <cellStyle name="Normal 3 13 5 3" xfId="31972" xr:uid="{00000000-0005-0000-0000-0000F96D0000}"/>
    <cellStyle name="Normal 3 13 5 4" xfId="31973" xr:uid="{00000000-0005-0000-0000-0000FA6D0000}"/>
    <cellStyle name="Normal 3 13 5_Sales Schedule" xfId="31974" xr:uid="{00000000-0005-0000-0000-0000FB6D0000}"/>
    <cellStyle name="Normal 3 13_Sales Schedule" xfId="31975" xr:uid="{00000000-0005-0000-0000-0000FC6D0000}"/>
    <cellStyle name="Normal 3 14" xfId="662" xr:uid="{00000000-0005-0000-0000-0000FD6D0000}"/>
    <cellStyle name="Normal 3 14 2" xfId="6683" xr:uid="{00000000-0005-0000-0000-0000FE6D0000}"/>
    <cellStyle name="Normal 3 14 2 2" xfId="6684" xr:uid="{00000000-0005-0000-0000-0000FF6D0000}"/>
    <cellStyle name="Normal 3 14 2 2 2" xfId="31976" xr:uid="{00000000-0005-0000-0000-0000006E0000}"/>
    <cellStyle name="Normal 3 14 2 3" xfId="31977" xr:uid="{00000000-0005-0000-0000-0000016E0000}"/>
    <cellStyle name="Normal 3 14 2 4" xfId="31978" xr:uid="{00000000-0005-0000-0000-0000026E0000}"/>
    <cellStyle name="Normal 3 14 2_Sales Schedule" xfId="31979" xr:uid="{00000000-0005-0000-0000-0000036E0000}"/>
    <cellStyle name="Normal 3 14 3" xfId="6685" xr:uid="{00000000-0005-0000-0000-0000046E0000}"/>
    <cellStyle name="Normal 3 14 3 2" xfId="6686" xr:uid="{00000000-0005-0000-0000-0000056E0000}"/>
    <cellStyle name="Normal 3 14 3 2 2" xfId="31980" xr:uid="{00000000-0005-0000-0000-0000066E0000}"/>
    <cellStyle name="Normal 3 14 3 3" xfId="31981" xr:uid="{00000000-0005-0000-0000-0000076E0000}"/>
    <cellStyle name="Normal 3 14 3 4" xfId="31982" xr:uid="{00000000-0005-0000-0000-0000086E0000}"/>
    <cellStyle name="Normal 3 14 3_Sales Schedule" xfId="31983" xr:uid="{00000000-0005-0000-0000-0000096E0000}"/>
    <cellStyle name="Normal 3 14 4" xfId="6687" xr:uid="{00000000-0005-0000-0000-00000A6E0000}"/>
    <cellStyle name="Normal 3 14 4 2" xfId="6688" xr:uid="{00000000-0005-0000-0000-00000B6E0000}"/>
    <cellStyle name="Normal 3 14 4 2 2" xfId="31984" xr:uid="{00000000-0005-0000-0000-00000C6E0000}"/>
    <cellStyle name="Normal 3 14 4 3" xfId="31985" xr:uid="{00000000-0005-0000-0000-00000D6E0000}"/>
    <cellStyle name="Normal 3 14 4 4" xfId="31986" xr:uid="{00000000-0005-0000-0000-00000E6E0000}"/>
    <cellStyle name="Normal 3 14 4_Sales Schedule" xfId="31987" xr:uid="{00000000-0005-0000-0000-00000F6E0000}"/>
    <cellStyle name="Normal 3 14 5" xfId="6689" xr:uid="{00000000-0005-0000-0000-0000106E0000}"/>
    <cellStyle name="Normal 3 14 5 2" xfId="6690" xr:uid="{00000000-0005-0000-0000-0000116E0000}"/>
    <cellStyle name="Normal 3 14 5 2 2" xfId="31988" xr:uid="{00000000-0005-0000-0000-0000126E0000}"/>
    <cellStyle name="Normal 3 14 5 3" xfId="31989" xr:uid="{00000000-0005-0000-0000-0000136E0000}"/>
    <cellStyle name="Normal 3 14 5 4" xfId="31990" xr:uid="{00000000-0005-0000-0000-0000146E0000}"/>
    <cellStyle name="Normal 3 14 5_Sales Schedule" xfId="31991" xr:uid="{00000000-0005-0000-0000-0000156E0000}"/>
    <cellStyle name="Normal 3 14_Sales Schedule" xfId="31992" xr:uid="{00000000-0005-0000-0000-0000166E0000}"/>
    <cellStyle name="Normal 3 15" xfId="347" xr:uid="{00000000-0005-0000-0000-0000176E0000}"/>
    <cellStyle name="Normal 3 15 2" xfId="6691" xr:uid="{00000000-0005-0000-0000-0000186E0000}"/>
    <cellStyle name="Normal 3 15 2 2" xfId="6692" xr:uid="{00000000-0005-0000-0000-0000196E0000}"/>
    <cellStyle name="Normal 3 15 2 2 2" xfId="31993" xr:uid="{00000000-0005-0000-0000-00001A6E0000}"/>
    <cellStyle name="Normal 3 15 2 3" xfId="31994" xr:uid="{00000000-0005-0000-0000-00001B6E0000}"/>
    <cellStyle name="Normal 3 15 2 4" xfId="31995" xr:uid="{00000000-0005-0000-0000-00001C6E0000}"/>
    <cellStyle name="Normal 3 15 2_Sales Schedule" xfId="31996" xr:uid="{00000000-0005-0000-0000-00001D6E0000}"/>
    <cellStyle name="Normal 3 15 3" xfId="6693" xr:uid="{00000000-0005-0000-0000-00001E6E0000}"/>
    <cellStyle name="Normal 3 15 3 2" xfId="6694" xr:uid="{00000000-0005-0000-0000-00001F6E0000}"/>
    <cellStyle name="Normal 3 15 3 2 2" xfId="31997" xr:uid="{00000000-0005-0000-0000-0000206E0000}"/>
    <cellStyle name="Normal 3 15 3 3" xfId="31998" xr:uid="{00000000-0005-0000-0000-0000216E0000}"/>
    <cellStyle name="Normal 3 15 3 4" xfId="31999" xr:uid="{00000000-0005-0000-0000-0000226E0000}"/>
    <cellStyle name="Normal 3 15 3_Sales Schedule" xfId="32000" xr:uid="{00000000-0005-0000-0000-0000236E0000}"/>
    <cellStyle name="Normal 3 15 4" xfId="6695" xr:uid="{00000000-0005-0000-0000-0000246E0000}"/>
    <cellStyle name="Normal 3 15 4 2" xfId="6696" xr:uid="{00000000-0005-0000-0000-0000256E0000}"/>
    <cellStyle name="Normal 3 15 4 2 2" xfId="32001" xr:uid="{00000000-0005-0000-0000-0000266E0000}"/>
    <cellStyle name="Normal 3 15 4 3" xfId="32002" xr:uid="{00000000-0005-0000-0000-0000276E0000}"/>
    <cellStyle name="Normal 3 15 4 4" xfId="32003" xr:uid="{00000000-0005-0000-0000-0000286E0000}"/>
    <cellStyle name="Normal 3 15 4_Sales Schedule" xfId="32004" xr:uid="{00000000-0005-0000-0000-0000296E0000}"/>
    <cellStyle name="Normal 3 15 5" xfId="6697" xr:uid="{00000000-0005-0000-0000-00002A6E0000}"/>
    <cellStyle name="Normal 3 15 5 2" xfId="6698" xr:uid="{00000000-0005-0000-0000-00002B6E0000}"/>
    <cellStyle name="Normal 3 15 5 2 2" xfId="32005" xr:uid="{00000000-0005-0000-0000-00002C6E0000}"/>
    <cellStyle name="Normal 3 15 5 3" xfId="32006" xr:uid="{00000000-0005-0000-0000-00002D6E0000}"/>
    <cellStyle name="Normal 3 15 5 4" xfId="32007" xr:uid="{00000000-0005-0000-0000-00002E6E0000}"/>
    <cellStyle name="Normal 3 15 5_Sales Schedule" xfId="32008" xr:uid="{00000000-0005-0000-0000-00002F6E0000}"/>
    <cellStyle name="Normal 3 15_Sales Schedule" xfId="32009" xr:uid="{00000000-0005-0000-0000-0000306E0000}"/>
    <cellStyle name="Normal 3 16" xfId="879" xr:uid="{00000000-0005-0000-0000-0000316E0000}"/>
    <cellStyle name="Normal 3 16 2" xfId="6699" xr:uid="{00000000-0005-0000-0000-0000326E0000}"/>
    <cellStyle name="Normal 3 16 2 2" xfId="6700" xr:uid="{00000000-0005-0000-0000-0000336E0000}"/>
    <cellStyle name="Normal 3 16 2 2 2" xfId="32010" xr:uid="{00000000-0005-0000-0000-0000346E0000}"/>
    <cellStyle name="Normal 3 16 2 3" xfId="32011" xr:uid="{00000000-0005-0000-0000-0000356E0000}"/>
    <cellStyle name="Normal 3 16 2 4" xfId="32012" xr:uid="{00000000-0005-0000-0000-0000366E0000}"/>
    <cellStyle name="Normal 3 16 2_Sales Schedule" xfId="32013" xr:uid="{00000000-0005-0000-0000-0000376E0000}"/>
    <cellStyle name="Normal 3 16 3" xfId="6701" xr:uid="{00000000-0005-0000-0000-0000386E0000}"/>
    <cellStyle name="Normal 3 16 3 2" xfId="6702" xr:uid="{00000000-0005-0000-0000-0000396E0000}"/>
    <cellStyle name="Normal 3 16 3 2 2" xfId="32014" xr:uid="{00000000-0005-0000-0000-00003A6E0000}"/>
    <cellStyle name="Normal 3 16 3 3" xfId="32015" xr:uid="{00000000-0005-0000-0000-00003B6E0000}"/>
    <cellStyle name="Normal 3 16 3 4" xfId="32016" xr:uid="{00000000-0005-0000-0000-00003C6E0000}"/>
    <cellStyle name="Normal 3 16 3_Sales Schedule" xfId="32017" xr:uid="{00000000-0005-0000-0000-00003D6E0000}"/>
    <cellStyle name="Normal 3 16 4" xfId="6703" xr:uid="{00000000-0005-0000-0000-00003E6E0000}"/>
    <cellStyle name="Normal 3 16 4 2" xfId="6704" xr:uid="{00000000-0005-0000-0000-00003F6E0000}"/>
    <cellStyle name="Normal 3 16 4 2 2" xfId="32018" xr:uid="{00000000-0005-0000-0000-0000406E0000}"/>
    <cellStyle name="Normal 3 16 4 3" xfId="32019" xr:uid="{00000000-0005-0000-0000-0000416E0000}"/>
    <cellStyle name="Normal 3 16 4 4" xfId="32020" xr:uid="{00000000-0005-0000-0000-0000426E0000}"/>
    <cellStyle name="Normal 3 16 4_Sales Schedule" xfId="32021" xr:uid="{00000000-0005-0000-0000-0000436E0000}"/>
    <cellStyle name="Normal 3 16 5" xfId="6705" xr:uid="{00000000-0005-0000-0000-0000446E0000}"/>
    <cellStyle name="Normal 3 16 5 2" xfId="6706" xr:uid="{00000000-0005-0000-0000-0000456E0000}"/>
    <cellStyle name="Normal 3 16 5 2 2" xfId="32022" xr:uid="{00000000-0005-0000-0000-0000466E0000}"/>
    <cellStyle name="Normal 3 16 5 3" xfId="32023" xr:uid="{00000000-0005-0000-0000-0000476E0000}"/>
    <cellStyle name="Normal 3 16 5 4" xfId="32024" xr:uid="{00000000-0005-0000-0000-0000486E0000}"/>
    <cellStyle name="Normal 3 16 5_Sales Schedule" xfId="32025" xr:uid="{00000000-0005-0000-0000-0000496E0000}"/>
    <cellStyle name="Normal 3 16_Sales Schedule" xfId="32026" xr:uid="{00000000-0005-0000-0000-00004A6E0000}"/>
    <cellStyle name="Normal 3 17" xfId="1822" xr:uid="{00000000-0005-0000-0000-00004B6E0000}"/>
    <cellStyle name="Normal 3 17 2" xfId="6707" xr:uid="{00000000-0005-0000-0000-00004C6E0000}"/>
    <cellStyle name="Normal 3 17 2 2" xfId="6708" xr:uid="{00000000-0005-0000-0000-00004D6E0000}"/>
    <cellStyle name="Normal 3 17 2 2 2" xfId="32027" xr:uid="{00000000-0005-0000-0000-00004E6E0000}"/>
    <cellStyle name="Normal 3 17 2 3" xfId="32028" xr:uid="{00000000-0005-0000-0000-00004F6E0000}"/>
    <cellStyle name="Normal 3 17 2 4" xfId="32029" xr:uid="{00000000-0005-0000-0000-0000506E0000}"/>
    <cellStyle name="Normal 3 17 2_Sales Schedule" xfId="32030" xr:uid="{00000000-0005-0000-0000-0000516E0000}"/>
    <cellStyle name="Normal 3 17 3" xfId="6709" xr:uid="{00000000-0005-0000-0000-0000526E0000}"/>
    <cellStyle name="Normal 3 17 3 2" xfId="6710" xr:uid="{00000000-0005-0000-0000-0000536E0000}"/>
    <cellStyle name="Normal 3 17 3 2 2" xfId="32031" xr:uid="{00000000-0005-0000-0000-0000546E0000}"/>
    <cellStyle name="Normal 3 17 3 3" xfId="32032" xr:uid="{00000000-0005-0000-0000-0000556E0000}"/>
    <cellStyle name="Normal 3 17 3 4" xfId="32033" xr:uid="{00000000-0005-0000-0000-0000566E0000}"/>
    <cellStyle name="Normal 3 17 3_Sales Schedule" xfId="32034" xr:uid="{00000000-0005-0000-0000-0000576E0000}"/>
    <cellStyle name="Normal 3 17 4" xfId="6711" xr:uid="{00000000-0005-0000-0000-0000586E0000}"/>
    <cellStyle name="Normal 3 17 4 2" xfId="6712" xr:uid="{00000000-0005-0000-0000-0000596E0000}"/>
    <cellStyle name="Normal 3 17 4 2 2" xfId="32035" xr:uid="{00000000-0005-0000-0000-00005A6E0000}"/>
    <cellStyle name="Normal 3 17 4 3" xfId="32036" xr:uid="{00000000-0005-0000-0000-00005B6E0000}"/>
    <cellStyle name="Normal 3 17 4 4" xfId="32037" xr:uid="{00000000-0005-0000-0000-00005C6E0000}"/>
    <cellStyle name="Normal 3 17 4_Sales Schedule" xfId="32038" xr:uid="{00000000-0005-0000-0000-00005D6E0000}"/>
    <cellStyle name="Normal 3 17 5" xfId="6713" xr:uid="{00000000-0005-0000-0000-00005E6E0000}"/>
    <cellStyle name="Normal 3 17 5 2" xfId="6714" xr:uid="{00000000-0005-0000-0000-00005F6E0000}"/>
    <cellStyle name="Normal 3 17 5 2 2" xfId="32039" xr:uid="{00000000-0005-0000-0000-0000606E0000}"/>
    <cellStyle name="Normal 3 17 5 3" xfId="32040" xr:uid="{00000000-0005-0000-0000-0000616E0000}"/>
    <cellStyle name="Normal 3 17 5 4" xfId="32041" xr:uid="{00000000-0005-0000-0000-0000626E0000}"/>
    <cellStyle name="Normal 3 17 5_Sales Schedule" xfId="32042" xr:uid="{00000000-0005-0000-0000-0000636E0000}"/>
    <cellStyle name="Normal 3 17_Sales Schedule" xfId="32043" xr:uid="{00000000-0005-0000-0000-0000646E0000}"/>
    <cellStyle name="Normal 3 18" xfId="1823" xr:uid="{00000000-0005-0000-0000-0000656E0000}"/>
    <cellStyle name="Normal 3 18 2" xfId="6715" xr:uid="{00000000-0005-0000-0000-0000666E0000}"/>
    <cellStyle name="Normal 3 18 2 2" xfId="6716" xr:uid="{00000000-0005-0000-0000-0000676E0000}"/>
    <cellStyle name="Normal 3 18 2 2 2" xfId="32044" xr:uid="{00000000-0005-0000-0000-0000686E0000}"/>
    <cellStyle name="Normal 3 18 2 3" xfId="32045" xr:uid="{00000000-0005-0000-0000-0000696E0000}"/>
    <cellStyle name="Normal 3 18 2 4" xfId="32046" xr:uid="{00000000-0005-0000-0000-00006A6E0000}"/>
    <cellStyle name="Normal 3 18 2_Sales Schedule" xfId="32047" xr:uid="{00000000-0005-0000-0000-00006B6E0000}"/>
    <cellStyle name="Normal 3 18 3" xfId="6717" xr:uid="{00000000-0005-0000-0000-00006C6E0000}"/>
    <cellStyle name="Normal 3 18 3 2" xfId="6718" xr:uid="{00000000-0005-0000-0000-00006D6E0000}"/>
    <cellStyle name="Normal 3 18 3 2 2" xfId="32048" xr:uid="{00000000-0005-0000-0000-00006E6E0000}"/>
    <cellStyle name="Normal 3 18 3 3" xfId="32049" xr:uid="{00000000-0005-0000-0000-00006F6E0000}"/>
    <cellStyle name="Normal 3 18 3 4" xfId="32050" xr:uid="{00000000-0005-0000-0000-0000706E0000}"/>
    <cellStyle name="Normal 3 18 3_Sales Schedule" xfId="32051" xr:uid="{00000000-0005-0000-0000-0000716E0000}"/>
    <cellStyle name="Normal 3 18 4" xfId="6719" xr:uid="{00000000-0005-0000-0000-0000726E0000}"/>
    <cellStyle name="Normal 3 18 4 2" xfId="6720" xr:uid="{00000000-0005-0000-0000-0000736E0000}"/>
    <cellStyle name="Normal 3 18 4 2 2" xfId="32052" xr:uid="{00000000-0005-0000-0000-0000746E0000}"/>
    <cellStyle name="Normal 3 18 4 3" xfId="32053" xr:uid="{00000000-0005-0000-0000-0000756E0000}"/>
    <cellStyle name="Normal 3 18 4 4" xfId="32054" xr:uid="{00000000-0005-0000-0000-0000766E0000}"/>
    <cellStyle name="Normal 3 18 4_Sales Schedule" xfId="32055" xr:uid="{00000000-0005-0000-0000-0000776E0000}"/>
    <cellStyle name="Normal 3 18 5" xfId="6721" xr:uid="{00000000-0005-0000-0000-0000786E0000}"/>
    <cellStyle name="Normal 3 18 5 2" xfId="6722" xr:uid="{00000000-0005-0000-0000-0000796E0000}"/>
    <cellStyle name="Normal 3 18 5 2 2" xfId="32056" xr:uid="{00000000-0005-0000-0000-00007A6E0000}"/>
    <cellStyle name="Normal 3 18 5 3" xfId="32057" xr:uid="{00000000-0005-0000-0000-00007B6E0000}"/>
    <cellStyle name="Normal 3 18 5 4" xfId="32058" xr:uid="{00000000-0005-0000-0000-00007C6E0000}"/>
    <cellStyle name="Normal 3 18 5_Sales Schedule" xfId="32059" xr:uid="{00000000-0005-0000-0000-00007D6E0000}"/>
    <cellStyle name="Normal 3 18_Sales Schedule" xfId="32060" xr:uid="{00000000-0005-0000-0000-00007E6E0000}"/>
    <cellStyle name="Normal 3 19" xfId="1824" xr:uid="{00000000-0005-0000-0000-00007F6E0000}"/>
    <cellStyle name="Normal 3 19 2" xfId="6723" xr:uid="{00000000-0005-0000-0000-0000806E0000}"/>
    <cellStyle name="Normal 3 19 2 2" xfId="6724" xr:uid="{00000000-0005-0000-0000-0000816E0000}"/>
    <cellStyle name="Normal 3 19 2 2 2" xfId="32061" xr:uid="{00000000-0005-0000-0000-0000826E0000}"/>
    <cellStyle name="Normal 3 19 2 3" xfId="32062" xr:uid="{00000000-0005-0000-0000-0000836E0000}"/>
    <cellStyle name="Normal 3 19 2 4" xfId="32063" xr:uid="{00000000-0005-0000-0000-0000846E0000}"/>
    <cellStyle name="Normal 3 19 2_Sales Schedule" xfId="32064" xr:uid="{00000000-0005-0000-0000-0000856E0000}"/>
    <cellStyle name="Normal 3 19 3" xfId="6725" xr:uid="{00000000-0005-0000-0000-0000866E0000}"/>
    <cellStyle name="Normal 3 19 3 2" xfId="6726" xr:uid="{00000000-0005-0000-0000-0000876E0000}"/>
    <cellStyle name="Normal 3 19 3 2 2" xfId="32065" xr:uid="{00000000-0005-0000-0000-0000886E0000}"/>
    <cellStyle name="Normal 3 19 3 3" xfId="32066" xr:uid="{00000000-0005-0000-0000-0000896E0000}"/>
    <cellStyle name="Normal 3 19 3 4" xfId="32067" xr:uid="{00000000-0005-0000-0000-00008A6E0000}"/>
    <cellStyle name="Normal 3 19 3_Sales Schedule" xfId="32068" xr:uid="{00000000-0005-0000-0000-00008B6E0000}"/>
    <cellStyle name="Normal 3 19 4" xfId="6727" xr:uid="{00000000-0005-0000-0000-00008C6E0000}"/>
    <cellStyle name="Normal 3 19 4 2" xfId="6728" xr:uid="{00000000-0005-0000-0000-00008D6E0000}"/>
    <cellStyle name="Normal 3 19 4 2 2" xfId="32069" xr:uid="{00000000-0005-0000-0000-00008E6E0000}"/>
    <cellStyle name="Normal 3 19 4 3" xfId="32070" xr:uid="{00000000-0005-0000-0000-00008F6E0000}"/>
    <cellStyle name="Normal 3 19 4 4" xfId="32071" xr:uid="{00000000-0005-0000-0000-0000906E0000}"/>
    <cellStyle name="Normal 3 19 4_Sales Schedule" xfId="32072" xr:uid="{00000000-0005-0000-0000-0000916E0000}"/>
    <cellStyle name="Normal 3 19 5" xfId="6729" xr:uid="{00000000-0005-0000-0000-0000926E0000}"/>
    <cellStyle name="Normal 3 19 5 2" xfId="6730" xr:uid="{00000000-0005-0000-0000-0000936E0000}"/>
    <cellStyle name="Normal 3 19 5 2 2" xfId="32073" xr:uid="{00000000-0005-0000-0000-0000946E0000}"/>
    <cellStyle name="Normal 3 19 5 3" xfId="32074" xr:uid="{00000000-0005-0000-0000-0000956E0000}"/>
    <cellStyle name="Normal 3 19 5 4" xfId="32075" xr:uid="{00000000-0005-0000-0000-0000966E0000}"/>
    <cellStyle name="Normal 3 19 5_Sales Schedule" xfId="32076" xr:uid="{00000000-0005-0000-0000-0000976E0000}"/>
    <cellStyle name="Normal 3 19_Sales Schedule" xfId="32077" xr:uid="{00000000-0005-0000-0000-0000986E0000}"/>
    <cellStyle name="Normal 3 2" xfId="161" xr:uid="{00000000-0005-0000-0000-0000996E0000}"/>
    <cellStyle name="Normal 3 2 10" xfId="32078" xr:uid="{00000000-0005-0000-0000-00009A6E0000}"/>
    <cellStyle name="Normal 3 2 10 2" xfId="32079" xr:uid="{00000000-0005-0000-0000-00009B6E0000}"/>
    <cellStyle name="Normal 3 2 11" xfId="32080" xr:uid="{00000000-0005-0000-0000-00009C6E0000}"/>
    <cellStyle name="Normal 3 2 12" xfId="32081" xr:uid="{00000000-0005-0000-0000-00009D6E0000}"/>
    <cellStyle name="Normal 3 2 2" xfId="237" xr:uid="{00000000-0005-0000-0000-00009E6E0000}"/>
    <cellStyle name="Normal 3 2 2 2" xfId="12595" xr:uid="{00000000-0005-0000-0000-00009F6E0000}"/>
    <cellStyle name="Normal 3 2 2 2 2" xfId="12596" xr:uid="{00000000-0005-0000-0000-0000A06E0000}"/>
    <cellStyle name="Normal 3 2 2 3" xfId="32082" xr:uid="{00000000-0005-0000-0000-0000A16E0000}"/>
    <cellStyle name="Normal 3 2 3" xfId="6731" xr:uid="{00000000-0005-0000-0000-0000A26E0000}"/>
    <cellStyle name="Normal 3 2 3 2" xfId="6732" xr:uid="{00000000-0005-0000-0000-0000A36E0000}"/>
    <cellStyle name="Normal 3 2 3 2 2" xfId="32083" xr:uid="{00000000-0005-0000-0000-0000A46E0000}"/>
    <cellStyle name="Normal 3 2 3 2 3" xfId="32084" xr:uid="{00000000-0005-0000-0000-0000A56E0000}"/>
    <cellStyle name="Normal 3 2 3 2 4" xfId="32085" xr:uid="{00000000-0005-0000-0000-0000A66E0000}"/>
    <cellStyle name="Normal 3 2 3 3" xfId="32086" xr:uid="{00000000-0005-0000-0000-0000A76E0000}"/>
    <cellStyle name="Normal 3 2 3 4" xfId="32087" xr:uid="{00000000-0005-0000-0000-0000A86E0000}"/>
    <cellStyle name="Normal 3 2 3 5" xfId="32088" xr:uid="{00000000-0005-0000-0000-0000A96E0000}"/>
    <cellStyle name="Normal 3 2 3_Sales Schedule" xfId="32089" xr:uid="{00000000-0005-0000-0000-0000AA6E0000}"/>
    <cellStyle name="Normal 3 2 4" xfId="6733" xr:uid="{00000000-0005-0000-0000-0000AB6E0000}"/>
    <cellStyle name="Normal 3 2 4 2" xfId="6734" xr:uid="{00000000-0005-0000-0000-0000AC6E0000}"/>
    <cellStyle name="Normal 3 2 4 2 2" xfId="32090" xr:uid="{00000000-0005-0000-0000-0000AD6E0000}"/>
    <cellStyle name="Normal 3 2 4 3" xfId="32091" xr:uid="{00000000-0005-0000-0000-0000AE6E0000}"/>
    <cellStyle name="Normal 3 2 4 4" xfId="32092" xr:uid="{00000000-0005-0000-0000-0000AF6E0000}"/>
    <cellStyle name="Normal 3 2 4_Sales Schedule" xfId="32093" xr:uid="{00000000-0005-0000-0000-0000B06E0000}"/>
    <cellStyle name="Normal 3 2 5" xfId="6735" xr:uid="{00000000-0005-0000-0000-0000B16E0000}"/>
    <cellStyle name="Normal 3 2 5 2" xfId="6736" xr:uid="{00000000-0005-0000-0000-0000B26E0000}"/>
    <cellStyle name="Normal 3 2 5 2 2" xfId="32094" xr:uid="{00000000-0005-0000-0000-0000B36E0000}"/>
    <cellStyle name="Normal 3 2 5 3" xfId="32095" xr:uid="{00000000-0005-0000-0000-0000B46E0000}"/>
    <cellStyle name="Normal 3 2 5 4" xfId="32096" xr:uid="{00000000-0005-0000-0000-0000B56E0000}"/>
    <cellStyle name="Normal 3 2 5_Sales Schedule" xfId="32097" xr:uid="{00000000-0005-0000-0000-0000B66E0000}"/>
    <cellStyle name="Normal 3 2 6" xfId="6737" xr:uid="{00000000-0005-0000-0000-0000B76E0000}"/>
    <cellStyle name="Normal 3 2 6 2" xfId="6738" xr:uid="{00000000-0005-0000-0000-0000B86E0000}"/>
    <cellStyle name="Normal 3 2 6 2 2" xfId="32098" xr:uid="{00000000-0005-0000-0000-0000B96E0000}"/>
    <cellStyle name="Normal 3 2 6 3" xfId="32099" xr:uid="{00000000-0005-0000-0000-0000BA6E0000}"/>
    <cellStyle name="Normal 3 2 6 4" xfId="32100" xr:uid="{00000000-0005-0000-0000-0000BB6E0000}"/>
    <cellStyle name="Normal 3 2 6_Sales Schedule" xfId="32101" xr:uid="{00000000-0005-0000-0000-0000BC6E0000}"/>
    <cellStyle name="Normal 3 2 7" xfId="6739" xr:uid="{00000000-0005-0000-0000-0000BD6E0000}"/>
    <cellStyle name="Normal 3 2 7 2" xfId="6740" xr:uid="{00000000-0005-0000-0000-0000BE6E0000}"/>
    <cellStyle name="Normal 3 2 7 2 2" xfId="32102" xr:uid="{00000000-0005-0000-0000-0000BF6E0000}"/>
    <cellStyle name="Normal 3 2 7 3" xfId="32103" xr:uid="{00000000-0005-0000-0000-0000C06E0000}"/>
    <cellStyle name="Normal 3 2 7 4" xfId="32104" xr:uid="{00000000-0005-0000-0000-0000C16E0000}"/>
    <cellStyle name="Normal 3 2 7_Sales Schedule" xfId="32105" xr:uid="{00000000-0005-0000-0000-0000C26E0000}"/>
    <cellStyle name="Normal 3 2 8" xfId="6741" xr:uid="{00000000-0005-0000-0000-0000C36E0000}"/>
    <cellStyle name="Normal 3 2 8 2" xfId="6742" xr:uid="{00000000-0005-0000-0000-0000C46E0000}"/>
    <cellStyle name="Normal 3 2 8 2 2" xfId="32106" xr:uid="{00000000-0005-0000-0000-0000C56E0000}"/>
    <cellStyle name="Normal 3 2 8 3" xfId="32107" xr:uid="{00000000-0005-0000-0000-0000C66E0000}"/>
    <cellStyle name="Normal 3 2 8 4" xfId="32108" xr:uid="{00000000-0005-0000-0000-0000C76E0000}"/>
    <cellStyle name="Normal 3 2 8_Sales Schedule" xfId="32109" xr:uid="{00000000-0005-0000-0000-0000C86E0000}"/>
    <cellStyle name="Normal 3 2 9" xfId="6743" xr:uid="{00000000-0005-0000-0000-0000C96E0000}"/>
    <cellStyle name="Normal 3 2 9 2" xfId="6744" xr:uid="{00000000-0005-0000-0000-0000CA6E0000}"/>
    <cellStyle name="Normal 3 2 9 2 2" xfId="32110" xr:uid="{00000000-0005-0000-0000-0000CB6E0000}"/>
    <cellStyle name="Normal 3 2 9 3" xfId="32111" xr:uid="{00000000-0005-0000-0000-0000CC6E0000}"/>
    <cellStyle name="Normal 3 2 9 4" xfId="32112" xr:uid="{00000000-0005-0000-0000-0000CD6E0000}"/>
    <cellStyle name="Normal 3 2 9_Sales Schedule" xfId="32113" xr:uid="{00000000-0005-0000-0000-0000CE6E0000}"/>
    <cellStyle name="Normal 3 2_Sales Schedule" xfId="32114" xr:uid="{00000000-0005-0000-0000-0000CF6E0000}"/>
    <cellStyle name="Normal 3 20" xfId="1825" xr:uid="{00000000-0005-0000-0000-0000D06E0000}"/>
    <cellStyle name="Normal 3 20 2" xfId="6745" xr:uid="{00000000-0005-0000-0000-0000D16E0000}"/>
    <cellStyle name="Normal 3 20 2 2" xfId="6746" xr:uid="{00000000-0005-0000-0000-0000D26E0000}"/>
    <cellStyle name="Normal 3 20 2 2 2" xfId="32115" xr:uid="{00000000-0005-0000-0000-0000D36E0000}"/>
    <cellStyle name="Normal 3 20 2 3" xfId="32116" xr:uid="{00000000-0005-0000-0000-0000D46E0000}"/>
    <cellStyle name="Normal 3 20 2 4" xfId="32117" xr:uid="{00000000-0005-0000-0000-0000D56E0000}"/>
    <cellStyle name="Normal 3 20 2_Sales Schedule" xfId="32118" xr:uid="{00000000-0005-0000-0000-0000D66E0000}"/>
    <cellStyle name="Normal 3 20 3" xfId="6747" xr:uid="{00000000-0005-0000-0000-0000D76E0000}"/>
    <cellStyle name="Normal 3 20 3 2" xfId="6748" xr:uid="{00000000-0005-0000-0000-0000D86E0000}"/>
    <cellStyle name="Normal 3 20 3 2 2" xfId="32119" xr:uid="{00000000-0005-0000-0000-0000D96E0000}"/>
    <cellStyle name="Normal 3 20 3 3" xfId="32120" xr:uid="{00000000-0005-0000-0000-0000DA6E0000}"/>
    <cellStyle name="Normal 3 20 3 4" xfId="32121" xr:uid="{00000000-0005-0000-0000-0000DB6E0000}"/>
    <cellStyle name="Normal 3 20 3_Sales Schedule" xfId="32122" xr:uid="{00000000-0005-0000-0000-0000DC6E0000}"/>
    <cellStyle name="Normal 3 20 4" xfId="6749" xr:uid="{00000000-0005-0000-0000-0000DD6E0000}"/>
    <cellStyle name="Normal 3 20 4 2" xfId="6750" xr:uid="{00000000-0005-0000-0000-0000DE6E0000}"/>
    <cellStyle name="Normal 3 20 4 2 2" xfId="32123" xr:uid="{00000000-0005-0000-0000-0000DF6E0000}"/>
    <cellStyle name="Normal 3 20 4 3" xfId="32124" xr:uid="{00000000-0005-0000-0000-0000E06E0000}"/>
    <cellStyle name="Normal 3 20 4 4" xfId="32125" xr:uid="{00000000-0005-0000-0000-0000E16E0000}"/>
    <cellStyle name="Normal 3 20 4_Sales Schedule" xfId="32126" xr:uid="{00000000-0005-0000-0000-0000E26E0000}"/>
    <cellStyle name="Normal 3 20 5" xfId="6751" xr:uid="{00000000-0005-0000-0000-0000E36E0000}"/>
    <cellStyle name="Normal 3 20 5 2" xfId="6752" xr:uid="{00000000-0005-0000-0000-0000E46E0000}"/>
    <cellStyle name="Normal 3 20 5 2 2" xfId="32127" xr:uid="{00000000-0005-0000-0000-0000E56E0000}"/>
    <cellStyle name="Normal 3 20 5 3" xfId="32128" xr:uid="{00000000-0005-0000-0000-0000E66E0000}"/>
    <cellStyle name="Normal 3 20 5 4" xfId="32129" xr:uid="{00000000-0005-0000-0000-0000E76E0000}"/>
    <cellStyle name="Normal 3 20 5_Sales Schedule" xfId="32130" xr:uid="{00000000-0005-0000-0000-0000E86E0000}"/>
    <cellStyle name="Normal 3 20_Sales Schedule" xfId="32131" xr:uid="{00000000-0005-0000-0000-0000E96E0000}"/>
    <cellStyle name="Normal 3 21" xfId="1826" xr:uid="{00000000-0005-0000-0000-0000EA6E0000}"/>
    <cellStyle name="Normal 3 21 2" xfId="6753" xr:uid="{00000000-0005-0000-0000-0000EB6E0000}"/>
    <cellStyle name="Normal 3 21 2 2" xfId="6754" xr:uid="{00000000-0005-0000-0000-0000EC6E0000}"/>
    <cellStyle name="Normal 3 21 2 2 2" xfId="32132" xr:uid="{00000000-0005-0000-0000-0000ED6E0000}"/>
    <cellStyle name="Normal 3 21 2 3" xfId="32133" xr:uid="{00000000-0005-0000-0000-0000EE6E0000}"/>
    <cellStyle name="Normal 3 21 2 4" xfId="32134" xr:uid="{00000000-0005-0000-0000-0000EF6E0000}"/>
    <cellStyle name="Normal 3 21 2_Sales Schedule" xfId="32135" xr:uid="{00000000-0005-0000-0000-0000F06E0000}"/>
    <cellStyle name="Normal 3 21 3" xfId="6755" xr:uid="{00000000-0005-0000-0000-0000F16E0000}"/>
    <cellStyle name="Normal 3 21 3 2" xfId="6756" xr:uid="{00000000-0005-0000-0000-0000F26E0000}"/>
    <cellStyle name="Normal 3 21 3 2 2" xfId="32136" xr:uid="{00000000-0005-0000-0000-0000F36E0000}"/>
    <cellStyle name="Normal 3 21 3 3" xfId="32137" xr:uid="{00000000-0005-0000-0000-0000F46E0000}"/>
    <cellStyle name="Normal 3 21 3 4" xfId="32138" xr:uid="{00000000-0005-0000-0000-0000F56E0000}"/>
    <cellStyle name="Normal 3 21 3_Sales Schedule" xfId="32139" xr:uid="{00000000-0005-0000-0000-0000F66E0000}"/>
    <cellStyle name="Normal 3 21 4" xfId="6757" xr:uid="{00000000-0005-0000-0000-0000F76E0000}"/>
    <cellStyle name="Normal 3 21 4 2" xfId="6758" xr:uid="{00000000-0005-0000-0000-0000F86E0000}"/>
    <cellStyle name="Normal 3 21 4 2 2" xfId="32140" xr:uid="{00000000-0005-0000-0000-0000F96E0000}"/>
    <cellStyle name="Normal 3 21 4 3" xfId="32141" xr:uid="{00000000-0005-0000-0000-0000FA6E0000}"/>
    <cellStyle name="Normal 3 21 4 4" xfId="32142" xr:uid="{00000000-0005-0000-0000-0000FB6E0000}"/>
    <cellStyle name="Normal 3 21 4_Sales Schedule" xfId="32143" xr:uid="{00000000-0005-0000-0000-0000FC6E0000}"/>
    <cellStyle name="Normal 3 21 5" xfId="6759" xr:uid="{00000000-0005-0000-0000-0000FD6E0000}"/>
    <cellStyle name="Normal 3 21 5 2" xfId="6760" xr:uid="{00000000-0005-0000-0000-0000FE6E0000}"/>
    <cellStyle name="Normal 3 21 5 2 2" xfId="32144" xr:uid="{00000000-0005-0000-0000-0000FF6E0000}"/>
    <cellStyle name="Normal 3 21 5 3" xfId="32145" xr:uid="{00000000-0005-0000-0000-0000006F0000}"/>
    <cellStyle name="Normal 3 21 5 4" xfId="32146" xr:uid="{00000000-0005-0000-0000-0000016F0000}"/>
    <cellStyle name="Normal 3 21 5_Sales Schedule" xfId="32147" xr:uid="{00000000-0005-0000-0000-0000026F0000}"/>
    <cellStyle name="Normal 3 21_Sales Schedule" xfId="32148" xr:uid="{00000000-0005-0000-0000-0000036F0000}"/>
    <cellStyle name="Normal 3 22" xfId="1827" xr:uid="{00000000-0005-0000-0000-0000046F0000}"/>
    <cellStyle name="Normal 3 22 2" xfId="6761" xr:uid="{00000000-0005-0000-0000-0000056F0000}"/>
    <cellStyle name="Normal 3 22 2 2" xfId="6762" xr:uid="{00000000-0005-0000-0000-0000066F0000}"/>
    <cellStyle name="Normal 3 22 2 2 2" xfId="32149" xr:uid="{00000000-0005-0000-0000-0000076F0000}"/>
    <cellStyle name="Normal 3 22 2 3" xfId="32150" xr:uid="{00000000-0005-0000-0000-0000086F0000}"/>
    <cellStyle name="Normal 3 22 2 4" xfId="32151" xr:uid="{00000000-0005-0000-0000-0000096F0000}"/>
    <cellStyle name="Normal 3 22 2_Sales Schedule" xfId="32152" xr:uid="{00000000-0005-0000-0000-00000A6F0000}"/>
    <cellStyle name="Normal 3 22 3" xfId="6763" xr:uid="{00000000-0005-0000-0000-00000B6F0000}"/>
    <cellStyle name="Normal 3 22 3 2" xfId="6764" xr:uid="{00000000-0005-0000-0000-00000C6F0000}"/>
    <cellStyle name="Normal 3 22 3 2 2" xfId="32153" xr:uid="{00000000-0005-0000-0000-00000D6F0000}"/>
    <cellStyle name="Normal 3 22 3 3" xfId="32154" xr:uid="{00000000-0005-0000-0000-00000E6F0000}"/>
    <cellStyle name="Normal 3 22 3 4" xfId="32155" xr:uid="{00000000-0005-0000-0000-00000F6F0000}"/>
    <cellStyle name="Normal 3 22 3_Sales Schedule" xfId="32156" xr:uid="{00000000-0005-0000-0000-0000106F0000}"/>
    <cellStyle name="Normal 3 22 4" xfId="6765" xr:uid="{00000000-0005-0000-0000-0000116F0000}"/>
    <cellStyle name="Normal 3 22 4 2" xfId="6766" xr:uid="{00000000-0005-0000-0000-0000126F0000}"/>
    <cellStyle name="Normal 3 22 4 2 2" xfId="32157" xr:uid="{00000000-0005-0000-0000-0000136F0000}"/>
    <cellStyle name="Normal 3 22 4 3" xfId="32158" xr:uid="{00000000-0005-0000-0000-0000146F0000}"/>
    <cellStyle name="Normal 3 22 4 4" xfId="32159" xr:uid="{00000000-0005-0000-0000-0000156F0000}"/>
    <cellStyle name="Normal 3 22 4_Sales Schedule" xfId="32160" xr:uid="{00000000-0005-0000-0000-0000166F0000}"/>
    <cellStyle name="Normal 3 22 5" xfId="6767" xr:uid="{00000000-0005-0000-0000-0000176F0000}"/>
    <cellStyle name="Normal 3 22 5 2" xfId="6768" xr:uid="{00000000-0005-0000-0000-0000186F0000}"/>
    <cellStyle name="Normal 3 22 5 2 2" xfId="32161" xr:uid="{00000000-0005-0000-0000-0000196F0000}"/>
    <cellStyle name="Normal 3 22 5 3" xfId="32162" xr:uid="{00000000-0005-0000-0000-00001A6F0000}"/>
    <cellStyle name="Normal 3 22 5 4" xfId="32163" xr:uid="{00000000-0005-0000-0000-00001B6F0000}"/>
    <cellStyle name="Normal 3 22 5_Sales Schedule" xfId="32164" xr:uid="{00000000-0005-0000-0000-00001C6F0000}"/>
    <cellStyle name="Normal 3 22_Sales Schedule" xfId="32165" xr:uid="{00000000-0005-0000-0000-00001D6F0000}"/>
    <cellStyle name="Normal 3 23" xfId="1828" xr:uid="{00000000-0005-0000-0000-00001E6F0000}"/>
    <cellStyle name="Normal 3 23 2" xfId="6769" xr:uid="{00000000-0005-0000-0000-00001F6F0000}"/>
    <cellStyle name="Normal 3 23 2 2" xfId="6770" xr:uid="{00000000-0005-0000-0000-0000206F0000}"/>
    <cellStyle name="Normal 3 23 2 2 2" xfId="32166" xr:uid="{00000000-0005-0000-0000-0000216F0000}"/>
    <cellStyle name="Normal 3 23 2 3" xfId="32167" xr:uid="{00000000-0005-0000-0000-0000226F0000}"/>
    <cellStyle name="Normal 3 23 2 4" xfId="32168" xr:uid="{00000000-0005-0000-0000-0000236F0000}"/>
    <cellStyle name="Normal 3 23 2_Sales Schedule" xfId="32169" xr:uid="{00000000-0005-0000-0000-0000246F0000}"/>
    <cellStyle name="Normal 3 23 3" xfId="6771" xr:uid="{00000000-0005-0000-0000-0000256F0000}"/>
    <cellStyle name="Normal 3 23 3 2" xfId="6772" xr:uid="{00000000-0005-0000-0000-0000266F0000}"/>
    <cellStyle name="Normal 3 23 3 2 2" xfId="32170" xr:uid="{00000000-0005-0000-0000-0000276F0000}"/>
    <cellStyle name="Normal 3 23 3 3" xfId="32171" xr:uid="{00000000-0005-0000-0000-0000286F0000}"/>
    <cellStyle name="Normal 3 23 3 4" xfId="32172" xr:uid="{00000000-0005-0000-0000-0000296F0000}"/>
    <cellStyle name="Normal 3 23 3_Sales Schedule" xfId="32173" xr:uid="{00000000-0005-0000-0000-00002A6F0000}"/>
    <cellStyle name="Normal 3 23 4" xfId="6773" xr:uid="{00000000-0005-0000-0000-00002B6F0000}"/>
    <cellStyle name="Normal 3 23 4 2" xfId="6774" xr:uid="{00000000-0005-0000-0000-00002C6F0000}"/>
    <cellStyle name="Normal 3 23 4 2 2" xfId="32174" xr:uid="{00000000-0005-0000-0000-00002D6F0000}"/>
    <cellStyle name="Normal 3 23 4 3" xfId="32175" xr:uid="{00000000-0005-0000-0000-00002E6F0000}"/>
    <cellStyle name="Normal 3 23 4 4" xfId="32176" xr:uid="{00000000-0005-0000-0000-00002F6F0000}"/>
    <cellStyle name="Normal 3 23 4_Sales Schedule" xfId="32177" xr:uid="{00000000-0005-0000-0000-0000306F0000}"/>
    <cellStyle name="Normal 3 23 5" xfId="6775" xr:uid="{00000000-0005-0000-0000-0000316F0000}"/>
    <cellStyle name="Normal 3 23 5 2" xfId="6776" xr:uid="{00000000-0005-0000-0000-0000326F0000}"/>
    <cellStyle name="Normal 3 23 5 2 2" xfId="32178" xr:uid="{00000000-0005-0000-0000-0000336F0000}"/>
    <cellStyle name="Normal 3 23 5 3" xfId="32179" xr:uid="{00000000-0005-0000-0000-0000346F0000}"/>
    <cellStyle name="Normal 3 23 5 4" xfId="32180" xr:uid="{00000000-0005-0000-0000-0000356F0000}"/>
    <cellStyle name="Normal 3 23 5_Sales Schedule" xfId="32181" xr:uid="{00000000-0005-0000-0000-0000366F0000}"/>
    <cellStyle name="Normal 3 23_Sales Schedule" xfId="32182" xr:uid="{00000000-0005-0000-0000-0000376F0000}"/>
    <cellStyle name="Normal 3 24" xfId="1829" xr:uid="{00000000-0005-0000-0000-0000386F0000}"/>
    <cellStyle name="Normal 3 24 2" xfId="6777" xr:uid="{00000000-0005-0000-0000-0000396F0000}"/>
    <cellStyle name="Normal 3 24 2 2" xfId="6778" xr:uid="{00000000-0005-0000-0000-00003A6F0000}"/>
    <cellStyle name="Normal 3 24 2 2 2" xfId="32183" xr:uid="{00000000-0005-0000-0000-00003B6F0000}"/>
    <cellStyle name="Normal 3 24 2 3" xfId="32184" xr:uid="{00000000-0005-0000-0000-00003C6F0000}"/>
    <cellStyle name="Normal 3 24 2 4" xfId="32185" xr:uid="{00000000-0005-0000-0000-00003D6F0000}"/>
    <cellStyle name="Normal 3 24 2_Sales Schedule" xfId="32186" xr:uid="{00000000-0005-0000-0000-00003E6F0000}"/>
    <cellStyle name="Normal 3 24 3" xfId="6779" xr:uid="{00000000-0005-0000-0000-00003F6F0000}"/>
    <cellStyle name="Normal 3 24 3 2" xfId="6780" xr:uid="{00000000-0005-0000-0000-0000406F0000}"/>
    <cellStyle name="Normal 3 24 3 2 2" xfId="32187" xr:uid="{00000000-0005-0000-0000-0000416F0000}"/>
    <cellStyle name="Normal 3 24 3 3" xfId="32188" xr:uid="{00000000-0005-0000-0000-0000426F0000}"/>
    <cellStyle name="Normal 3 24 3 4" xfId="32189" xr:uid="{00000000-0005-0000-0000-0000436F0000}"/>
    <cellStyle name="Normal 3 24 3_Sales Schedule" xfId="32190" xr:uid="{00000000-0005-0000-0000-0000446F0000}"/>
    <cellStyle name="Normal 3 24 4" xfId="6781" xr:uid="{00000000-0005-0000-0000-0000456F0000}"/>
    <cellStyle name="Normal 3 24 4 2" xfId="6782" xr:uid="{00000000-0005-0000-0000-0000466F0000}"/>
    <cellStyle name="Normal 3 24 4 2 2" xfId="32191" xr:uid="{00000000-0005-0000-0000-0000476F0000}"/>
    <cellStyle name="Normal 3 24 4 3" xfId="32192" xr:uid="{00000000-0005-0000-0000-0000486F0000}"/>
    <cellStyle name="Normal 3 24 4 4" xfId="32193" xr:uid="{00000000-0005-0000-0000-0000496F0000}"/>
    <cellStyle name="Normal 3 24 4_Sales Schedule" xfId="32194" xr:uid="{00000000-0005-0000-0000-00004A6F0000}"/>
    <cellStyle name="Normal 3 24 5" xfId="6783" xr:uid="{00000000-0005-0000-0000-00004B6F0000}"/>
    <cellStyle name="Normal 3 24 5 2" xfId="6784" xr:uid="{00000000-0005-0000-0000-00004C6F0000}"/>
    <cellStyle name="Normal 3 24 5 2 2" xfId="32195" xr:uid="{00000000-0005-0000-0000-00004D6F0000}"/>
    <cellStyle name="Normal 3 24 5 3" xfId="32196" xr:uid="{00000000-0005-0000-0000-00004E6F0000}"/>
    <cellStyle name="Normal 3 24 5 4" xfId="32197" xr:uid="{00000000-0005-0000-0000-00004F6F0000}"/>
    <cellStyle name="Normal 3 24 5_Sales Schedule" xfId="32198" xr:uid="{00000000-0005-0000-0000-0000506F0000}"/>
    <cellStyle name="Normal 3 24_Sales Schedule" xfId="32199" xr:uid="{00000000-0005-0000-0000-0000516F0000}"/>
    <cellStyle name="Normal 3 25" xfId="1830" xr:uid="{00000000-0005-0000-0000-0000526F0000}"/>
    <cellStyle name="Normal 3 25 2" xfId="6785" xr:uid="{00000000-0005-0000-0000-0000536F0000}"/>
    <cellStyle name="Normal 3 25 2 2" xfId="6786" xr:uid="{00000000-0005-0000-0000-0000546F0000}"/>
    <cellStyle name="Normal 3 25 2 2 2" xfId="32200" xr:uid="{00000000-0005-0000-0000-0000556F0000}"/>
    <cellStyle name="Normal 3 25 2 3" xfId="32201" xr:uid="{00000000-0005-0000-0000-0000566F0000}"/>
    <cellStyle name="Normal 3 25 2 4" xfId="32202" xr:uid="{00000000-0005-0000-0000-0000576F0000}"/>
    <cellStyle name="Normal 3 25 2_Sales Schedule" xfId="32203" xr:uid="{00000000-0005-0000-0000-0000586F0000}"/>
    <cellStyle name="Normal 3 25 3" xfId="6787" xr:uid="{00000000-0005-0000-0000-0000596F0000}"/>
    <cellStyle name="Normal 3 25 3 2" xfId="6788" xr:uid="{00000000-0005-0000-0000-00005A6F0000}"/>
    <cellStyle name="Normal 3 25 3 2 2" xfId="32204" xr:uid="{00000000-0005-0000-0000-00005B6F0000}"/>
    <cellStyle name="Normal 3 25 3 3" xfId="32205" xr:uid="{00000000-0005-0000-0000-00005C6F0000}"/>
    <cellStyle name="Normal 3 25 3 4" xfId="32206" xr:uid="{00000000-0005-0000-0000-00005D6F0000}"/>
    <cellStyle name="Normal 3 25 3_Sales Schedule" xfId="32207" xr:uid="{00000000-0005-0000-0000-00005E6F0000}"/>
    <cellStyle name="Normal 3 25 4" xfId="6789" xr:uid="{00000000-0005-0000-0000-00005F6F0000}"/>
    <cellStyle name="Normal 3 25 4 2" xfId="6790" xr:uid="{00000000-0005-0000-0000-0000606F0000}"/>
    <cellStyle name="Normal 3 25 4 2 2" xfId="32208" xr:uid="{00000000-0005-0000-0000-0000616F0000}"/>
    <cellStyle name="Normal 3 25 4 3" xfId="32209" xr:uid="{00000000-0005-0000-0000-0000626F0000}"/>
    <cellStyle name="Normal 3 25 4 4" xfId="32210" xr:uid="{00000000-0005-0000-0000-0000636F0000}"/>
    <cellStyle name="Normal 3 25 4_Sales Schedule" xfId="32211" xr:uid="{00000000-0005-0000-0000-0000646F0000}"/>
    <cellStyle name="Normal 3 25 5" xfId="6791" xr:uid="{00000000-0005-0000-0000-0000656F0000}"/>
    <cellStyle name="Normal 3 25 5 2" xfId="6792" xr:uid="{00000000-0005-0000-0000-0000666F0000}"/>
    <cellStyle name="Normal 3 25 5 2 2" xfId="32212" xr:uid="{00000000-0005-0000-0000-0000676F0000}"/>
    <cellStyle name="Normal 3 25 5 3" xfId="32213" xr:uid="{00000000-0005-0000-0000-0000686F0000}"/>
    <cellStyle name="Normal 3 25 5 4" xfId="32214" xr:uid="{00000000-0005-0000-0000-0000696F0000}"/>
    <cellStyle name="Normal 3 25 5_Sales Schedule" xfId="32215" xr:uid="{00000000-0005-0000-0000-00006A6F0000}"/>
    <cellStyle name="Normal 3 25_Sales Schedule" xfId="32216" xr:uid="{00000000-0005-0000-0000-00006B6F0000}"/>
    <cellStyle name="Normal 3 26" xfId="1831" xr:uid="{00000000-0005-0000-0000-00006C6F0000}"/>
    <cellStyle name="Normal 3 26 2" xfId="6793" xr:uid="{00000000-0005-0000-0000-00006D6F0000}"/>
    <cellStyle name="Normal 3 26 2 2" xfId="6794" xr:uid="{00000000-0005-0000-0000-00006E6F0000}"/>
    <cellStyle name="Normal 3 26 2 2 2" xfId="32217" xr:uid="{00000000-0005-0000-0000-00006F6F0000}"/>
    <cellStyle name="Normal 3 26 2 3" xfId="32218" xr:uid="{00000000-0005-0000-0000-0000706F0000}"/>
    <cellStyle name="Normal 3 26 2 4" xfId="32219" xr:uid="{00000000-0005-0000-0000-0000716F0000}"/>
    <cellStyle name="Normal 3 26 2_Sales Schedule" xfId="32220" xr:uid="{00000000-0005-0000-0000-0000726F0000}"/>
    <cellStyle name="Normal 3 26 3" xfId="6795" xr:uid="{00000000-0005-0000-0000-0000736F0000}"/>
    <cellStyle name="Normal 3 26 3 2" xfId="6796" xr:uid="{00000000-0005-0000-0000-0000746F0000}"/>
    <cellStyle name="Normal 3 26 3 2 2" xfId="32221" xr:uid="{00000000-0005-0000-0000-0000756F0000}"/>
    <cellStyle name="Normal 3 26 3 3" xfId="32222" xr:uid="{00000000-0005-0000-0000-0000766F0000}"/>
    <cellStyle name="Normal 3 26 3 4" xfId="32223" xr:uid="{00000000-0005-0000-0000-0000776F0000}"/>
    <cellStyle name="Normal 3 26 3_Sales Schedule" xfId="32224" xr:uid="{00000000-0005-0000-0000-0000786F0000}"/>
    <cellStyle name="Normal 3 26 4" xfId="6797" xr:uid="{00000000-0005-0000-0000-0000796F0000}"/>
    <cellStyle name="Normal 3 26 4 2" xfId="6798" xr:uid="{00000000-0005-0000-0000-00007A6F0000}"/>
    <cellStyle name="Normal 3 26 4 2 2" xfId="32225" xr:uid="{00000000-0005-0000-0000-00007B6F0000}"/>
    <cellStyle name="Normal 3 26 4 3" xfId="32226" xr:uid="{00000000-0005-0000-0000-00007C6F0000}"/>
    <cellStyle name="Normal 3 26 4 4" xfId="32227" xr:uid="{00000000-0005-0000-0000-00007D6F0000}"/>
    <cellStyle name="Normal 3 26 4_Sales Schedule" xfId="32228" xr:uid="{00000000-0005-0000-0000-00007E6F0000}"/>
    <cellStyle name="Normal 3 26 5" xfId="6799" xr:uid="{00000000-0005-0000-0000-00007F6F0000}"/>
    <cellStyle name="Normal 3 26 5 2" xfId="6800" xr:uid="{00000000-0005-0000-0000-0000806F0000}"/>
    <cellStyle name="Normal 3 26 5 2 2" xfId="32229" xr:uid="{00000000-0005-0000-0000-0000816F0000}"/>
    <cellStyle name="Normal 3 26 5 3" xfId="32230" xr:uid="{00000000-0005-0000-0000-0000826F0000}"/>
    <cellStyle name="Normal 3 26 5 4" xfId="32231" xr:uid="{00000000-0005-0000-0000-0000836F0000}"/>
    <cellStyle name="Normal 3 26 5_Sales Schedule" xfId="32232" xr:uid="{00000000-0005-0000-0000-0000846F0000}"/>
    <cellStyle name="Normal 3 26_Sales Schedule" xfId="32233" xr:uid="{00000000-0005-0000-0000-0000856F0000}"/>
    <cellStyle name="Normal 3 27" xfId="1832" xr:uid="{00000000-0005-0000-0000-0000866F0000}"/>
    <cellStyle name="Normal 3 27 2" xfId="6801" xr:uid="{00000000-0005-0000-0000-0000876F0000}"/>
    <cellStyle name="Normal 3 27 2 2" xfId="6802" xr:uid="{00000000-0005-0000-0000-0000886F0000}"/>
    <cellStyle name="Normal 3 27 2 2 2" xfId="32234" xr:uid="{00000000-0005-0000-0000-0000896F0000}"/>
    <cellStyle name="Normal 3 27 2 3" xfId="32235" xr:uid="{00000000-0005-0000-0000-00008A6F0000}"/>
    <cellStyle name="Normal 3 27 2 4" xfId="32236" xr:uid="{00000000-0005-0000-0000-00008B6F0000}"/>
    <cellStyle name="Normal 3 27 2_Sales Schedule" xfId="32237" xr:uid="{00000000-0005-0000-0000-00008C6F0000}"/>
    <cellStyle name="Normal 3 27 3" xfId="6803" xr:uid="{00000000-0005-0000-0000-00008D6F0000}"/>
    <cellStyle name="Normal 3 27 3 2" xfId="6804" xr:uid="{00000000-0005-0000-0000-00008E6F0000}"/>
    <cellStyle name="Normal 3 27 3 2 2" xfId="32238" xr:uid="{00000000-0005-0000-0000-00008F6F0000}"/>
    <cellStyle name="Normal 3 27 3 3" xfId="32239" xr:uid="{00000000-0005-0000-0000-0000906F0000}"/>
    <cellStyle name="Normal 3 27 3 4" xfId="32240" xr:uid="{00000000-0005-0000-0000-0000916F0000}"/>
    <cellStyle name="Normal 3 27 3_Sales Schedule" xfId="32241" xr:uid="{00000000-0005-0000-0000-0000926F0000}"/>
    <cellStyle name="Normal 3 27 4" xfId="32242" xr:uid="{00000000-0005-0000-0000-0000936F0000}"/>
    <cellStyle name="Normal 3 27_Sales Schedule" xfId="32243" xr:uid="{00000000-0005-0000-0000-0000946F0000}"/>
    <cellStyle name="Normal 3 28" xfId="1833" xr:uid="{00000000-0005-0000-0000-0000956F0000}"/>
    <cellStyle name="Normal 3 28 2" xfId="6805" xr:uid="{00000000-0005-0000-0000-0000966F0000}"/>
    <cellStyle name="Normal 3 28 2 2" xfId="6806" xr:uid="{00000000-0005-0000-0000-0000976F0000}"/>
    <cellStyle name="Normal 3 28 2 2 2" xfId="32244" xr:uid="{00000000-0005-0000-0000-0000986F0000}"/>
    <cellStyle name="Normal 3 28 2 3" xfId="32245" xr:uid="{00000000-0005-0000-0000-0000996F0000}"/>
    <cellStyle name="Normal 3 28 2 4" xfId="32246" xr:uid="{00000000-0005-0000-0000-00009A6F0000}"/>
    <cellStyle name="Normal 3 28 2_Sales Schedule" xfId="32247" xr:uid="{00000000-0005-0000-0000-00009B6F0000}"/>
    <cellStyle name="Normal 3 28 3" xfId="6807" xr:uid="{00000000-0005-0000-0000-00009C6F0000}"/>
    <cellStyle name="Normal 3 28 3 2" xfId="6808" xr:uid="{00000000-0005-0000-0000-00009D6F0000}"/>
    <cellStyle name="Normal 3 28 3 2 2" xfId="32248" xr:uid="{00000000-0005-0000-0000-00009E6F0000}"/>
    <cellStyle name="Normal 3 28 3 3" xfId="32249" xr:uid="{00000000-0005-0000-0000-00009F6F0000}"/>
    <cellStyle name="Normal 3 28 3 4" xfId="32250" xr:uid="{00000000-0005-0000-0000-0000A06F0000}"/>
    <cellStyle name="Normal 3 28 3_Sales Schedule" xfId="32251" xr:uid="{00000000-0005-0000-0000-0000A16F0000}"/>
    <cellStyle name="Normal 3 28 4" xfId="32252" xr:uid="{00000000-0005-0000-0000-0000A26F0000}"/>
    <cellStyle name="Normal 3 28_Sales Schedule" xfId="32253" xr:uid="{00000000-0005-0000-0000-0000A36F0000}"/>
    <cellStyle name="Normal 3 29" xfId="1834" xr:uid="{00000000-0005-0000-0000-0000A46F0000}"/>
    <cellStyle name="Normal 3 29 2" xfId="6809" xr:uid="{00000000-0005-0000-0000-0000A56F0000}"/>
    <cellStyle name="Normal 3 29 2 2" xfId="6810" xr:uid="{00000000-0005-0000-0000-0000A66F0000}"/>
    <cellStyle name="Normal 3 29 2 2 2" xfId="32254" xr:uid="{00000000-0005-0000-0000-0000A76F0000}"/>
    <cellStyle name="Normal 3 29 2 3" xfId="32255" xr:uid="{00000000-0005-0000-0000-0000A86F0000}"/>
    <cellStyle name="Normal 3 29 2 4" xfId="32256" xr:uid="{00000000-0005-0000-0000-0000A96F0000}"/>
    <cellStyle name="Normal 3 29 2_Sales Schedule" xfId="32257" xr:uid="{00000000-0005-0000-0000-0000AA6F0000}"/>
    <cellStyle name="Normal 3 29 3" xfId="6811" xr:uid="{00000000-0005-0000-0000-0000AB6F0000}"/>
    <cellStyle name="Normal 3 29 3 2" xfId="6812" xr:uid="{00000000-0005-0000-0000-0000AC6F0000}"/>
    <cellStyle name="Normal 3 29 3 2 2" xfId="32258" xr:uid="{00000000-0005-0000-0000-0000AD6F0000}"/>
    <cellStyle name="Normal 3 29 3 3" xfId="32259" xr:uid="{00000000-0005-0000-0000-0000AE6F0000}"/>
    <cellStyle name="Normal 3 29 3 4" xfId="32260" xr:uid="{00000000-0005-0000-0000-0000AF6F0000}"/>
    <cellStyle name="Normal 3 29 3_Sales Schedule" xfId="32261" xr:uid="{00000000-0005-0000-0000-0000B06F0000}"/>
    <cellStyle name="Normal 3 29 4" xfId="32262" xr:uid="{00000000-0005-0000-0000-0000B16F0000}"/>
    <cellStyle name="Normal 3 29_Sales Schedule" xfId="32263" xr:uid="{00000000-0005-0000-0000-0000B26F0000}"/>
    <cellStyle name="Normal 3 3" xfId="144" xr:uid="{00000000-0005-0000-0000-0000B36F0000}"/>
    <cellStyle name="Normal 3 3 10" xfId="321" xr:uid="{00000000-0005-0000-0000-0000B46F0000}"/>
    <cellStyle name="Normal 3 3 11" xfId="664" xr:uid="{00000000-0005-0000-0000-0000B56F0000}"/>
    <cellStyle name="Normal 3 3 12" xfId="360" xr:uid="{00000000-0005-0000-0000-0000B66F0000}"/>
    <cellStyle name="Normal 3 3 13" xfId="6813" xr:uid="{00000000-0005-0000-0000-0000B76F0000}"/>
    <cellStyle name="Normal 3 3 13 2" xfId="6814" xr:uid="{00000000-0005-0000-0000-0000B86F0000}"/>
    <cellStyle name="Normal 3 3 13 2 2" xfId="32264" xr:uid="{00000000-0005-0000-0000-0000B96F0000}"/>
    <cellStyle name="Normal 3 3 13 3" xfId="32265" xr:uid="{00000000-0005-0000-0000-0000BA6F0000}"/>
    <cellStyle name="Normal 3 3 13 4" xfId="32266" xr:uid="{00000000-0005-0000-0000-0000BB6F0000}"/>
    <cellStyle name="Normal 3 3 13_Sales Schedule" xfId="32267" xr:uid="{00000000-0005-0000-0000-0000BC6F0000}"/>
    <cellStyle name="Normal 3 3 14" xfId="6815" xr:uid="{00000000-0005-0000-0000-0000BD6F0000}"/>
    <cellStyle name="Normal 3 3 14 2" xfId="6816" xr:uid="{00000000-0005-0000-0000-0000BE6F0000}"/>
    <cellStyle name="Normal 3 3 14 2 2" xfId="32268" xr:uid="{00000000-0005-0000-0000-0000BF6F0000}"/>
    <cellStyle name="Normal 3 3 14 3" xfId="32269" xr:uid="{00000000-0005-0000-0000-0000C06F0000}"/>
    <cellStyle name="Normal 3 3 14 4" xfId="32270" xr:uid="{00000000-0005-0000-0000-0000C16F0000}"/>
    <cellStyle name="Normal 3 3 14_Sales Schedule" xfId="32271" xr:uid="{00000000-0005-0000-0000-0000C26F0000}"/>
    <cellStyle name="Normal 3 3 15" xfId="6817" xr:uid="{00000000-0005-0000-0000-0000C36F0000}"/>
    <cellStyle name="Normal 3 3 15 2" xfId="6818" xr:uid="{00000000-0005-0000-0000-0000C46F0000}"/>
    <cellStyle name="Normal 3 3 15 2 2" xfId="32272" xr:uid="{00000000-0005-0000-0000-0000C56F0000}"/>
    <cellStyle name="Normal 3 3 15 3" xfId="32273" xr:uid="{00000000-0005-0000-0000-0000C66F0000}"/>
    <cellStyle name="Normal 3 3 15 4" xfId="32274" xr:uid="{00000000-0005-0000-0000-0000C76F0000}"/>
    <cellStyle name="Normal 3 3 15_Sales Schedule" xfId="32275" xr:uid="{00000000-0005-0000-0000-0000C86F0000}"/>
    <cellStyle name="Normal 3 3 16" xfId="6819" xr:uid="{00000000-0005-0000-0000-0000C96F0000}"/>
    <cellStyle name="Normal 3 3 16 2" xfId="6820" xr:uid="{00000000-0005-0000-0000-0000CA6F0000}"/>
    <cellStyle name="Normal 3 3 16 2 2" xfId="32276" xr:uid="{00000000-0005-0000-0000-0000CB6F0000}"/>
    <cellStyle name="Normal 3 3 16 3" xfId="32277" xr:uid="{00000000-0005-0000-0000-0000CC6F0000}"/>
    <cellStyle name="Normal 3 3 16 4" xfId="32278" xr:uid="{00000000-0005-0000-0000-0000CD6F0000}"/>
    <cellStyle name="Normal 3 3 16_Sales Schedule" xfId="32279" xr:uid="{00000000-0005-0000-0000-0000CE6F0000}"/>
    <cellStyle name="Normal 3 3 17" xfId="6821" xr:uid="{00000000-0005-0000-0000-0000CF6F0000}"/>
    <cellStyle name="Normal 3 3 17 2" xfId="6822" xr:uid="{00000000-0005-0000-0000-0000D06F0000}"/>
    <cellStyle name="Normal 3 3 17 2 2" xfId="32280" xr:uid="{00000000-0005-0000-0000-0000D16F0000}"/>
    <cellStyle name="Normal 3 3 17 3" xfId="32281" xr:uid="{00000000-0005-0000-0000-0000D26F0000}"/>
    <cellStyle name="Normal 3 3 17 4" xfId="32282" xr:uid="{00000000-0005-0000-0000-0000D36F0000}"/>
    <cellStyle name="Normal 3 3 17_Sales Schedule" xfId="32283" xr:uid="{00000000-0005-0000-0000-0000D46F0000}"/>
    <cellStyle name="Normal 3 3 18" xfId="6823" xr:uid="{00000000-0005-0000-0000-0000D56F0000}"/>
    <cellStyle name="Normal 3 3 18 2" xfId="6824" xr:uid="{00000000-0005-0000-0000-0000D66F0000}"/>
    <cellStyle name="Normal 3 3 18 2 2" xfId="32284" xr:uid="{00000000-0005-0000-0000-0000D76F0000}"/>
    <cellStyle name="Normal 3 3 18 3" xfId="32285" xr:uid="{00000000-0005-0000-0000-0000D86F0000}"/>
    <cellStyle name="Normal 3 3 18 4" xfId="32286" xr:uid="{00000000-0005-0000-0000-0000D96F0000}"/>
    <cellStyle name="Normal 3 3 18_Sales Schedule" xfId="32287" xr:uid="{00000000-0005-0000-0000-0000DA6F0000}"/>
    <cellStyle name="Normal 3 3 19" xfId="6825" xr:uid="{00000000-0005-0000-0000-0000DB6F0000}"/>
    <cellStyle name="Normal 3 3 19 2" xfId="6826" xr:uid="{00000000-0005-0000-0000-0000DC6F0000}"/>
    <cellStyle name="Normal 3 3 19 2 2" xfId="32288" xr:uid="{00000000-0005-0000-0000-0000DD6F0000}"/>
    <cellStyle name="Normal 3 3 19 3" xfId="32289" xr:uid="{00000000-0005-0000-0000-0000DE6F0000}"/>
    <cellStyle name="Normal 3 3 19 4" xfId="32290" xr:uid="{00000000-0005-0000-0000-0000DF6F0000}"/>
    <cellStyle name="Normal 3 3 19_Sales Schedule" xfId="32291" xr:uid="{00000000-0005-0000-0000-0000E06F0000}"/>
    <cellStyle name="Normal 3 3 2" xfId="432" xr:uid="{00000000-0005-0000-0000-0000E16F0000}"/>
    <cellStyle name="Normal 3 3 20" xfId="32292" xr:uid="{00000000-0005-0000-0000-0000E26F0000}"/>
    <cellStyle name="Normal 3 3 3" xfId="333" xr:uid="{00000000-0005-0000-0000-0000E36F0000}"/>
    <cellStyle name="Normal 3 3 4" xfId="439" xr:uid="{00000000-0005-0000-0000-0000E46F0000}"/>
    <cellStyle name="Normal 3 3 5" xfId="303" xr:uid="{00000000-0005-0000-0000-0000E56F0000}"/>
    <cellStyle name="Normal 3 3 6" xfId="460" xr:uid="{00000000-0005-0000-0000-0000E66F0000}"/>
    <cellStyle name="Normal 3 3 7" xfId="652" xr:uid="{00000000-0005-0000-0000-0000E76F0000}"/>
    <cellStyle name="Normal 3 3 8" xfId="488" xr:uid="{00000000-0005-0000-0000-0000E86F0000}"/>
    <cellStyle name="Normal 3 3 9" xfId="655" xr:uid="{00000000-0005-0000-0000-0000E96F0000}"/>
    <cellStyle name="Normal 3 3_Sales Schedule" xfId="32293" xr:uid="{00000000-0005-0000-0000-0000EA6F0000}"/>
    <cellStyle name="Normal 3 30" xfId="1835" xr:uid="{00000000-0005-0000-0000-0000EB6F0000}"/>
    <cellStyle name="Normal 3 30 2" xfId="6827" xr:uid="{00000000-0005-0000-0000-0000EC6F0000}"/>
    <cellStyle name="Normal 3 30 2 2" xfId="6828" xr:uid="{00000000-0005-0000-0000-0000ED6F0000}"/>
    <cellStyle name="Normal 3 30 2 2 2" xfId="32294" xr:uid="{00000000-0005-0000-0000-0000EE6F0000}"/>
    <cellStyle name="Normal 3 30 2 3" xfId="32295" xr:uid="{00000000-0005-0000-0000-0000EF6F0000}"/>
    <cellStyle name="Normal 3 30 2 4" xfId="32296" xr:uid="{00000000-0005-0000-0000-0000F06F0000}"/>
    <cellStyle name="Normal 3 30 2_Sales Schedule" xfId="32297" xr:uid="{00000000-0005-0000-0000-0000F16F0000}"/>
    <cellStyle name="Normal 3 30 3" xfId="6829" xr:uid="{00000000-0005-0000-0000-0000F26F0000}"/>
    <cellStyle name="Normal 3 30 3 2" xfId="6830" xr:uid="{00000000-0005-0000-0000-0000F36F0000}"/>
    <cellStyle name="Normal 3 30 3 2 2" xfId="32298" xr:uid="{00000000-0005-0000-0000-0000F46F0000}"/>
    <cellStyle name="Normal 3 30 3 3" xfId="32299" xr:uid="{00000000-0005-0000-0000-0000F56F0000}"/>
    <cellStyle name="Normal 3 30 3 4" xfId="32300" xr:uid="{00000000-0005-0000-0000-0000F66F0000}"/>
    <cellStyle name="Normal 3 30 3_Sales Schedule" xfId="32301" xr:uid="{00000000-0005-0000-0000-0000F76F0000}"/>
    <cellStyle name="Normal 3 30 4" xfId="32302" xr:uid="{00000000-0005-0000-0000-0000F86F0000}"/>
    <cellStyle name="Normal 3 30_Sales Schedule" xfId="32303" xr:uid="{00000000-0005-0000-0000-0000F96F0000}"/>
    <cellStyle name="Normal 3 31" xfId="1836" xr:uid="{00000000-0005-0000-0000-0000FA6F0000}"/>
    <cellStyle name="Normal 3 31 2" xfId="6831" xr:uid="{00000000-0005-0000-0000-0000FB6F0000}"/>
    <cellStyle name="Normal 3 31 2 2" xfId="6832" xr:uid="{00000000-0005-0000-0000-0000FC6F0000}"/>
    <cellStyle name="Normal 3 31 2 2 2" xfId="32304" xr:uid="{00000000-0005-0000-0000-0000FD6F0000}"/>
    <cellStyle name="Normal 3 31 2 3" xfId="32305" xr:uid="{00000000-0005-0000-0000-0000FE6F0000}"/>
    <cellStyle name="Normal 3 31 2 4" xfId="32306" xr:uid="{00000000-0005-0000-0000-0000FF6F0000}"/>
    <cellStyle name="Normal 3 31 2_Sales Schedule" xfId="32307" xr:uid="{00000000-0005-0000-0000-000000700000}"/>
    <cellStyle name="Normal 3 31 3" xfId="6833" xr:uid="{00000000-0005-0000-0000-000001700000}"/>
    <cellStyle name="Normal 3 31 3 2" xfId="6834" xr:uid="{00000000-0005-0000-0000-000002700000}"/>
    <cellStyle name="Normal 3 31 3 2 2" xfId="32308" xr:uid="{00000000-0005-0000-0000-000003700000}"/>
    <cellStyle name="Normal 3 31 3 3" xfId="32309" xr:uid="{00000000-0005-0000-0000-000004700000}"/>
    <cellStyle name="Normal 3 31 3 4" xfId="32310" xr:uid="{00000000-0005-0000-0000-000005700000}"/>
    <cellStyle name="Normal 3 31 3_Sales Schedule" xfId="32311" xr:uid="{00000000-0005-0000-0000-000006700000}"/>
    <cellStyle name="Normal 3 31 4" xfId="32312" xr:uid="{00000000-0005-0000-0000-000007700000}"/>
    <cellStyle name="Normal 3 31_Sales Schedule" xfId="32313" xr:uid="{00000000-0005-0000-0000-000008700000}"/>
    <cellStyle name="Normal 3 32" xfId="1837" xr:uid="{00000000-0005-0000-0000-000009700000}"/>
    <cellStyle name="Normal 3 32 2" xfId="6835" xr:uid="{00000000-0005-0000-0000-00000A700000}"/>
    <cellStyle name="Normal 3 32 2 2" xfId="6836" xr:uid="{00000000-0005-0000-0000-00000B700000}"/>
    <cellStyle name="Normal 3 32 2 2 2" xfId="32314" xr:uid="{00000000-0005-0000-0000-00000C700000}"/>
    <cellStyle name="Normal 3 32 2 3" xfId="32315" xr:uid="{00000000-0005-0000-0000-00000D700000}"/>
    <cellStyle name="Normal 3 32 2 4" xfId="32316" xr:uid="{00000000-0005-0000-0000-00000E700000}"/>
    <cellStyle name="Normal 3 32 2_Sales Schedule" xfId="32317" xr:uid="{00000000-0005-0000-0000-00000F700000}"/>
    <cellStyle name="Normal 3 32 3" xfId="6837" xr:uid="{00000000-0005-0000-0000-000010700000}"/>
    <cellStyle name="Normal 3 32 3 2" xfId="6838" xr:uid="{00000000-0005-0000-0000-000011700000}"/>
    <cellStyle name="Normal 3 32 3 2 2" xfId="32318" xr:uid="{00000000-0005-0000-0000-000012700000}"/>
    <cellStyle name="Normal 3 32 3 3" xfId="32319" xr:uid="{00000000-0005-0000-0000-000013700000}"/>
    <cellStyle name="Normal 3 32 3 4" xfId="32320" xr:uid="{00000000-0005-0000-0000-000014700000}"/>
    <cellStyle name="Normal 3 32 3_Sales Schedule" xfId="32321" xr:uid="{00000000-0005-0000-0000-000015700000}"/>
    <cellStyle name="Normal 3 32 4" xfId="32322" xr:uid="{00000000-0005-0000-0000-000016700000}"/>
    <cellStyle name="Normal 3 32_Sales Schedule" xfId="32323" xr:uid="{00000000-0005-0000-0000-000017700000}"/>
    <cellStyle name="Normal 3 33" xfId="1838" xr:uid="{00000000-0005-0000-0000-000018700000}"/>
    <cellStyle name="Normal 3 33 2" xfId="6839" xr:uid="{00000000-0005-0000-0000-000019700000}"/>
    <cellStyle name="Normal 3 33 2 2" xfId="6840" xr:uid="{00000000-0005-0000-0000-00001A700000}"/>
    <cellStyle name="Normal 3 33 2 2 2" xfId="32324" xr:uid="{00000000-0005-0000-0000-00001B700000}"/>
    <cellStyle name="Normal 3 33 2 3" xfId="32325" xr:uid="{00000000-0005-0000-0000-00001C700000}"/>
    <cellStyle name="Normal 3 33 2 4" xfId="32326" xr:uid="{00000000-0005-0000-0000-00001D700000}"/>
    <cellStyle name="Normal 3 33 2_Sales Schedule" xfId="32327" xr:uid="{00000000-0005-0000-0000-00001E700000}"/>
    <cellStyle name="Normal 3 33 3" xfId="6841" xr:uid="{00000000-0005-0000-0000-00001F700000}"/>
    <cellStyle name="Normal 3 33 3 2" xfId="6842" xr:uid="{00000000-0005-0000-0000-000020700000}"/>
    <cellStyle name="Normal 3 33 3 2 2" xfId="32328" xr:uid="{00000000-0005-0000-0000-000021700000}"/>
    <cellStyle name="Normal 3 33 3 3" xfId="32329" xr:uid="{00000000-0005-0000-0000-000022700000}"/>
    <cellStyle name="Normal 3 33 3 4" xfId="32330" xr:uid="{00000000-0005-0000-0000-000023700000}"/>
    <cellStyle name="Normal 3 33 3_Sales Schedule" xfId="32331" xr:uid="{00000000-0005-0000-0000-000024700000}"/>
    <cellStyle name="Normal 3 33 4" xfId="32332" xr:uid="{00000000-0005-0000-0000-000025700000}"/>
    <cellStyle name="Normal 3 33_Sales Schedule" xfId="32333" xr:uid="{00000000-0005-0000-0000-000026700000}"/>
    <cellStyle name="Normal 3 34" xfId="1839" xr:uid="{00000000-0005-0000-0000-000027700000}"/>
    <cellStyle name="Normal 3 34 2" xfId="6843" xr:uid="{00000000-0005-0000-0000-000028700000}"/>
    <cellStyle name="Normal 3 34 2 2" xfId="6844" xr:uid="{00000000-0005-0000-0000-000029700000}"/>
    <cellStyle name="Normal 3 34 2 2 2" xfId="32334" xr:uid="{00000000-0005-0000-0000-00002A700000}"/>
    <cellStyle name="Normal 3 34 2 3" xfId="32335" xr:uid="{00000000-0005-0000-0000-00002B700000}"/>
    <cellStyle name="Normal 3 34 2 4" xfId="32336" xr:uid="{00000000-0005-0000-0000-00002C700000}"/>
    <cellStyle name="Normal 3 34 2_Sales Schedule" xfId="32337" xr:uid="{00000000-0005-0000-0000-00002D700000}"/>
    <cellStyle name="Normal 3 34 3" xfId="6845" xr:uid="{00000000-0005-0000-0000-00002E700000}"/>
    <cellStyle name="Normal 3 34 3 2" xfId="6846" xr:uid="{00000000-0005-0000-0000-00002F700000}"/>
    <cellStyle name="Normal 3 34 3 2 2" xfId="32338" xr:uid="{00000000-0005-0000-0000-000030700000}"/>
    <cellStyle name="Normal 3 34 3 3" xfId="32339" xr:uid="{00000000-0005-0000-0000-000031700000}"/>
    <cellStyle name="Normal 3 34 3 4" xfId="32340" xr:uid="{00000000-0005-0000-0000-000032700000}"/>
    <cellStyle name="Normal 3 34 3_Sales Schedule" xfId="32341" xr:uid="{00000000-0005-0000-0000-000033700000}"/>
    <cellStyle name="Normal 3 34 4" xfId="32342" xr:uid="{00000000-0005-0000-0000-000034700000}"/>
    <cellStyle name="Normal 3 34_Sales Schedule" xfId="32343" xr:uid="{00000000-0005-0000-0000-000035700000}"/>
    <cellStyle name="Normal 3 35" xfId="1840" xr:uid="{00000000-0005-0000-0000-000036700000}"/>
    <cellStyle name="Normal 3 35 2" xfId="6847" xr:uid="{00000000-0005-0000-0000-000037700000}"/>
    <cellStyle name="Normal 3 35 2 2" xfId="6848" xr:uid="{00000000-0005-0000-0000-000038700000}"/>
    <cellStyle name="Normal 3 35 2 2 2" xfId="32344" xr:uid="{00000000-0005-0000-0000-000039700000}"/>
    <cellStyle name="Normal 3 35 2 3" xfId="32345" xr:uid="{00000000-0005-0000-0000-00003A700000}"/>
    <cellStyle name="Normal 3 35 2 4" xfId="32346" xr:uid="{00000000-0005-0000-0000-00003B700000}"/>
    <cellStyle name="Normal 3 35 2_Sales Schedule" xfId="32347" xr:uid="{00000000-0005-0000-0000-00003C700000}"/>
    <cellStyle name="Normal 3 35 3" xfId="6849" xr:uid="{00000000-0005-0000-0000-00003D700000}"/>
    <cellStyle name="Normal 3 35 3 2" xfId="6850" xr:uid="{00000000-0005-0000-0000-00003E700000}"/>
    <cellStyle name="Normal 3 35 3 2 2" xfId="32348" xr:uid="{00000000-0005-0000-0000-00003F700000}"/>
    <cellStyle name="Normal 3 35 3 3" xfId="32349" xr:uid="{00000000-0005-0000-0000-000040700000}"/>
    <cellStyle name="Normal 3 35 3 4" xfId="32350" xr:uid="{00000000-0005-0000-0000-000041700000}"/>
    <cellStyle name="Normal 3 35 3_Sales Schedule" xfId="32351" xr:uid="{00000000-0005-0000-0000-000042700000}"/>
    <cellStyle name="Normal 3 35 4" xfId="32352" xr:uid="{00000000-0005-0000-0000-000043700000}"/>
    <cellStyle name="Normal 3 35_Sales Schedule" xfId="32353" xr:uid="{00000000-0005-0000-0000-000044700000}"/>
    <cellStyle name="Normal 3 36" xfId="1841" xr:uid="{00000000-0005-0000-0000-000045700000}"/>
    <cellStyle name="Normal 3 36 2" xfId="6851" xr:uid="{00000000-0005-0000-0000-000046700000}"/>
    <cellStyle name="Normal 3 36 2 2" xfId="6852" xr:uid="{00000000-0005-0000-0000-000047700000}"/>
    <cellStyle name="Normal 3 36 2 2 2" xfId="32354" xr:uid="{00000000-0005-0000-0000-000048700000}"/>
    <cellStyle name="Normal 3 36 2 3" xfId="32355" xr:uid="{00000000-0005-0000-0000-000049700000}"/>
    <cellStyle name="Normal 3 36 2 4" xfId="32356" xr:uid="{00000000-0005-0000-0000-00004A700000}"/>
    <cellStyle name="Normal 3 36 2_Sales Schedule" xfId="32357" xr:uid="{00000000-0005-0000-0000-00004B700000}"/>
    <cellStyle name="Normal 3 36 3" xfId="6853" xr:uid="{00000000-0005-0000-0000-00004C700000}"/>
    <cellStyle name="Normal 3 36 3 2" xfId="6854" xr:uid="{00000000-0005-0000-0000-00004D700000}"/>
    <cellStyle name="Normal 3 36 3 2 2" xfId="32358" xr:uid="{00000000-0005-0000-0000-00004E700000}"/>
    <cellStyle name="Normal 3 36 3 3" xfId="32359" xr:uid="{00000000-0005-0000-0000-00004F700000}"/>
    <cellStyle name="Normal 3 36 3 4" xfId="32360" xr:uid="{00000000-0005-0000-0000-000050700000}"/>
    <cellStyle name="Normal 3 36 3_Sales Schedule" xfId="32361" xr:uid="{00000000-0005-0000-0000-000051700000}"/>
    <cellStyle name="Normal 3 36 4" xfId="32362" xr:uid="{00000000-0005-0000-0000-000052700000}"/>
    <cellStyle name="Normal 3 36_Sales Schedule" xfId="32363" xr:uid="{00000000-0005-0000-0000-000053700000}"/>
    <cellStyle name="Normal 3 37" xfId="1842" xr:uid="{00000000-0005-0000-0000-000054700000}"/>
    <cellStyle name="Normal 3 37 2" xfId="6855" xr:uid="{00000000-0005-0000-0000-000055700000}"/>
    <cellStyle name="Normal 3 37 2 2" xfId="6856" xr:uid="{00000000-0005-0000-0000-000056700000}"/>
    <cellStyle name="Normal 3 37 2 2 2" xfId="32364" xr:uid="{00000000-0005-0000-0000-000057700000}"/>
    <cellStyle name="Normal 3 37 2 3" xfId="32365" xr:uid="{00000000-0005-0000-0000-000058700000}"/>
    <cellStyle name="Normal 3 37 2 4" xfId="32366" xr:uid="{00000000-0005-0000-0000-000059700000}"/>
    <cellStyle name="Normal 3 37 2_Sales Schedule" xfId="32367" xr:uid="{00000000-0005-0000-0000-00005A700000}"/>
    <cellStyle name="Normal 3 37 3" xfId="6857" xr:uid="{00000000-0005-0000-0000-00005B700000}"/>
    <cellStyle name="Normal 3 37 3 2" xfId="6858" xr:uid="{00000000-0005-0000-0000-00005C700000}"/>
    <cellStyle name="Normal 3 37 3 2 2" xfId="32368" xr:uid="{00000000-0005-0000-0000-00005D700000}"/>
    <cellStyle name="Normal 3 37 3 3" xfId="32369" xr:uid="{00000000-0005-0000-0000-00005E700000}"/>
    <cellStyle name="Normal 3 37 3 4" xfId="32370" xr:uid="{00000000-0005-0000-0000-00005F700000}"/>
    <cellStyle name="Normal 3 37 3_Sales Schedule" xfId="32371" xr:uid="{00000000-0005-0000-0000-000060700000}"/>
    <cellStyle name="Normal 3 37 4" xfId="32372" xr:uid="{00000000-0005-0000-0000-000061700000}"/>
    <cellStyle name="Normal 3 37_Sales Schedule" xfId="32373" xr:uid="{00000000-0005-0000-0000-000062700000}"/>
    <cellStyle name="Normal 3 38" xfId="1843" xr:uid="{00000000-0005-0000-0000-000063700000}"/>
    <cellStyle name="Normal 3 38 2" xfId="6859" xr:uid="{00000000-0005-0000-0000-000064700000}"/>
    <cellStyle name="Normal 3 38 2 2" xfId="6860" xr:uid="{00000000-0005-0000-0000-000065700000}"/>
    <cellStyle name="Normal 3 38 2 2 2" xfId="32374" xr:uid="{00000000-0005-0000-0000-000066700000}"/>
    <cellStyle name="Normal 3 38 2 3" xfId="32375" xr:uid="{00000000-0005-0000-0000-000067700000}"/>
    <cellStyle name="Normal 3 38 2 4" xfId="32376" xr:uid="{00000000-0005-0000-0000-000068700000}"/>
    <cellStyle name="Normal 3 38 2_Sales Schedule" xfId="32377" xr:uid="{00000000-0005-0000-0000-000069700000}"/>
    <cellStyle name="Normal 3 38 3" xfId="6861" xr:uid="{00000000-0005-0000-0000-00006A700000}"/>
    <cellStyle name="Normal 3 38 3 2" xfId="6862" xr:uid="{00000000-0005-0000-0000-00006B700000}"/>
    <cellStyle name="Normal 3 38 3 2 2" xfId="32378" xr:uid="{00000000-0005-0000-0000-00006C700000}"/>
    <cellStyle name="Normal 3 38 3 3" xfId="32379" xr:uid="{00000000-0005-0000-0000-00006D700000}"/>
    <cellStyle name="Normal 3 38 3 4" xfId="32380" xr:uid="{00000000-0005-0000-0000-00006E700000}"/>
    <cellStyle name="Normal 3 38 3_Sales Schedule" xfId="32381" xr:uid="{00000000-0005-0000-0000-00006F700000}"/>
    <cellStyle name="Normal 3 38 4" xfId="32382" xr:uid="{00000000-0005-0000-0000-000070700000}"/>
    <cellStyle name="Normal 3 38_Sales Schedule" xfId="32383" xr:uid="{00000000-0005-0000-0000-000071700000}"/>
    <cellStyle name="Normal 3 39" xfId="1844" xr:uid="{00000000-0005-0000-0000-000072700000}"/>
    <cellStyle name="Normal 3 39 2" xfId="6863" xr:uid="{00000000-0005-0000-0000-000073700000}"/>
    <cellStyle name="Normal 3 39 2 2" xfId="6864" xr:uid="{00000000-0005-0000-0000-000074700000}"/>
    <cellStyle name="Normal 3 39 2 2 2" xfId="32384" xr:uid="{00000000-0005-0000-0000-000075700000}"/>
    <cellStyle name="Normal 3 39 2 3" xfId="32385" xr:uid="{00000000-0005-0000-0000-000076700000}"/>
    <cellStyle name="Normal 3 39 2 4" xfId="32386" xr:uid="{00000000-0005-0000-0000-000077700000}"/>
    <cellStyle name="Normal 3 39 2_Sales Schedule" xfId="32387" xr:uid="{00000000-0005-0000-0000-000078700000}"/>
    <cellStyle name="Normal 3 39 3" xfId="6865" xr:uid="{00000000-0005-0000-0000-000079700000}"/>
    <cellStyle name="Normal 3 39 3 2" xfId="6866" xr:uid="{00000000-0005-0000-0000-00007A700000}"/>
    <cellStyle name="Normal 3 39 3 2 2" xfId="32388" xr:uid="{00000000-0005-0000-0000-00007B700000}"/>
    <cellStyle name="Normal 3 39 3 3" xfId="32389" xr:uid="{00000000-0005-0000-0000-00007C700000}"/>
    <cellStyle name="Normal 3 39 3 4" xfId="32390" xr:uid="{00000000-0005-0000-0000-00007D700000}"/>
    <cellStyle name="Normal 3 39 3_Sales Schedule" xfId="32391" xr:uid="{00000000-0005-0000-0000-00007E700000}"/>
    <cellStyle name="Normal 3 39_Sales Schedule" xfId="32392" xr:uid="{00000000-0005-0000-0000-00007F700000}"/>
    <cellStyle name="Normal 3 4" xfId="171" xr:uid="{00000000-0005-0000-0000-000080700000}"/>
    <cellStyle name="Normal 3 4 2" xfId="6867" xr:uid="{00000000-0005-0000-0000-000081700000}"/>
    <cellStyle name="Normal 3 4 2 2" xfId="6868" xr:uid="{00000000-0005-0000-0000-000082700000}"/>
    <cellStyle name="Normal 3 4 2 2 2" xfId="32393" xr:uid="{00000000-0005-0000-0000-000083700000}"/>
    <cellStyle name="Normal 3 4 2 3" xfId="32394" xr:uid="{00000000-0005-0000-0000-000084700000}"/>
    <cellStyle name="Normal 3 4 2 4" xfId="32395" xr:uid="{00000000-0005-0000-0000-000085700000}"/>
    <cellStyle name="Normal 3 4 2_Sales Schedule" xfId="32396" xr:uid="{00000000-0005-0000-0000-000086700000}"/>
    <cellStyle name="Normal 3 4 3" xfId="6869" xr:uid="{00000000-0005-0000-0000-000087700000}"/>
    <cellStyle name="Normal 3 4 3 2" xfId="6870" xr:uid="{00000000-0005-0000-0000-000088700000}"/>
    <cellStyle name="Normal 3 4 3 2 2" xfId="32397" xr:uid="{00000000-0005-0000-0000-000089700000}"/>
    <cellStyle name="Normal 3 4 3 3" xfId="32398" xr:uid="{00000000-0005-0000-0000-00008A700000}"/>
    <cellStyle name="Normal 3 4 3 4" xfId="32399" xr:uid="{00000000-0005-0000-0000-00008B700000}"/>
    <cellStyle name="Normal 3 4 3_Sales Schedule" xfId="32400" xr:uid="{00000000-0005-0000-0000-00008C700000}"/>
    <cellStyle name="Normal 3 4 4" xfId="6871" xr:uid="{00000000-0005-0000-0000-00008D700000}"/>
    <cellStyle name="Normal 3 4 4 2" xfId="6872" xr:uid="{00000000-0005-0000-0000-00008E700000}"/>
    <cellStyle name="Normal 3 4 4 2 2" xfId="32401" xr:uid="{00000000-0005-0000-0000-00008F700000}"/>
    <cellStyle name="Normal 3 4 4 3" xfId="32402" xr:uid="{00000000-0005-0000-0000-000090700000}"/>
    <cellStyle name="Normal 3 4 4 4" xfId="32403" xr:uid="{00000000-0005-0000-0000-000091700000}"/>
    <cellStyle name="Normal 3 4 4_Sales Schedule" xfId="32404" xr:uid="{00000000-0005-0000-0000-000092700000}"/>
    <cellStyle name="Normal 3 4 5" xfId="6873" xr:uid="{00000000-0005-0000-0000-000093700000}"/>
    <cellStyle name="Normal 3 4 5 2" xfId="6874" xr:uid="{00000000-0005-0000-0000-000094700000}"/>
    <cellStyle name="Normal 3 4 5 2 2" xfId="32405" xr:uid="{00000000-0005-0000-0000-000095700000}"/>
    <cellStyle name="Normal 3 4 5 3" xfId="32406" xr:uid="{00000000-0005-0000-0000-000096700000}"/>
    <cellStyle name="Normal 3 4 5 4" xfId="32407" xr:uid="{00000000-0005-0000-0000-000097700000}"/>
    <cellStyle name="Normal 3 4 5_Sales Schedule" xfId="32408" xr:uid="{00000000-0005-0000-0000-000098700000}"/>
    <cellStyle name="Normal 3 4 6" xfId="6875" xr:uid="{00000000-0005-0000-0000-000099700000}"/>
    <cellStyle name="Normal 3 4 6 2" xfId="6876" xr:uid="{00000000-0005-0000-0000-00009A700000}"/>
    <cellStyle name="Normal 3 4 6 2 2" xfId="32409" xr:uid="{00000000-0005-0000-0000-00009B700000}"/>
    <cellStyle name="Normal 3 4 6 3" xfId="32410" xr:uid="{00000000-0005-0000-0000-00009C700000}"/>
    <cellStyle name="Normal 3 4 6 4" xfId="32411" xr:uid="{00000000-0005-0000-0000-00009D700000}"/>
    <cellStyle name="Normal 3 4 6_Sales Schedule" xfId="32412" xr:uid="{00000000-0005-0000-0000-00009E700000}"/>
    <cellStyle name="Normal 3 4 7" xfId="6877" xr:uid="{00000000-0005-0000-0000-00009F700000}"/>
    <cellStyle name="Normal 3 4 7 2" xfId="6878" xr:uid="{00000000-0005-0000-0000-0000A0700000}"/>
    <cellStyle name="Normal 3 4 7 2 2" xfId="32413" xr:uid="{00000000-0005-0000-0000-0000A1700000}"/>
    <cellStyle name="Normal 3 4 7 3" xfId="32414" xr:uid="{00000000-0005-0000-0000-0000A2700000}"/>
    <cellStyle name="Normal 3 4 7 4" xfId="32415" xr:uid="{00000000-0005-0000-0000-0000A3700000}"/>
    <cellStyle name="Normal 3 4 7_Sales Schedule" xfId="32416" xr:uid="{00000000-0005-0000-0000-0000A4700000}"/>
    <cellStyle name="Normal 3 4 8" xfId="6879" xr:uid="{00000000-0005-0000-0000-0000A5700000}"/>
    <cellStyle name="Normal 3 4 8 2" xfId="6880" xr:uid="{00000000-0005-0000-0000-0000A6700000}"/>
    <cellStyle name="Normal 3 4 8 2 2" xfId="32417" xr:uid="{00000000-0005-0000-0000-0000A7700000}"/>
    <cellStyle name="Normal 3 4 8 3" xfId="32418" xr:uid="{00000000-0005-0000-0000-0000A8700000}"/>
    <cellStyle name="Normal 3 4 8 4" xfId="32419" xr:uid="{00000000-0005-0000-0000-0000A9700000}"/>
    <cellStyle name="Normal 3 4 8_Sales Schedule" xfId="32420" xr:uid="{00000000-0005-0000-0000-0000AA700000}"/>
    <cellStyle name="Normal 3 4_Sales Schedule" xfId="32421" xr:uid="{00000000-0005-0000-0000-0000AB700000}"/>
    <cellStyle name="Normal 3 40" xfId="1845" xr:uid="{00000000-0005-0000-0000-0000AC700000}"/>
    <cellStyle name="Normal 3 40 2" xfId="6881" xr:uid="{00000000-0005-0000-0000-0000AD700000}"/>
    <cellStyle name="Normal 3 40 2 2" xfId="6882" xr:uid="{00000000-0005-0000-0000-0000AE700000}"/>
    <cellStyle name="Normal 3 40 2 2 2" xfId="32422" xr:uid="{00000000-0005-0000-0000-0000AF700000}"/>
    <cellStyle name="Normal 3 40 2 3" xfId="32423" xr:uid="{00000000-0005-0000-0000-0000B0700000}"/>
    <cellStyle name="Normal 3 40 2 4" xfId="32424" xr:uid="{00000000-0005-0000-0000-0000B1700000}"/>
    <cellStyle name="Normal 3 40 2_Sales Schedule" xfId="32425" xr:uid="{00000000-0005-0000-0000-0000B2700000}"/>
    <cellStyle name="Normal 3 40 3" xfId="6883" xr:uid="{00000000-0005-0000-0000-0000B3700000}"/>
    <cellStyle name="Normal 3 40 3 2" xfId="6884" xr:uid="{00000000-0005-0000-0000-0000B4700000}"/>
    <cellStyle name="Normal 3 40 3 2 2" xfId="32426" xr:uid="{00000000-0005-0000-0000-0000B5700000}"/>
    <cellStyle name="Normal 3 40 3 3" xfId="32427" xr:uid="{00000000-0005-0000-0000-0000B6700000}"/>
    <cellStyle name="Normal 3 40 3 4" xfId="32428" xr:uid="{00000000-0005-0000-0000-0000B7700000}"/>
    <cellStyle name="Normal 3 40 3_Sales Schedule" xfId="32429" xr:uid="{00000000-0005-0000-0000-0000B8700000}"/>
    <cellStyle name="Normal 3 40 4" xfId="32430" xr:uid="{00000000-0005-0000-0000-0000B9700000}"/>
    <cellStyle name="Normal 3 40_Sales Schedule" xfId="32431" xr:uid="{00000000-0005-0000-0000-0000BA700000}"/>
    <cellStyle name="Normal 3 41" xfId="1846" xr:uid="{00000000-0005-0000-0000-0000BB700000}"/>
    <cellStyle name="Normal 3 41 2" xfId="6885" xr:uid="{00000000-0005-0000-0000-0000BC700000}"/>
    <cellStyle name="Normal 3 41 2 2" xfId="6886" xr:uid="{00000000-0005-0000-0000-0000BD700000}"/>
    <cellStyle name="Normal 3 41 2 2 2" xfId="32432" xr:uid="{00000000-0005-0000-0000-0000BE700000}"/>
    <cellStyle name="Normal 3 41 2 3" xfId="32433" xr:uid="{00000000-0005-0000-0000-0000BF700000}"/>
    <cellStyle name="Normal 3 41 2 4" xfId="32434" xr:uid="{00000000-0005-0000-0000-0000C0700000}"/>
    <cellStyle name="Normal 3 41 2_Sales Schedule" xfId="32435" xr:uid="{00000000-0005-0000-0000-0000C1700000}"/>
    <cellStyle name="Normal 3 41 3" xfId="6887" xr:uid="{00000000-0005-0000-0000-0000C2700000}"/>
    <cellStyle name="Normal 3 41 3 2" xfId="6888" xr:uid="{00000000-0005-0000-0000-0000C3700000}"/>
    <cellStyle name="Normal 3 41 3 2 2" xfId="32436" xr:uid="{00000000-0005-0000-0000-0000C4700000}"/>
    <cellStyle name="Normal 3 41 3 3" xfId="32437" xr:uid="{00000000-0005-0000-0000-0000C5700000}"/>
    <cellStyle name="Normal 3 41 3 4" xfId="32438" xr:uid="{00000000-0005-0000-0000-0000C6700000}"/>
    <cellStyle name="Normal 3 41 3_Sales Schedule" xfId="32439" xr:uid="{00000000-0005-0000-0000-0000C7700000}"/>
    <cellStyle name="Normal 3 41 4" xfId="32440" xr:uid="{00000000-0005-0000-0000-0000C8700000}"/>
    <cellStyle name="Normal 3 41_Sales Schedule" xfId="32441" xr:uid="{00000000-0005-0000-0000-0000C9700000}"/>
    <cellStyle name="Normal 3 42" xfId="2167" xr:uid="{00000000-0005-0000-0000-0000CA700000}"/>
    <cellStyle name="Normal 3 42 2" xfId="6889" xr:uid="{00000000-0005-0000-0000-0000CB700000}"/>
    <cellStyle name="Normal 3 42 2 2" xfId="6890" xr:uid="{00000000-0005-0000-0000-0000CC700000}"/>
    <cellStyle name="Normal 3 42 2 2 2" xfId="32442" xr:uid="{00000000-0005-0000-0000-0000CD700000}"/>
    <cellStyle name="Normal 3 42 2 3" xfId="32443" xr:uid="{00000000-0005-0000-0000-0000CE700000}"/>
    <cellStyle name="Normal 3 42 2 4" xfId="32444" xr:uid="{00000000-0005-0000-0000-0000CF700000}"/>
    <cellStyle name="Normal 3 42 2_Sales Schedule" xfId="32445" xr:uid="{00000000-0005-0000-0000-0000D0700000}"/>
    <cellStyle name="Normal 3 42 3" xfId="6891" xr:uid="{00000000-0005-0000-0000-0000D1700000}"/>
    <cellStyle name="Normal 3 42 3 2" xfId="6892" xr:uid="{00000000-0005-0000-0000-0000D2700000}"/>
    <cellStyle name="Normal 3 42 3 2 2" xfId="32446" xr:uid="{00000000-0005-0000-0000-0000D3700000}"/>
    <cellStyle name="Normal 3 42 3 3" xfId="32447" xr:uid="{00000000-0005-0000-0000-0000D4700000}"/>
    <cellStyle name="Normal 3 42 3 4" xfId="32448" xr:uid="{00000000-0005-0000-0000-0000D5700000}"/>
    <cellStyle name="Normal 3 42 3_Sales Schedule" xfId="32449" xr:uid="{00000000-0005-0000-0000-0000D6700000}"/>
    <cellStyle name="Normal 3 42 4" xfId="32450" xr:uid="{00000000-0005-0000-0000-0000D7700000}"/>
    <cellStyle name="Normal 3 42_Sales Schedule" xfId="32451" xr:uid="{00000000-0005-0000-0000-0000D8700000}"/>
    <cellStyle name="Normal 3 43" xfId="2168" xr:uid="{00000000-0005-0000-0000-0000D9700000}"/>
    <cellStyle name="Normal 3 43 2" xfId="6893" xr:uid="{00000000-0005-0000-0000-0000DA700000}"/>
    <cellStyle name="Normal 3 43 2 2" xfId="6894" xr:uid="{00000000-0005-0000-0000-0000DB700000}"/>
    <cellStyle name="Normal 3 43 2 2 2" xfId="32452" xr:uid="{00000000-0005-0000-0000-0000DC700000}"/>
    <cellStyle name="Normal 3 43 2 3" xfId="32453" xr:uid="{00000000-0005-0000-0000-0000DD700000}"/>
    <cellStyle name="Normal 3 43 2 4" xfId="32454" xr:uid="{00000000-0005-0000-0000-0000DE700000}"/>
    <cellStyle name="Normal 3 43 2_Sales Schedule" xfId="32455" xr:uid="{00000000-0005-0000-0000-0000DF700000}"/>
    <cellStyle name="Normal 3 43 3" xfId="6895" xr:uid="{00000000-0005-0000-0000-0000E0700000}"/>
    <cellStyle name="Normal 3 43 3 2" xfId="6896" xr:uid="{00000000-0005-0000-0000-0000E1700000}"/>
    <cellStyle name="Normal 3 43 3 2 2" xfId="32456" xr:uid="{00000000-0005-0000-0000-0000E2700000}"/>
    <cellStyle name="Normal 3 43 3 3" xfId="32457" xr:uid="{00000000-0005-0000-0000-0000E3700000}"/>
    <cellStyle name="Normal 3 43 3 4" xfId="32458" xr:uid="{00000000-0005-0000-0000-0000E4700000}"/>
    <cellStyle name="Normal 3 43 3_Sales Schedule" xfId="32459" xr:uid="{00000000-0005-0000-0000-0000E5700000}"/>
    <cellStyle name="Normal 3 43 4" xfId="32460" xr:uid="{00000000-0005-0000-0000-0000E6700000}"/>
    <cellStyle name="Normal 3 43_Sales Schedule" xfId="32461" xr:uid="{00000000-0005-0000-0000-0000E7700000}"/>
    <cellStyle name="Normal 3 44" xfId="2169" xr:uid="{00000000-0005-0000-0000-0000E8700000}"/>
    <cellStyle name="Normal 3 44 2" xfId="6897" xr:uid="{00000000-0005-0000-0000-0000E9700000}"/>
    <cellStyle name="Normal 3 44 2 2" xfId="6898" xr:uid="{00000000-0005-0000-0000-0000EA700000}"/>
    <cellStyle name="Normal 3 44 2 2 2" xfId="32462" xr:uid="{00000000-0005-0000-0000-0000EB700000}"/>
    <cellStyle name="Normal 3 44 2 3" xfId="32463" xr:uid="{00000000-0005-0000-0000-0000EC700000}"/>
    <cellStyle name="Normal 3 44 2 4" xfId="32464" xr:uid="{00000000-0005-0000-0000-0000ED700000}"/>
    <cellStyle name="Normal 3 44 2_Sales Schedule" xfId="32465" xr:uid="{00000000-0005-0000-0000-0000EE700000}"/>
    <cellStyle name="Normal 3 44 3" xfId="6899" xr:uid="{00000000-0005-0000-0000-0000EF700000}"/>
    <cellStyle name="Normal 3 44 3 2" xfId="6900" xr:uid="{00000000-0005-0000-0000-0000F0700000}"/>
    <cellStyle name="Normal 3 44 3 2 2" xfId="32466" xr:uid="{00000000-0005-0000-0000-0000F1700000}"/>
    <cellStyle name="Normal 3 44 3 3" xfId="32467" xr:uid="{00000000-0005-0000-0000-0000F2700000}"/>
    <cellStyle name="Normal 3 44 3 4" xfId="32468" xr:uid="{00000000-0005-0000-0000-0000F3700000}"/>
    <cellStyle name="Normal 3 44 3_Sales Schedule" xfId="32469" xr:uid="{00000000-0005-0000-0000-0000F4700000}"/>
    <cellStyle name="Normal 3 44 4" xfId="32470" xr:uid="{00000000-0005-0000-0000-0000F5700000}"/>
    <cellStyle name="Normal 3 44_Sales Schedule" xfId="32471" xr:uid="{00000000-0005-0000-0000-0000F6700000}"/>
    <cellStyle name="Normal 3 45" xfId="2170" xr:uid="{00000000-0005-0000-0000-0000F7700000}"/>
    <cellStyle name="Normal 3 45 2" xfId="6901" xr:uid="{00000000-0005-0000-0000-0000F8700000}"/>
    <cellStyle name="Normal 3 45 2 2" xfId="6902" xr:uid="{00000000-0005-0000-0000-0000F9700000}"/>
    <cellStyle name="Normal 3 45 2 2 2" xfId="32472" xr:uid="{00000000-0005-0000-0000-0000FA700000}"/>
    <cellStyle name="Normal 3 45 2 3" xfId="32473" xr:uid="{00000000-0005-0000-0000-0000FB700000}"/>
    <cellStyle name="Normal 3 45 2 4" xfId="32474" xr:uid="{00000000-0005-0000-0000-0000FC700000}"/>
    <cellStyle name="Normal 3 45 2_Sales Schedule" xfId="32475" xr:uid="{00000000-0005-0000-0000-0000FD700000}"/>
    <cellStyle name="Normal 3 45 3" xfId="6903" xr:uid="{00000000-0005-0000-0000-0000FE700000}"/>
    <cellStyle name="Normal 3 45 3 2" xfId="6904" xr:uid="{00000000-0005-0000-0000-0000FF700000}"/>
    <cellStyle name="Normal 3 45 3 2 2" xfId="32476" xr:uid="{00000000-0005-0000-0000-000000710000}"/>
    <cellStyle name="Normal 3 45 3 3" xfId="32477" xr:uid="{00000000-0005-0000-0000-000001710000}"/>
    <cellStyle name="Normal 3 45 3 4" xfId="32478" xr:uid="{00000000-0005-0000-0000-000002710000}"/>
    <cellStyle name="Normal 3 45 3_Sales Schedule" xfId="32479" xr:uid="{00000000-0005-0000-0000-000003710000}"/>
    <cellStyle name="Normal 3 45 4" xfId="32480" xr:uid="{00000000-0005-0000-0000-000004710000}"/>
    <cellStyle name="Normal 3 45_Sales Schedule" xfId="32481" xr:uid="{00000000-0005-0000-0000-000005710000}"/>
    <cellStyle name="Normal 3 46" xfId="2171" xr:uid="{00000000-0005-0000-0000-000006710000}"/>
    <cellStyle name="Normal 3 46 2" xfId="6905" xr:uid="{00000000-0005-0000-0000-000007710000}"/>
    <cellStyle name="Normal 3 46 2 2" xfId="6906" xr:uid="{00000000-0005-0000-0000-000008710000}"/>
    <cellStyle name="Normal 3 46 2 2 2" xfId="32482" xr:uid="{00000000-0005-0000-0000-000009710000}"/>
    <cellStyle name="Normal 3 46 2 3" xfId="32483" xr:uid="{00000000-0005-0000-0000-00000A710000}"/>
    <cellStyle name="Normal 3 46 2 4" xfId="32484" xr:uid="{00000000-0005-0000-0000-00000B710000}"/>
    <cellStyle name="Normal 3 46 2_Sales Schedule" xfId="32485" xr:uid="{00000000-0005-0000-0000-00000C710000}"/>
    <cellStyle name="Normal 3 46 3" xfId="6907" xr:uid="{00000000-0005-0000-0000-00000D710000}"/>
    <cellStyle name="Normal 3 46 3 2" xfId="6908" xr:uid="{00000000-0005-0000-0000-00000E710000}"/>
    <cellStyle name="Normal 3 46 3 2 2" xfId="32486" xr:uid="{00000000-0005-0000-0000-00000F710000}"/>
    <cellStyle name="Normal 3 46 3 3" xfId="32487" xr:uid="{00000000-0005-0000-0000-000010710000}"/>
    <cellStyle name="Normal 3 46 3 4" xfId="32488" xr:uid="{00000000-0005-0000-0000-000011710000}"/>
    <cellStyle name="Normal 3 46 3_Sales Schedule" xfId="32489" xr:uid="{00000000-0005-0000-0000-000012710000}"/>
    <cellStyle name="Normal 3 46 4" xfId="32490" xr:uid="{00000000-0005-0000-0000-000013710000}"/>
    <cellStyle name="Normal 3 46_Sales Schedule" xfId="32491" xr:uid="{00000000-0005-0000-0000-000014710000}"/>
    <cellStyle name="Normal 3 47" xfId="2172" xr:uid="{00000000-0005-0000-0000-000015710000}"/>
    <cellStyle name="Normal 3 47 2" xfId="6909" xr:uid="{00000000-0005-0000-0000-000016710000}"/>
    <cellStyle name="Normal 3 47 2 2" xfId="6910" xr:uid="{00000000-0005-0000-0000-000017710000}"/>
    <cellStyle name="Normal 3 47 2 2 2" xfId="32492" xr:uid="{00000000-0005-0000-0000-000018710000}"/>
    <cellStyle name="Normal 3 47 2 3" xfId="32493" xr:uid="{00000000-0005-0000-0000-000019710000}"/>
    <cellStyle name="Normal 3 47 2 4" xfId="32494" xr:uid="{00000000-0005-0000-0000-00001A710000}"/>
    <cellStyle name="Normal 3 47 2_Sales Schedule" xfId="32495" xr:uid="{00000000-0005-0000-0000-00001B710000}"/>
    <cellStyle name="Normal 3 47 3" xfId="6911" xr:uid="{00000000-0005-0000-0000-00001C710000}"/>
    <cellStyle name="Normal 3 47 3 2" xfId="6912" xr:uid="{00000000-0005-0000-0000-00001D710000}"/>
    <cellStyle name="Normal 3 47 3 2 2" xfId="32496" xr:uid="{00000000-0005-0000-0000-00001E710000}"/>
    <cellStyle name="Normal 3 47 3 3" xfId="32497" xr:uid="{00000000-0005-0000-0000-00001F710000}"/>
    <cellStyle name="Normal 3 47 3 4" xfId="32498" xr:uid="{00000000-0005-0000-0000-000020710000}"/>
    <cellStyle name="Normal 3 47 3_Sales Schedule" xfId="32499" xr:uid="{00000000-0005-0000-0000-000021710000}"/>
    <cellStyle name="Normal 3 47 4" xfId="32500" xr:uid="{00000000-0005-0000-0000-000022710000}"/>
    <cellStyle name="Normal 3 47_Sales Schedule" xfId="32501" xr:uid="{00000000-0005-0000-0000-000023710000}"/>
    <cellStyle name="Normal 3 48" xfId="2317" xr:uid="{00000000-0005-0000-0000-000024710000}"/>
    <cellStyle name="Normal 3 48 2" xfId="32502" xr:uid="{00000000-0005-0000-0000-000025710000}"/>
    <cellStyle name="Normal 3 48 3" xfId="32503" xr:uid="{00000000-0005-0000-0000-000026710000}"/>
    <cellStyle name="Normal 3 48 4" xfId="32504" xr:uid="{00000000-0005-0000-0000-000027710000}"/>
    <cellStyle name="Normal 3 49" xfId="2318" xr:uid="{00000000-0005-0000-0000-000028710000}"/>
    <cellStyle name="Normal 3 49 2" xfId="32505" xr:uid="{00000000-0005-0000-0000-000029710000}"/>
    <cellStyle name="Normal 3 49 3" xfId="32506" xr:uid="{00000000-0005-0000-0000-00002A710000}"/>
    <cellStyle name="Normal 3 49 4" xfId="32507" xr:uid="{00000000-0005-0000-0000-00002B710000}"/>
    <cellStyle name="Normal 3 5" xfId="431" xr:uid="{00000000-0005-0000-0000-00002C710000}"/>
    <cellStyle name="Normal 3 5 2" xfId="6913" xr:uid="{00000000-0005-0000-0000-00002D710000}"/>
    <cellStyle name="Normal 3 5 2 2" xfId="6914" xr:uid="{00000000-0005-0000-0000-00002E710000}"/>
    <cellStyle name="Normal 3 5 2 2 2" xfId="32508" xr:uid="{00000000-0005-0000-0000-00002F710000}"/>
    <cellStyle name="Normal 3 5 2 3" xfId="32509" xr:uid="{00000000-0005-0000-0000-000030710000}"/>
    <cellStyle name="Normal 3 5 2 4" xfId="32510" xr:uid="{00000000-0005-0000-0000-000031710000}"/>
    <cellStyle name="Normal 3 5 2_Sales Schedule" xfId="32511" xr:uid="{00000000-0005-0000-0000-000032710000}"/>
    <cellStyle name="Normal 3 5 3" xfId="6915" xr:uid="{00000000-0005-0000-0000-000033710000}"/>
    <cellStyle name="Normal 3 5 3 2" xfId="6916" xr:uid="{00000000-0005-0000-0000-000034710000}"/>
    <cellStyle name="Normal 3 5 3 2 2" xfId="32512" xr:uid="{00000000-0005-0000-0000-000035710000}"/>
    <cellStyle name="Normal 3 5 3 3" xfId="32513" xr:uid="{00000000-0005-0000-0000-000036710000}"/>
    <cellStyle name="Normal 3 5 3 4" xfId="32514" xr:uid="{00000000-0005-0000-0000-000037710000}"/>
    <cellStyle name="Normal 3 5 3_Sales Schedule" xfId="32515" xr:uid="{00000000-0005-0000-0000-000038710000}"/>
    <cellStyle name="Normal 3 5 4" xfId="6917" xr:uid="{00000000-0005-0000-0000-000039710000}"/>
    <cellStyle name="Normal 3 5 4 2" xfId="6918" xr:uid="{00000000-0005-0000-0000-00003A710000}"/>
    <cellStyle name="Normal 3 5 4 2 2" xfId="32516" xr:uid="{00000000-0005-0000-0000-00003B710000}"/>
    <cellStyle name="Normal 3 5 4 3" xfId="32517" xr:uid="{00000000-0005-0000-0000-00003C710000}"/>
    <cellStyle name="Normal 3 5 4 4" xfId="32518" xr:uid="{00000000-0005-0000-0000-00003D710000}"/>
    <cellStyle name="Normal 3 5 4_Sales Schedule" xfId="32519" xr:uid="{00000000-0005-0000-0000-00003E710000}"/>
    <cellStyle name="Normal 3 5 5" xfId="6919" xr:uid="{00000000-0005-0000-0000-00003F710000}"/>
    <cellStyle name="Normal 3 5 5 2" xfId="6920" xr:uid="{00000000-0005-0000-0000-000040710000}"/>
    <cellStyle name="Normal 3 5 5 2 2" xfId="32520" xr:uid="{00000000-0005-0000-0000-000041710000}"/>
    <cellStyle name="Normal 3 5 5 3" xfId="32521" xr:uid="{00000000-0005-0000-0000-000042710000}"/>
    <cellStyle name="Normal 3 5 5 4" xfId="32522" xr:uid="{00000000-0005-0000-0000-000043710000}"/>
    <cellStyle name="Normal 3 5 5_Sales Schedule" xfId="32523" xr:uid="{00000000-0005-0000-0000-000044710000}"/>
    <cellStyle name="Normal 3 5_Sales Schedule" xfId="32524" xr:uid="{00000000-0005-0000-0000-000045710000}"/>
    <cellStyle name="Normal 3 50" xfId="2319" xr:uid="{00000000-0005-0000-0000-000046710000}"/>
    <cellStyle name="Normal 3 50 2" xfId="32525" xr:uid="{00000000-0005-0000-0000-000047710000}"/>
    <cellStyle name="Normal 3 50 3" xfId="32526" xr:uid="{00000000-0005-0000-0000-000048710000}"/>
    <cellStyle name="Normal 3 50 4" xfId="32527" xr:uid="{00000000-0005-0000-0000-000049710000}"/>
    <cellStyle name="Normal 3 51" xfId="2320" xr:uid="{00000000-0005-0000-0000-00004A710000}"/>
    <cellStyle name="Normal 3 51 2" xfId="32528" xr:uid="{00000000-0005-0000-0000-00004B710000}"/>
    <cellStyle name="Normal 3 51 3" xfId="32529" xr:uid="{00000000-0005-0000-0000-00004C710000}"/>
    <cellStyle name="Normal 3 51 4" xfId="32530" xr:uid="{00000000-0005-0000-0000-00004D710000}"/>
    <cellStyle name="Normal 3 52" xfId="2321" xr:uid="{00000000-0005-0000-0000-00004E710000}"/>
    <cellStyle name="Normal 3 52 2" xfId="32531" xr:uid="{00000000-0005-0000-0000-00004F710000}"/>
    <cellStyle name="Normal 3 52 3" xfId="32532" xr:uid="{00000000-0005-0000-0000-000050710000}"/>
    <cellStyle name="Normal 3 52 4" xfId="32533" xr:uid="{00000000-0005-0000-0000-000051710000}"/>
    <cellStyle name="Normal 3 53" xfId="2386" xr:uid="{00000000-0005-0000-0000-000052710000}"/>
    <cellStyle name="Normal 3 53 2" xfId="32534" xr:uid="{00000000-0005-0000-0000-000053710000}"/>
    <cellStyle name="Normal 3 53 3" xfId="32535" xr:uid="{00000000-0005-0000-0000-000054710000}"/>
    <cellStyle name="Normal 3 53 4" xfId="32536" xr:uid="{00000000-0005-0000-0000-000055710000}"/>
    <cellStyle name="Normal 3 54" xfId="6921" xr:uid="{00000000-0005-0000-0000-000056710000}"/>
    <cellStyle name="Normal 3 54 2" xfId="32537" xr:uid="{00000000-0005-0000-0000-000057710000}"/>
    <cellStyle name="Normal 3 54 3" xfId="32538" xr:uid="{00000000-0005-0000-0000-000058710000}"/>
    <cellStyle name="Normal 3 54 4" xfId="32539" xr:uid="{00000000-0005-0000-0000-000059710000}"/>
    <cellStyle name="Normal 3 54 5" xfId="32540" xr:uid="{00000000-0005-0000-0000-00005A710000}"/>
    <cellStyle name="Normal 3 54_Sales Schedule" xfId="32541" xr:uid="{00000000-0005-0000-0000-00005B710000}"/>
    <cellStyle name="Normal 3 55" xfId="6922" xr:uid="{00000000-0005-0000-0000-00005C710000}"/>
    <cellStyle name="Normal 3 55 2" xfId="32542" xr:uid="{00000000-0005-0000-0000-00005D710000}"/>
    <cellStyle name="Normal 3 55 3" xfId="32543" xr:uid="{00000000-0005-0000-0000-00005E710000}"/>
    <cellStyle name="Normal 3 55 4" xfId="32544" xr:uid="{00000000-0005-0000-0000-00005F710000}"/>
    <cellStyle name="Normal 3 55 5" xfId="32545" xr:uid="{00000000-0005-0000-0000-000060710000}"/>
    <cellStyle name="Normal 3 55_Sales Schedule" xfId="32546" xr:uid="{00000000-0005-0000-0000-000061710000}"/>
    <cellStyle name="Normal 3 56" xfId="6923" xr:uid="{00000000-0005-0000-0000-000062710000}"/>
    <cellStyle name="Normal 3 56 2" xfId="6924" xr:uid="{00000000-0005-0000-0000-000063710000}"/>
    <cellStyle name="Normal 3 56 2 2" xfId="32547" xr:uid="{00000000-0005-0000-0000-000064710000}"/>
    <cellStyle name="Normal 3 56 3" xfId="32548" xr:uid="{00000000-0005-0000-0000-000065710000}"/>
    <cellStyle name="Normal 3 56 4" xfId="32549" xr:uid="{00000000-0005-0000-0000-000066710000}"/>
    <cellStyle name="Normal 3 56 5" xfId="32550" xr:uid="{00000000-0005-0000-0000-000067710000}"/>
    <cellStyle name="Normal 3 56_Sales Schedule" xfId="32551" xr:uid="{00000000-0005-0000-0000-000068710000}"/>
    <cellStyle name="Normal 3 57" xfId="6925" xr:uid="{00000000-0005-0000-0000-000069710000}"/>
    <cellStyle name="Normal 3 57 2" xfId="6926" xr:uid="{00000000-0005-0000-0000-00006A710000}"/>
    <cellStyle name="Normal 3 57 2 2" xfId="32552" xr:uid="{00000000-0005-0000-0000-00006B710000}"/>
    <cellStyle name="Normal 3 57 3" xfId="32553" xr:uid="{00000000-0005-0000-0000-00006C710000}"/>
    <cellStyle name="Normal 3 57 4" xfId="32554" xr:uid="{00000000-0005-0000-0000-00006D710000}"/>
    <cellStyle name="Normal 3 57 5" xfId="32555" xr:uid="{00000000-0005-0000-0000-00006E710000}"/>
    <cellStyle name="Normal 3 57_Sales Schedule" xfId="32556" xr:uid="{00000000-0005-0000-0000-00006F710000}"/>
    <cellStyle name="Normal 3 58" xfId="6927" xr:uid="{00000000-0005-0000-0000-000070710000}"/>
    <cellStyle name="Normal 3 58 2" xfId="32557" xr:uid="{00000000-0005-0000-0000-000071710000}"/>
    <cellStyle name="Normal 3 58 3" xfId="32558" xr:uid="{00000000-0005-0000-0000-000072710000}"/>
    <cellStyle name="Normal 3 58 4" xfId="32559" xr:uid="{00000000-0005-0000-0000-000073710000}"/>
    <cellStyle name="Normal 3 58 5" xfId="32560" xr:uid="{00000000-0005-0000-0000-000074710000}"/>
    <cellStyle name="Normal 3 58_Sales Schedule" xfId="32561" xr:uid="{00000000-0005-0000-0000-000075710000}"/>
    <cellStyle name="Normal 3 59" xfId="6928" xr:uid="{00000000-0005-0000-0000-000076710000}"/>
    <cellStyle name="Normal 3 59 2" xfId="32562" xr:uid="{00000000-0005-0000-0000-000077710000}"/>
    <cellStyle name="Normal 3 59 3" xfId="32563" xr:uid="{00000000-0005-0000-0000-000078710000}"/>
    <cellStyle name="Normal 3 59 4" xfId="32564" xr:uid="{00000000-0005-0000-0000-000079710000}"/>
    <cellStyle name="Normal 3 59 5" xfId="32565" xr:uid="{00000000-0005-0000-0000-00007A710000}"/>
    <cellStyle name="Normal 3 59_Sales Schedule" xfId="32566" xr:uid="{00000000-0005-0000-0000-00007B710000}"/>
    <cellStyle name="Normal 3 6" xfId="336" xr:uid="{00000000-0005-0000-0000-00007C710000}"/>
    <cellStyle name="Normal 3 6 2" xfId="6929" xr:uid="{00000000-0005-0000-0000-00007D710000}"/>
    <cellStyle name="Normal 3 6 2 2" xfId="6930" xr:uid="{00000000-0005-0000-0000-00007E710000}"/>
    <cellStyle name="Normal 3 6 2 2 2" xfId="32567" xr:uid="{00000000-0005-0000-0000-00007F710000}"/>
    <cellStyle name="Normal 3 6 2 3" xfId="32568" xr:uid="{00000000-0005-0000-0000-000080710000}"/>
    <cellStyle name="Normal 3 6 2 4" xfId="32569" xr:uid="{00000000-0005-0000-0000-000081710000}"/>
    <cellStyle name="Normal 3 6 2_Sales Schedule" xfId="32570" xr:uid="{00000000-0005-0000-0000-000082710000}"/>
    <cellStyle name="Normal 3 6 3" xfId="6931" xr:uid="{00000000-0005-0000-0000-000083710000}"/>
    <cellStyle name="Normal 3 6 3 2" xfId="6932" xr:uid="{00000000-0005-0000-0000-000084710000}"/>
    <cellStyle name="Normal 3 6 3 2 2" xfId="32571" xr:uid="{00000000-0005-0000-0000-000085710000}"/>
    <cellStyle name="Normal 3 6 3 3" xfId="32572" xr:uid="{00000000-0005-0000-0000-000086710000}"/>
    <cellStyle name="Normal 3 6 3 4" xfId="32573" xr:uid="{00000000-0005-0000-0000-000087710000}"/>
    <cellStyle name="Normal 3 6 3_Sales Schedule" xfId="32574" xr:uid="{00000000-0005-0000-0000-000088710000}"/>
    <cellStyle name="Normal 3 6 4" xfId="6933" xr:uid="{00000000-0005-0000-0000-000089710000}"/>
    <cellStyle name="Normal 3 6 4 2" xfId="6934" xr:uid="{00000000-0005-0000-0000-00008A710000}"/>
    <cellStyle name="Normal 3 6 4 2 2" xfId="32575" xr:uid="{00000000-0005-0000-0000-00008B710000}"/>
    <cellStyle name="Normal 3 6 4 3" xfId="32576" xr:uid="{00000000-0005-0000-0000-00008C710000}"/>
    <cellStyle name="Normal 3 6 4 4" xfId="32577" xr:uid="{00000000-0005-0000-0000-00008D710000}"/>
    <cellStyle name="Normal 3 6 4_Sales Schedule" xfId="32578" xr:uid="{00000000-0005-0000-0000-00008E710000}"/>
    <cellStyle name="Normal 3 6 5" xfId="6935" xr:uid="{00000000-0005-0000-0000-00008F710000}"/>
    <cellStyle name="Normal 3 6 5 2" xfId="6936" xr:uid="{00000000-0005-0000-0000-000090710000}"/>
    <cellStyle name="Normal 3 6 5 2 2" xfId="32579" xr:uid="{00000000-0005-0000-0000-000091710000}"/>
    <cellStyle name="Normal 3 6 5 3" xfId="32580" xr:uid="{00000000-0005-0000-0000-000092710000}"/>
    <cellStyle name="Normal 3 6 5 4" xfId="32581" xr:uid="{00000000-0005-0000-0000-000093710000}"/>
    <cellStyle name="Normal 3 6 5_Sales Schedule" xfId="32582" xr:uid="{00000000-0005-0000-0000-000094710000}"/>
    <cellStyle name="Normal 3 6_Sales Schedule" xfId="32583" xr:uid="{00000000-0005-0000-0000-000095710000}"/>
    <cellStyle name="Normal 3 60" xfId="6937" xr:uid="{00000000-0005-0000-0000-000096710000}"/>
    <cellStyle name="Normal 3 60 2" xfId="32584" xr:uid="{00000000-0005-0000-0000-000097710000}"/>
    <cellStyle name="Normal 3 60 3" xfId="32585" xr:uid="{00000000-0005-0000-0000-000098710000}"/>
    <cellStyle name="Normal 3 60 4" xfId="32586" xr:uid="{00000000-0005-0000-0000-000099710000}"/>
    <cellStyle name="Normal 3 60 5" xfId="32587" xr:uid="{00000000-0005-0000-0000-00009A710000}"/>
    <cellStyle name="Normal 3 60_Sales Schedule" xfId="32588" xr:uid="{00000000-0005-0000-0000-00009B710000}"/>
    <cellStyle name="Normal 3 61" xfId="6938" xr:uid="{00000000-0005-0000-0000-00009C710000}"/>
    <cellStyle name="Normal 3 61 2" xfId="32589" xr:uid="{00000000-0005-0000-0000-00009D710000}"/>
    <cellStyle name="Normal 3 61 3" xfId="32590" xr:uid="{00000000-0005-0000-0000-00009E710000}"/>
    <cellStyle name="Normal 3 61 4" xfId="32591" xr:uid="{00000000-0005-0000-0000-00009F710000}"/>
    <cellStyle name="Normal 3 61 5" xfId="32592" xr:uid="{00000000-0005-0000-0000-0000A0710000}"/>
    <cellStyle name="Normal 3 61_Sales Schedule" xfId="32593" xr:uid="{00000000-0005-0000-0000-0000A1710000}"/>
    <cellStyle name="Normal 3 62" xfId="6939" xr:uid="{00000000-0005-0000-0000-0000A2710000}"/>
    <cellStyle name="Normal 3 62 2" xfId="32594" xr:uid="{00000000-0005-0000-0000-0000A3710000}"/>
    <cellStyle name="Normal 3 62 3" xfId="32595" xr:uid="{00000000-0005-0000-0000-0000A4710000}"/>
    <cellStyle name="Normal 3 62 4" xfId="32596" xr:uid="{00000000-0005-0000-0000-0000A5710000}"/>
    <cellStyle name="Normal 3 62 5" xfId="32597" xr:uid="{00000000-0005-0000-0000-0000A6710000}"/>
    <cellStyle name="Normal 3 62_Sales Schedule" xfId="32598" xr:uid="{00000000-0005-0000-0000-0000A7710000}"/>
    <cellStyle name="Normal 3 63" xfId="6940" xr:uid="{00000000-0005-0000-0000-0000A8710000}"/>
    <cellStyle name="Normal 3 63 2" xfId="32599" xr:uid="{00000000-0005-0000-0000-0000A9710000}"/>
    <cellStyle name="Normal 3 63 3" xfId="32600" xr:uid="{00000000-0005-0000-0000-0000AA710000}"/>
    <cellStyle name="Normal 3 63 4" xfId="32601" xr:uid="{00000000-0005-0000-0000-0000AB710000}"/>
    <cellStyle name="Normal 3 63 5" xfId="32602" xr:uid="{00000000-0005-0000-0000-0000AC710000}"/>
    <cellStyle name="Normal 3 63_Sales Schedule" xfId="32603" xr:uid="{00000000-0005-0000-0000-0000AD710000}"/>
    <cellStyle name="Normal 3 64" xfId="6941" xr:uid="{00000000-0005-0000-0000-0000AE710000}"/>
    <cellStyle name="Normal 3 64 2" xfId="32604" xr:uid="{00000000-0005-0000-0000-0000AF710000}"/>
    <cellStyle name="Normal 3 64 3" xfId="32605" xr:uid="{00000000-0005-0000-0000-0000B0710000}"/>
    <cellStyle name="Normal 3 64 4" xfId="32606" xr:uid="{00000000-0005-0000-0000-0000B1710000}"/>
    <cellStyle name="Normal 3 64 5" xfId="32607" xr:uid="{00000000-0005-0000-0000-0000B2710000}"/>
    <cellStyle name="Normal 3 64_Sales Schedule" xfId="32608" xr:uid="{00000000-0005-0000-0000-0000B3710000}"/>
    <cellStyle name="Normal 3 65" xfId="6942" xr:uid="{00000000-0005-0000-0000-0000B4710000}"/>
    <cellStyle name="Normal 3 65 2" xfId="32609" xr:uid="{00000000-0005-0000-0000-0000B5710000}"/>
    <cellStyle name="Normal 3 65 3" xfId="32610" xr:uid="{00000000-0005-0000-0000-0000B6710000}"/>
    <cellStyle name="Normal 3 65 4" xfId="32611" xr:uid="{00000000-0005-0000-0000-0000B7710000}"/>
    <cellStyle name="Normal 3 65 5" xfId="32612" xr:uid="{00000000-0005-0000-0000-0000B8710000}"/>
    <cellStyle name="Normal 3 65_Sales Schedule" xfId="32613" xr:uid="{00000000-0005-0000-0000-0000B9710000}"/>
    <cellStyle name="Normal 3 66" xfId="6943" xr:uid="{00000000-0005-0000-0000-0000BA710000}"/>
    <cellStyle name="Normal 3 66 2" xfId="32614" xr:uid="{00000000-0005-0000-0000-0000BB710000}"/>
    <cellStyle name="Normal 3 66 3" xfId="32615" xr:uid="{00000000-0005-0000-0000-0000BC710000}"/>
    <cellStyle name="Normal 3 66 4" xfId="32616" xr:uid="{00000000-0005-0000-0000-0000BD710000}"/>
    <cellStyle name="Normal 3 66 5" xfId="32617" xr:uid="{00000000-0005-0000-0000-0000BE710000}"/>
    <cellStyle name="Normal 3 66_Sales Schedule" xfId="32618" xr:uid="{00000000-0005-0000-0000-0000BF710000}"/>
    <cellStyle name="Normal 3 67" xfId="6944" xr:uid="{00000000-0005-0000-0000-0000C0710000}"/>
    <cellStyle name="Normal 3 67 2" xfId="32619" xr:uid="{00000000-0005-0000-0000-0000C1710000}"/>
    <cellStyle name="Normal 3 67 3" xfId="32620" xr:uid="{00000000-0005-0000-0000-0000C2710000}"/>
    <cellStyle name="Normal 3 67 4" xfId="32621" xr:uid="{00000000-0005-0000-0000-0000C3710000}"/>
    <cellStyle name="Normal 3 67 5" xfId="32622" xr:uid="{00000000-0005-0000-0000-0000C4710000}"/>
    <cellStyle name="Normal 3 67_Sales Schedule" xfId="32623" xr:uid="{00000000-0005-0000-0000-0000C5710000}"/>
    <cellStyle name="Normal 3 68" xfId="6945" xr:uid="{00000000-0005-0000-0000-0000C6710000}"/>
    <cellStyle name="Normal 3 68 2" xfId="32624" xr:uid="{00000000-0005-0000-0000-0000C7710000}"/>
    <cellStyle name="Normal 3 68 3" xfId="32625" xr:uid="{00000000-0005-0000-0000-0000C8710000}"/>
    <cellStyle name="Normal 3 68 4" xfId="32626" xr:uid="{00000000-0005-0000-0000-0000C9710000}"/>
    <cellStyle name="Normal 3 68 5" xfId="32627" xr:uid="{00000000-0005-0000-0000-0000CA710000}"/>
    <cellStyle name="Normal 3 68_Sales Schedule" xfId="32628" xr:uid="{00000000-0005-0000-0000-0000CB710000}"/>
    <cellStyle name="Normal 3 69" xfId="6946" xr:uid="{00000000-0005-0000-0000-0000CC710000}"/>
    <cellStyle name="Normal 3 69 2" xfId="32629" xr:uid="{00000000-0005-0000-0000-0000CD710000}"/>
    <cellStyle name="Normal 3 69 3" xfId="32630" xr:uid="{00000000-0005-0000-0000-0000CE710000}"/>
    <cellStyle name="Normal 3 69 4" xfId="32631" xr:uid="{00000000-0005-0000-0000-0000CF710000}"/>
    <cellStyle name="Normal 3 69 5" xfId="32632" xr:uid="{00000000-0005-0000-0000-0000D0710000}"/>
    <cellStyle name="Normal 3 69_Sales Schedule" xfId="32633" xr:uid="{00000000-0005-0000-0000-0000D1710000}"/>
    <cellStyle name="Normal 3 7" xfId="436" xr:uid="{00000000-0005-0000-0000-0000D2710000}"/>
    <cellStyle name="Normal 3 7 2" xfId="6947" xr:uid="{00000000-0005-0000-0000-0000D3710000}"/>
    <cellStyle name="Normal 3 7 2 2" xfId="6948" xr:uid="{00000000-0005-0000-0000-0000D4710000}"/>
    <cellStyle name="Normal 3 7 2 2 2" xfId="32634" xr:uid="{00000000-0005-0000-0000-0000D5710000}"/>
    <cellStyle name="Normal 3 7 2 3" xfId="32635" xr:uid="{00000000-0005-0000-0000-0000D6710000}"/>
    <cellStyle name="Normal 3 7 2 4" xfId="32636" xr:uid="{00000000-0005-0000-0000-0000D7710000}"/>
    <cellStyle name="Normal 3 7 2_Sales Schedule" xfId="32637" xr:uid="{00000000-0005-0000-0000-0000D8710000}"/>
    <cellStyle name="Normal 3 7 3" xfId="6949" xr:uid="{00000000-0005-0000-0000-0000D9710000}"/>
    <cellStyle name="Normal 3 7 3 2" xfId="6950" xr:uid="{00000000-0005-0000-0000-0000DA710000}"/>
    <cellStyle name="Normal 3 7 3 2 2" xfId="32638" xr:uid="{00000000-0005-0000-0000-0000DB710000}"/>
    <cellStyle name="Normal 3 7 3 3" xfId="32639" xr:uid="{00000000-0005-0000-0000-0000DC710000}"/>
    <cellStyle name="Normal 3 7 3 4" xfId="32640" xr:uid="{00000000-0005-0000-0000-0000DD710000}"/>
    <cellStyle name="Normal 3 7 3_Sales Schedule" xfId="32641" xr:uid="{00000000-0005-0000-0000-0000DE710000}"/>
    <cellStyle name="Normal 3 7 4" xfId="6951" xr:uid="{00000000-0005-0000-0000-0000DF710000}"/>
    <cellStyle name="Normal 3 7 4 2" xfId="6952" xr:uid="{00000000-0005-0000-0000-0000E0710000}"/>
    <cellStyle name="Normal 3 7 4 2 2" xfId="32642" xr:uid="{00000000-0005-0000-0000-0000E1710000}"/>
    <cellStyle name="Normal 3 7 4 3" xfId="32643" xr:uid="{00000000-0005-0000-0000-0000E2710000}"/>
    <cellStyle name="Normal 3 7 4 4" xfId="32644" xr:uid="{00000000-0005-0000-0000-0000E3710000}"/>
    <cellStyle name="Normal 3 7 4_Sales Schedule" xfId="32645" xr:uid="{00000000-0005-0000-0000-0000E4710000}"/>
    <cellStyle name="Normal 3 7 5" xfId="6953" xr:uid="{00000000-0005-0000-0000-0000E5710000}"/>
    <cellStyle name="Normal 3 7 5 2" xfId="6954" xr:uid="{00000000-0005-0000-0000-0000E6710000}"/>
    <cellStyle name="Normal 3 7 5 2 2" xfId="32646" xr:uid="{00000000-0005-0000-0000-0000E7710000}"/>
    <cellStyle name="Normal 3 7 5 3" xfId="32647" xr:uid="{00000000-0005-0000-0000-0000E8710000}"/>
    <cellStyle name="Normal 3 7 5 4" xfId="32648" xr:uid="{00000000-0005-0000-0000-0000E9710000}"/>
    <cellStyle name="Normal 3 7 5_Sales Schedule" xfId="32649" xr:uid="{00000000-0005-0000-0000-0000EA710000}"/>
    <cellStyle name="Normal 3 7_Sales Schedule" xfId="32650" xr:uid="{00000000-0005-0000-0000-0000EB710000}"/>
    <cellStyle name="Normal 3 70" xfId="6955" xr:uid="{00000000-0005-0000-0000-0000EC710000}"/>
    <cellStyle name="Normal 3 70 2" xfId="32651" xr:uid="{00000000-0005-0000-0000-0000ED710000}"/>
    <cellStyle name="Normal 3 70 3" xfId="32652" xr:uid="{00000000-0005-0000-0000-0000EE710000}"/>
    <cellStyle name="Normal 3 70 4" xfId="32653" xr:uid="{00000000-0005-0000-0000-0000EF710000}"/>
    <cellStyle name="Normal 3 70 5" xfId="32654" xr:uid="{00000000-0005-0000-0000-0000F0710000}"/>
    <cellStyle name="Normal 3 70_Sales Schedule" xfId="32655" xr:uid="{00000000-0005-0000-0000-0000F1710000}"/>
    <cellStyle name="Normal 3 71" xfId="6956" xr:uid="{00000000-0005-0000-0000-0000F2710000}"/>
    <cellStyle name="Normal 3 71 2" xfId="32656" xr:uid="{00000000-0005-0000-0000-0000F3710000}"/>
    <cellStyle name="Normal 3 71 3" xfId="32657" xr:uid="{00000000-0005-0000-0000-0000F4710000}"/>
    <cellStyle name="Normal 3 71 4" xfId="32658" xr:uid="{00000000-0005-0000-0000-0000F5710000}"/>
    <cellStyle name="Normal 3 71 5" xfId="32659" xr:uid="{00000000-0005-0000-0000-0000F6710000}"/>
    <cellStyle name="Normal 3 71_Sales Schedule" xfId="32660" xr:uid="{00000000-0005-0000-0000-0000F7710000}"/>
    <cellStyle name="Normal 3 72" xfId="6957" xr:uid="{00000000-0005-0000-0000-0000F8710000}"/>
    <cellStyle name="Normal 3 72 2" xfId="32661" xr:uid="{00000000-0005-0000-0000-0000F9710000}"/>
    <cellStyle name="Normal 3 72 3" xfId="32662" xr:uid="{00000000-0005-0000-0000-0000FA710000}"/>
    <cellStyle name="Normal 3 72 4" xfId="32663" xr:uid="{00000000-0005-0000-0000-0000FB710000}"/>
    <cellStyle name="Normal 3 72 5" xfId="32664" xr:uid="{00000000-0005-0000-0000-0000FC710000}"/>
    <cellStyle name="Normal 3 72_Sales Schedule" xfId="32665" xr:uid="{00000000-0005-0000-0000-0000FD710000}"/>
    <cellStyle name="Normal 3 73" xfId="6958" xr:uid="{00000000-0005-0000-0000-0000FE710000}"/>
    <cellStyle name="Normal 3 73 2" xfId="32666" xr:uid="{00000000-0005-0000-0000-0000FF710000}"/>
    <cellStyle name="Normal 3 73 3" xfId="32667" xr:uid="{00000000-0005-0000-0000-000000720000}"/>
    <cellStyle name="Normal 3 73 4" xfId="32668" xr:uid="{00000000-0005-0000-0000-000001720000}"/>
    <cellStyle name="Normal 3 73 5" xfId="32669" xr:uid="{00000000-0005-0000-0000-000002720000}"/>
    <cellStyle name="Normal 3 73_Sales Schedule" xfId="32670" xr:uid="{00000000-0005-0000-0000-000003720000}"/>
    <cellStyle name="Normal 3 74" xfId="6959" xr:uid="{00000000-0005-0000-0000-000004720000}"/>
    <cellStyle name="Normal 3 74 2" xfId="32671" xr:uid="{00000000-0005-0000-0000-000005720000}"/>
    <cellStyle name="Normal 3 74 3" xfId="32672" xr:uid="{00000000-0005-0000-0000-000006720000}"/>
    <cellStyle name="Normal 3 74 4" xfId="32673" xr:uid="{00000000-0005-0000-0000-000007720000}"/>
    <cellStyle name="Normal 3 74 5" xfId="32674" xr:uid="{00000000-0005-0000-0000-000008720000}"/>
    <cellStyle name="Normal 3 74_Sales Schedule" xfId="32675" xr:uid="{00000000-0005-0000-0000-000009720000}"/>
    <cellStyle name="Normal 3 75" xfId="6960" xr:uid="{00000000-0005-0000-0000-00000A720000}"/>
    <cellStyle name="Normal 3 75 2" xfId="32676" xr:uid="{00000000-0005-0000-0000-00000B720000}"/>
    <cellStyle name="Normal 3 75 3" xfId="32677" xr:uid="{00000000-0005-0000-0000-00000C720000}"/>
    <cellStyle name="Normal 3 75 4" xfId="32678" xr:uid="{00000000-0005-0000-0000-00000D720000}"/>
    <cellStyle name="Normal 3 75 5" xfId="32679" xr:uid="{00000000-0005-0000-0000-00000E720000}"/>
    <cellStyle name="Normal 3 75_Sales Schedule" xfId="32680" xr:uid="{00000000-0005-0000-0000-00000F720000}"/>
    <cellStyle name="Normal 3 76" xfId="6961" xr:uid="{00000000-0005-0000-0000-000010720000}"/>
    <cellStyle name="Normal 3 76 2" xfId="32681" xr:uid="{00000000-0005-0000-0000-000011720000}"/>
    <cellStyle name="Normal 3 76 3" xfId="32682" xr:uid="{00000000-0005-0000-0000-000012720000}"/>
    <cellStyle name="Normal 3 76 4" xfId="32683" xr:uid="{00000000-0005-0000-0000-000013720000}"/>
    <cellStyle name="Normal 3 76 5" xfId="32684" xr:uid="{00000000-0005-0000-0000-000014720000}"/>
    <cellStyle name="Normal 3 76_Sales Schedule" xfId="32685" xr:uid="{00000000-0005-0000-0000-000015720000}"/>
    <cellStyle name="Normal 3 77" xfId="6962" xr:uid="{00000000-0005-0000-0000-000016720000}"/>
    <cellStyle name="Normal 3 77 2" xfId="32686" xr:uid="{00000000-0005-0000-0000-000017720000}"/>
    <cellStyle name="Normal 3 77 3" xfId="32687" xr:uid="{00000000-0005-0000-0000-000018720000}"/>
    <cellStyle name="Normal 3 77 4" xfId="32688" xr:uid="{00000000-0005-0000-0000-000019720000}"/>
    <cellStyle name="Normal 3 77 5" xfId="32689" xr:uid="{00000000-0005-0000-0000-00001A720000}"/>
    <cellStyle name="Normal 3 77_Sales Schedule" xfId="32690" xr:uid="{00000000-0005-0000-0000-00001B720000}"/>
    <cellStyle name="Normal 3 78" xfId="6963" xr:uid="{00000000-0005-0000-0000-00001C720000}"/>
    <cellStyle name="Normal 3 78 2" xfId="32691" xr:uid="{00000000-0005-0000-0000-00001D720000}"/>
    <cellStyle name="Normal 3 78 3" xfId="32692" xr:uid="{00000000-0005-0000-0000-00001E720000}"/>
    <cellStyle name="Normal 3 78 4" xfId="32693" xr:uid="{00000000-0005-0000-0000-00001F720000}"/>
    <cellStyle name="Normal 3 78 5" xfId="32694" xr:uid="{00000000-0005-0000-0000-000020720000}"/>
    <cellStyle name="Normal 3 78_Sales Schedule" xfId="32695" xr:uid="{00000000-0005-0000-0000-000021720000}"/>
    <cellStyle name="Normal 3 79" xfId="6964" xr:uid="{00000000-0005-0000-0000-000022720000}"/>
    <cellStyle name="Normal 3 79 2" xfId="32696" xr:uid="{00000000-0005-0000-0000-000023720000}"/>
    <cellStyle name="Normal 3 79 3" xfId="32697" xr:uid="{00000000-0005-0000-0000-000024720000}"/>
    <cellStyle name="Normal 3 79 4" xfId="32698" xr:uid="{00000000-0005-0000-0000-000025720000}"/>
    <cellStyle name="Normal 3 79 5" xfId="32699" xr:uid="{00000000-0005-0000-0000-000026720000}"/>
    <cellStyle name="Normal 3 79_Sales Schedule" xfId="32700" xr:uid="{00000000-0005-0000-0000-000027720000}"/>
    <cellStyle name="Normal 3 8" xfId="312" xr:uid="{00000000-0005-0000-0000-000028720000}"/>
    <cellStyle name="Normal 3 8 2" xfId="6965" xr:uid="{00000000-0005-0000-0000-000029720000}"/>
    <cellStyle name="Normal 3 8 2 2" xfId="6966" xr:uid="{00000000-0005-0000-0000-00002A720000}"/>
    <cellStyle name="Normal 3 8 2 2 2" xfId="32701" xr:uid="{00000000-0005-0000-0000-00002B720000}"/>
    <cellStyle name="Normal 3 8 2 3" xfId="32702" xr:uid="{00000000-0005-0000-0000-00002C720000}"/>
    <cellStyle name="Normal 3 8 2 4" xfId="32703" xr:uid="{00000000-0005-0000-0000-00002D720000}"/>
    <cellStyle name="Normal 3 8 2_Sales Schedule" xfId="32704" xr:uid="{00000000-0005-0000-0000-00002E720000}"/>
    <cellStyle name="Normal 3 8 3" xfId="6967" xr:uid="{00000000-0005-0000-0000-00002F720000}"/>
    <cellStyle name="Normal 3 8 3 2" xfId="6968" xr:uid="{00000000-0005-0000-0000-000030720000}"/>
    <cellStyle name="Normal 3 8 3 2 2" xfId="32705" xr:uid="{00000000-0005-0000-0000-000031720000}"/>
    <cellStyle name="Normal 3 8 3 3" xfId="32706" xr:uid="{00000000-0005-0000-0000-000032720000}"/>
    <cellStyle name="Normal 3 8 3 4" xfId="32707" xr:uid="{00000000-0005-0000-0000-000033720000}"/>
    <cellStyle name="Normal 3 8 3_Sales Schedule" xfId="32708" xr:uid="{00000000-0005-0000-0000-000034720000}"/>
    <cellStyle name="Normal 3 8 4" xfId="6969" xr:uid="{00000000-0005-0000-0000-000035720000}"/>
    <cellStyle name="Normal 3 8 4 2" xfId="6970" xr:uid="{00000000-0005-0000-0000-000036720000}"/>
    <cellStyle name="Normal 3 8 4 2 2" xfId="32709" xr:uid="{00000000-0005-0000-0000-000037720000}"/>
    <cellStyle name="Normal 3 8 4 3" xfId="32710" xr:uid="{00000000-0005-0000-0000-000038720000}"/>
    <cellStyle name="Normal 3 8 4 4" xfId="32711" xr:uid="{00000000-0005-0000-0000-000039720000}"/>
    <cellStyle name="Normal 3 8 4_Sales Schedule" xfId="32712" xr:uid="{00000000-0005-0000-0000-00003A720000}"/>
    <cellStyle name="Normal 3 8 5" xfId="6971" xr:uid="{00000000-0005-0000-0000-00003B720000}"/>
    <cellStyle name="Normal 3 8 5 2" xfId="6972" xr:uid="{00000000-0005-0000-0000-00003C720000}"/>
    <cellStyle name="Normal 3 8 5 2 2" xfId="32713" xr:uid="{00000000-0005-0000-0000-00003D720000}"/>
    <cellStyle name="Normal 3 8 5 3" xfId="32714" xr:uid="{00000000-0005-0000-0000-00003E720000}"/>
    <cellStyle name="Normal 3 8 5 4" xfId="32715" xr:uid="{00000000-0005-0000-0000-00003F720000}"/>
    <cellStyle name="Normal 3 8 5_Sales Schedule" xfId="32716" xr:uid="{00000000-0005-0000-0000-000040720000}"/>
    <cellStyle name="Normal 3 8_Sales Schedule" xfId="32717" xr:uid="{00000000-0005-0000-0000-000041720000}"/>
    <cellStyle name="Normal 3 80" xfId="6973" xr:uid="{00000000-0005-0000-0000-000042720000}"/>
    <cellStyle name="Normal 3 80 2" xfId="32718" xr:uid="{00000000-0005-0000-0000-000043720000}"/>
    <cellStyle name="Normal 3 80 3" xfId="32719" xr:uid="{00000000-0005-0000-0000-000044720000}"/>
    <cellStyle name="Normal 3 80 4" xfId="32720" xr:uid="{00000000-0005-0000-0000-000045720000}"/>
    <cellStyle name="Normal 3 80 5" xfId="32721" xr:uid="{00000000-0005-0000-0000-000046720000}"/>
    <cellStyle name="Normal 3 80_Sales Schedule" xfId="32722" xr:uid="{00000000-0005-0000-0000-000047720000}"/>
    <cellStyle name="Normal 3 81" xfId="6974" xr:uid="{00000000-0005-0000-0000-000048720000}"/>
    <cellStyle name="Normal 3 81 2" xfId="32723" xr:uid="{00000000-0005-0000-0000-000049720000}"/>
    <cellStyle name="Normal 3 81 3" xfId="32724" xr:uid="{00000000-0005-0000-0000-00004A720000}"/>
    <cellStyle name="Normal 3 81 4" xfId="32725" xr:uid="{00000000-0005-0000-0000-00004B720000}"/>
    <cellStyle name="Normal 3 81 5" xfId="32726" xr:uid="{00000000-0005-0000-0000-00004C720000}"/>
    <cellStyle name="Normal 3 81_Sales Schedule" xfId="32727" xr:uid="{00000000-0005-0000-0000-00004D720000}"/>
    <cellStyle name="Normal 3 82" xfId="6975" xr:uid="{00000000-0005-0000-0000-00004E720000}"/>
    <cellStyle name="Normal 3 82 2" xfId="32728" xr:uid="{00000000-0005-0000-0000-00004F720000}"/>
    <cellStyle name="Normal 3 82 3" xfId="32729" xr:uid="{00000000-0005-0000-0000-000050720000}"/>
    <cellStyle name="Normal 3 82 4" xfId="32730" xr:uid="{00000000-0005-0000-0000-000051720000}"/>
    <cellStyle name="Normal 3 82 5" xfId="32731" xr:uid="{00000000-0005-0000-0000-000052720000}"/>
    <cellStyle name="Normal 3 82_Sales Schedule" xfId="32732" xr:uid="{00000000-0005-0000-0000-000053720000}"/>
    <cellStyle name="Normal 3 83" xfId="6976" xr:uid="{00000000-0005-0000-0000-000054720000}"/>
    <cellStyle name="Normal 3 83 2" xfId="32733" xr:uid="{00000000-0005-0000-0000-000055720000}"/>
    <cellStyle name="Normal 3 83 3" xfId="32734" xr:uid="{00000000-0005-0000-0000-000056720000}"/>
    <cellStyle name="Normal 3 83 4" xfId="32735" xr:uid="{00000000-0005-0000-0000-000057720000}"/>
    <cellStyle name="Normal 3 83 5" xfId="32736" xr:uid="{00000000-0005-0000-0000-000058720000}"/>
    <cellStyle name="Normal 3 83_Sales Schedule" xfId="32737" xr:uid="{00000000-0005-0000-0000-000059720000}"/>
    <cellStyle name="Normal 3 84" xfId="6977" xr:uid="{00000000-0005-0000-0000-00005A720000}"/>
    <cellStyle name="Normal 3 84 2" xfId="32738" xr:uid="{00000000-0005-0000-0000-00005B720000}"/>
    <cellStyle name="Normal 3 84 3" xfId="32739" xr:uid="{00000000-0005-0000-0000-00005C720000}"/>
    <cellStyle name="Normal 3 84 4" xfId="32740" xr:uid="{00000000-0005-0000-0000-00005D720000}"/>
    <cellStyle name="Normal 3 84 5" xfId="32741" xr:uid="{00000000-0005-0000-0000-00005E720000}"/>
    <cellStyle name="Normal 3 84_Sales Schedule" xfId="32742" xr:uid="{00000000-0005-0000-0000-00005F720000}"/>
    <cellStyle name="Normal 3 85" xfId="6978" xr:uid="{00000000-0005-0000-0000-000060720000}"/>
    <cellStyle name="Normal 3 85 2" xfId="32743" xr:uid="{00000000-0005-0000-0000-000061720000}"/>
    <cellStyle name="Normal 3 85 3" xfId="32744" xr:uid="{00000000-0005-0000-0000-000062720000}"/>
    <cellStyle name="Normal 3 85 4" xfId="32745" xr:uid="{00000000-0005-0000-0000-000063720000}"/>
    <cellStyle name="Normal 3 85 5" xfId="32746" xr:uid="{00000000-0005-0000-0000-000064720000}"/>
    <cellStyle name="Normal 3 85_Sales Schedule" xfId="32747" xr:uid="{00000000-0005-0000-0000-000065720000}"/>
    <cellStyle name="Normal 3 86" xfId="6979" xr:uid="{00000000-0005-0000-0000-000066720000}"/>
    <cellStyle name="Normal 3 86 2" xfId="6980" xr:uid="{00000000-0005-0000-0000-000067720000}"/>
    <cellStyle name="Normal 3 86 2 2" xfId="32748" xr:uid="{00000000-0005-0000-0000-000068720000}"/>
    <cellStyle name="Normal 3 86 3" xfId="32749" xr:uid="{00000000-0005-0000-0000-000069720000}"/>
    <cellStyle name="Normal 3 86 4" xfId="32750" xr:uid="{00000000-0005-0000-0000-00006A720000}"/>
    <cellStyle name="Normal 3 86 5" xfId="32751" xr:uid="{00000000-0005-0000-0000-00006B720000}"/>
    <cellStyle name="Normal 3 86_Sales Schedule" xfId="32752" xr:uid="{00000000-0005-0000-0000-00006C720000}"/>
    <cellStyle name="Normal 3 87" xfId="6981" xr:uid="{00000000-0005-0000-0000-00006D720000}"/>
    <cellStyle name="Normal 3 87 2" xfId="6982" xr:uid="{00000000-0005-0000-0000-00006E720000}"/>
    <cellStyle name="Normal 3 87 2 2" xfId="32753" xr:uid="{00000000-0005-0000-0000-00006F720000}"/>
    <cellStyle name="Normal 3 87 3" xfId="32754" xr:uid="{00000000-0005-0000-0000-000070720000}"/>
    <cellStyle name="Normal 3 87 4" xfId="32755" xr:uid="{00000000-0005-0000-0000-000071720000}"/>
    <cellStyle name="Normal 3 87 5" xfId="32756" xr:uid="{00000000-0005-0000-0000-000072720000}"/>
    <cellStyle name="Normal 3 87_Sales Schedule" xfId="32757" xr:uid="{00000000-0005-0000-0000-000073720000}"/>
    <cellStyle name="Normal 3 88" xfId="6983" xr:uid="{00000000-0005-0000-0000-000074720000}"/>
    <cellStyle name="Normal 3 88 2" xfId="6984" xr:uid="{00000000-0005-0000-0000-000075720000}"/>
    <cellStyle name="Normal 3 88 2 2" xfId="32758" xr:uid="{00000000-0005-0000-0000-000076720000}"/>
    <cellStyle name="Normal 3 88 3" xfId="32759" xr:uid="{00000000-0005-0000-0000-000077720000}"/>
    <cellStyle name="Normal 3 88 4" xfId="32760" xr:uid="{00000000-0005-0000-0000-000078720000}"/>
    <cellStyle name="Normal 3 88 5" xfId="32761" xr:uid="{00000000-0005-0000-0000-000079720000}"/>
    <cellStyle name="Normal 3 88_Sales Schedule" xfId="32762" xr:uid="{00000000-0005-0000-0000-00007A720000}"/>
    <cellStyle name="Normal 3 89" xfId="6985" xr:uid="{00000000-0005-0000-0000-00007B720000}"/>
    <cellStyle name="Normal 3 89 2" xfId="6986" xr:uid="{00000000-0005-0000-0000-00007C720000}"/>
    <cellStyle name="Normal 3 89 2 2" xfId="32763" xr:uid="{00000000-0005-0000-0000-00007D720000}"/>
    <cellStyle name="Normal 3 89 3" xfId="32764" xr:uid="{00000000-0005-0000-0000-00007E720000}"/>
    <cellStyle name="Normal 3 89 4" xfId="32765" xr:uid="{00000000-0005-0000-0000-00007F720000}"/>
    <cellStyle name="Normal 3 89 5" xfId="32766" xr:uid="{00000000-0005-0000-0000-000080720000}"/>
    <cellStyle name="Normal 3 89_Sales Schedule" xfId="32767" xr:uid="{00000000-0005-0000-0000-000081720000}"/>
    <cellStyle name="Normal 3 9" xfId="451" xr:uid="{00000000-0005-0000-0000-000082720000}"/>
    <cellStyle name="Normal 3 9 2" xfId="6987" xr:uid="{00000000-0005-0000-0000-000083720000}"/>
    <cellStyle name="Normal 3 9 2 2" xfId="6988" xr:uid="{00000000-0005-0000-0000-000084720000}"/>
    <cellStyle name="Normal 3 9 2 2 2" xfId="32768" xr:uid="{00000000-0005-0000-0000-000085720000}"/>
    <cellStyle name="Normal 3 9 2 3" xfId="32769" xr:uid="{00000000-0005-0000-0000-000086720000}"/>
    <cellStyle name="Normal 3 9 2 4" xfId="32770" xr:uid="{00000000-0005-0000-0000-000087720000}"/>
    <cellStyle name="Normal 3 9 2_Sales Schedule" xfId="32771" xr:uid="{00000000-0005-0000-0000-000088720000}"/>
    <cellStyle name="Normal 3 9 3" xfId="6989" xr:uid="{00000000-0005-0000-0000-000089720000}"/>
    <cellStyle name="Normal 3 9 3 2" xfId="6990" xr:uid="{00000000-0005-0000-0000-00008A720000}"/>
    <cellStyle name="Normal 3 9 3 2 2" xfId="32772" xr:uid="{00000000-0005-0000-0000-00008B720000}"/>
    <cellStyle name="Normal 3 9 3 3" xfId="32773" xr:uid="{00000000-0005-0000-0000-00008C720000}"/>
    <cellStyle name="Normal 3 9 3 4" xfId="32774" xr:uid="{00000000-0005-0000-0000-00008D720000}"/>
    <cellStyle name="Normal 3 9 3_Sales Schedule" xfId="32775" xr:uid="{00000000-0005-0000-0000-00008E720000}"/>
    <cellStyle name="Normal 3 9 4" xfId="6991" xr:uid="{00000000-0005-0000-0000-00008F720000}"/>
    <cellStyle name="Normal 3 9 4 2" xfId="6992" xr:uid="{00000000-0005-0000-0000-000090720000}"/>
    <cellStyle name="Normal 3 9 4 2 2" xfId="32776" xr:uid="{00000000-0005-0000-0000-000091720000}"/>
    <cellStyle name="Normal 3 9 4 3" xfId="32777" xr:uid="{00000000-0005-0000-0000-000092720000}"/>
    <cellStyle name="Normal 3 9 4 4" xfId="32778" xr:uid="{00000000-0005-0000-0000-000093720000}"/>
    <cellStyle name="Normal 3 9 4_Sales Schedule" xfId="32779" xr:uid="{00000000-0005-0000-0000-000094720000}"/>
    <cellStyle name="Normal 3 9 5" xfId="6993" xr:uid="{00000000-0005-0000-0000-000095720000}"/>
    <cellStyle name="Normal 3 9 5 2" xfId="6994" xr:uid="{00000000-0005-0000-0000-000096720000}"/>
    <cellStyle name="Normal 3 9 5 2 2" xfId="32780" xr:uid="{00000000-0005-0000-0000-000097720000}"/>
    <cellStyle name="Normal 3 9 5 3" xfId="32781" xr:uid="{00000000-0005-0000-0000-000098720000}"/>
    <cellStyle name="Normal 3 9 5 4" xfId="32782" xr:uid="{00000000-0005-0000-0000-000099720000}"/>
    <cellStyle name="Normal 3 9 5_Sales Schedule" xfId="32783" xr:uid="{00000000-0005-0000-0000-00009A720000}"/>
    <cellStyle name="Normal 3 9_Sales Schedule" xfId="32784" xr:uid="{00000000-0005-0000-0000-00009B720000}"/>
    <cellStyle name="Normal 3 90" xfId="6995" xr:uid="{00000000-0005-0000-0000-00009C720000}"/>
    <cellStyle name="Normal 3 90 2" xfId="6996" xr:uid="{00000000-0005-0000-0000-00009D720000}"/>
    <cellStyle name="Normal 3 90 2 2" xfId="32785" xr:uid="{00000000-0005-0000-0000-00009E720000}"/>
    <cellStyle name="Normal 3 90 3" xfId="32786" xr:uid="{00000000-0005-0000-0000-00009F720000}"/>
    <cellStyle name="Normal 3 90 4" xfId="32787" xr:uid="{00000000-0005-0000-0000-0000A0720000}"/>
    <cellStyle name="Normal 3 90 5" xfId="32788" xr:uid="{00000000-0005-0000-0000-0000A1720000}"/>
    <cellStyle name="Normal 3 90_Sales Schedule" xfId="32789" xr:uid="{00000000-0005-0000-0000-0000A2720000}"/>
    <cellStyle name="Normal 3 91" xfId="6997" xr:uid="{00000000-0005-0000-0000-0000A3720000}"/>
    <cellStyle name="Normal 3 91 2" xfId="32790" xr:uid="{00000000-0005-0000-0000-0000A4720000}"/>
    <cellStyle name="Normal 3 91 3" xfId="32791" xr:uid="{00000000-0005-0000-0000-0000A5720000}"/>
    <cellStyle name="Normal 3 91 4" xfId="32792" xr:uid="{00000000-0005-0000-0000-0000A6720000}"/>
    <cellStyle name="Normal 3 91 5" xfId="32793" xr:uid="{00000000-0005-0000-0000-0000A7720000}"/>
    <cellStyle name="Normal 3 91_Sales Schedule" xfId="32794" xr:uid="{00000000-0005-0000-0000-0000A8720000}"/>
    <cellStyle name="Normal 3 92" xfId="12597" xr:uid="{00000000-0005-0000-0000-0000A9720000}"/>
    <cellStyle name="Normal 3 92 2" xfId="32795" xr:uid="{00000000-0005-0000-0000-0000AA720000}"/>
    <cellStyle name="Normal 3 92 3" xfId="32796" xr:uid="{00000000-0005-0000-0000-0000AB720000}"/>
    <cellStyle name="Normal 3 92 4" xfId="32797" xr:uid="{00000000-0005-0000-0000-0000AC720000}"/>
    <cellStyle name="Normal 3 93" xfId="12598" xr:uid="{00000000-0005-0000-0000-0000AD720000}"/>
    <cellStyle name="Normal 3 94" xfId="12599" xr:uid="{00000000-0005-0000-0000-0000AE720000}"/>
    <cellStyle name="Normal 3 95" xfId="12600" xr:uid="{00000000-0005-0000-0000-0000AF720000}"/>
    <cellStyle name="Normal 3 96" xfId="12601" xr:uid="{00000000-0005-0000-0000-0000B0720000}"/>
    <cellStyle name="Normal 3 97" xfId="12602" xr:uid="{00000000-0005-0000-0000-0000B1720000}"/>
    <cellStyle name="Normal 3 98" xfId="13451" xr:uid="{00000000-0005-0000-0000-0000B2720000}"/>
    <cellStyle name="Normal 3 98 2" xfId="32798" xr:uid="{00000000-0005-0000-0000-0000B3720000}"/>
    <cellStyle name="Normal 3 99" xfId="32799" xr:uid="{00000000-0005-0000-0000-0000B4720000}"/>
    <cellStyle name="Normal 3 99 2" xfId="32800" xr:uid="{00000000-0005-0000-0000-0000B5720000}"/>
    <cellStyle name="Normal 3_BBERVALL" xfId="6998" xr:uid="{00000000-0005-0000-0000-0000B6720000}"/>
    <cellStyle name="Normal 30" xfId="1847" xr:uid="{00000000-0005-0000-0000-0000B7720000}"/>
    <cellStyle name="Normal 30 10" xfId="32801" xr:uid="{00000000-0005-0000-0000-0000B8720000}"/>
    <cellStyle name="Normal 30 10 2" xfId="32802" xr:uid="{00000000-0005-0000-0000-0000B9720000}"/>
    <cellStyle name="Normal 30 100" xfId="32803" xr:uid="{00000000-0005-0000-0000-0000BA720000}"/>
    <cellStyle name="Normal 30 100 2" xfId="32804" xr:uid="{00000000-0005-0000-0000-0000BB720000}"/>
    <cellStyle name="Normal 30 101" xfId="32805" xr:uid="{00000000-0005-0000-0000-0000BC720000}"/>
    <cellStyle name="Normal 30 101 2" xfId="32806" xr:uid="{00000000-0005-0000-0000-0000BD720000}"/>
    <cellStyle name="Normal 30 102" xfId="32807" xr:uid="{00000000-0005-0000-0000-0000BE720000}"/>
    <cellStyle name="Normal 30 102 2" xfId="32808" xr:uid="{00000000-0005-0000-0000-0000BF720000}"/>
    <cellStyle name="Normal 30 103" xfId="32809" xr:uid="{00000000-0005-0000-0000-0000C0720000}"/>
    <cellStyle name="Normal 30 103 2" xfId="32810" xr:uid="{00000000-0005-0000-0000-0000C1720000}"/>
    <cellStyle name="Normal 30 104" xfId="32811" xr:uid="{00000000-0005-0000-0000-0000C2720000}"/>
    <cellStyle name="Normal 30 104 2" xfId="32812" xr:uid="{00000000-0005-0000-0000-0000C3720000}"/>
    <cellStyle name="Normal 30 105" xfId="32813" xr:uid="{00000000-0005-0000-0000-0000C4720000}"/>
    <cellStyle name="Normal 30 105 2" xfId="32814" xr:uid="{00000000-0005-0000-0000-0000C5720000}"/>
    <cellStyle name="Normal 30 106" xfId="32815" xr:uid="{00000000-0005-0000-0000-0000C6720000}"/>
    <cellStyle name="Normal 30 106 2" xfId="32816" xr:uid="{00000000-0005-0000-0000-0000C7720000}"/>
    <cellStyle name="Normal 30 107" xfId="32817" xr:uid="{00000000-0005-0000-0000-0000C8720000}"/>
    <cellStyle name="Normal 30 107 2" xfId="32818" xr:uid="{00000000-0005-0000-0000-0000C9720000}"/>
    <cellStyle name="Normal 30 108" xfId="32819" xr:uid="{00000000-0005-0000-0000-0000CA720000}"/>
    <cellStyle name="Normal 30 108 2" xfId="32820" xr:uid="{00000000-0005-0000-0000-0000CB720000}"/>
    <cellStyle name="Normal 30 109" xfId="32821" xr:uid="{00000000-0005-0000-0000-0000CC720000}"/>
    <cellStyle name="Normal 30 109 2" xfId="32822" xr:uid="{00000000-0005-0000-0000-0000CD720000}"/>
    <cellStyle name="Normal 30 11" xfId="32823" xr:uid="{00000000-0005-0000-0000-0000CE720000}"/>
    <cellStyle name="Normal 30 11 2" xfId="32824" xr:uid="{00000000-0005-0000-0000-0000CF720000}"/>
    <cellStyle name="Normal 30 12" xfId="32825" xr:uid="{00000000-0005-0000-0000-0000D0720000}"/>
    <cellStyle name="Normal 30 12 2" xfId="32826" xr:uid="{00000000-0005-0000-0000-0000D1720000}"/>
    <cellStyle name="Normal 30 13" xfId="32827" xr:uid="{00000000-0005-0000-0000-0000D2720000}"/>
    <cellStyle name="Normal 30 13 2" xfId="32828" xr:uid="{00000000-0005-0000-0000-0000D3720000}"/>
    <cellStyle name="Normal 30 14" xfId="32829" xr:uid="{00000000-0005-0000-0000-0000D4720000}"/>
    <cellStyle name="Normal 30 14 2" xfId="32830" xr:uid="{00000000-0005-0000-0000-0000D5720000}"/>
    <cellStyle name="Normal 30 15" xfId="32831" xr:uid="{00000000-0005-0000-0000-0000D6720000}"/>
    <cellStyle name="Normal 30 15 2" xfId="32832" xr:uid="{00000000-0005-0000-0000-0000D7720000}"/>
    <cellStyle name="Normal 30 16" xfId="32833" xr:uid="{00000000-0005-0000-0000-0000D8720000}"/>
    <cellStyle name="Normal 30 16 2" xfId="32834" xr:uid="{00000000-0005-0000-0000-0000D9720000}"/>
    <cellStyle name="Normal 30 17" xfId="32835" xr:uid="{00000000-0005-0000-0000-0000DA720000}"/>
    <cellStyle name="Normal 30 17 2" xfId="32836" xr:uid="{00000000-0005-0000-0000-0000DB720000}"/>
    <cellStyle name="Normal 30 18" xfId="32837" xr:uid="{00000000-0005-0000-0000-0000DC720000}"/>
    <cellStyle name="Normal 30 18 2" xfId="32838" xr:uid="{00000000-0005-0000-0000-0000DD720000}"/>
    <cellStyle name="Normal 30 19" xfId="32839" xr:uid="{00000000-0005-0000-0000-0000DE720000}"/>
    <cellStyle name="Normal 30 19 2" xfId="32840" xr:uid="{00000000-0005-0000-0000-0000DF720000}"/>
    <cellStyle name="Normal 30 2" xfId="6999" xr:uid="{00000000-0005-0000-0000-0000E0720000}"/>
    <cellStyle name="Normal 30 2 2" xfId="7000" xr:uid="{00000000-0005-0000-0000-0000E1720000}"/>
    <cellStyle name="Normal 30 2 2 2" xfId="32841" xr:uid="{00000000-0005-0000-0000-0000E2720000}"/>
    <cellStyle name="Normal 30 2 3" xfId="32842" xr:uid="{00000000-0005-0000-0000-0000E3720000}"/>
    <cellStyle name="Normal 30 2 4" xfId="32843" xr:uid="{00000000-0005-0000-0000-0000E4720000}"/>
    <cellStyle name="Normal 30 2_Sales Schedule" xfId="32844" xr:uid="{00000000-0005-0000-0000-0000E5720000}"/>
    <cellStyle name="Normal 30 20" xfId="32845" xr:uid="{00000000-0005-0000-0000-0000E6720000}"/>
    <cellStyle name="Normal 30 20 2" xfId="32846" xr:uid="{00000000-0005-0000-0000-0000E7720000}"/>
    <cellStyle name="Normal 30 21" xfId="32847" xr:uid="{00000000-0005-0000-0000-0000E8720000}"/>
    <cellStyle name="Normal 30 21 2" xfId="32848" xr:uid="{00000000-0005-0000-0000-0000E9720000}"/>
    <cellStyle name="Normal 30 22" xfId="32849" xr:uid="{00000000-0005-0000-0000-0000EA720000}"/>
    <cellStyle name="Normal 30 22 2" xfId="32850" xr:uid="{00000000-0005-0000-0000-0000EB720000}"/>
    <cellStyle name="Normal 30 23" xfId="32851" xr:uid="{00000000-0005-0000-0000-0000EC720000}"/>
    <cellStyle name="Normal 30 23 2" xfId="32852" xr:uid="{00000000-0005-0000-0000-0000ED720000}"/>
    <cellStyle name="Normal 30 24" xfId="32853" xr:uid="{00000000-0005-0000-0000-0000EE720000}"/>
    <cellStyle name="Normal 30 24 2" xfId="32854" xr:uid="{00000000-0005-0000-0000-0000EF720000}"/>
    <cellStyle name="Normal 30 25" xfId="32855" xr:uid="{00000000-0005-0000-0000-0000F0720000}"/>
    <cellStyle name="Normal 30 25 2" xfId="32856" xr:uid="{00000000-0005-0000-0000-0000F1720000}"/>
    <cellStyle name="Normal 30 26" xfId="32857" xr:uid="{00000000-0005-0000-0000-0000F2720000}"/>
    <cellStyle name="Normal 30 26 2" xfId="32858" xr:uid="{00000000-0005-0000-0000-0000F3720000}"/>
    <cellStyle name="Normal 30 27" xfId="32859" xr:uid="{00000000-0005-0000-0000-0000F4720000}"/>
    <cellStyle name="Normal 30 27 2" xfId="32860" xr:uid="{00000000-0005-0000-0000-0000F5720000}"/>
    <cellStyle name="Normal 30 28" xfId="32861" xr:uid="{00000000-0005-0000-0000-0000F6720000}"/>
    <cellStyle name="Normal 30 28 2" xfId="32862" xr:uid="{00000000-0005-0000-0000-0000F7720000}"/>
    <cellStyle name="Normal 30 29" xfId="32863" xr:uid="{00000000-0005-0000-0000-0000F8720000}"/>
    <cellStyle name="Normal 30 29 2" xfId="32864" xr:uid="{00000000-0005-0000-0000-0000F9720000}"/>
    <cellStyle name="Normal 30 3" xfId="7001" xr:uid="{00000000-0005-0000-0000-0000FA720000}"/>
    <cellStyle name="Normal 30 3 2" xfId="7002" xr:uid="{00000000-0005-0000-0000-0000FB720000}"/>
    <cellStyle name="Normal 30 3 2 2" xfId="32865" xr:uid="{00000000-0005-0000-0000-0000FC720000}"/>
    <cellStyle name="Normal 30 3 3" xfId="32866" xr:uid="{00000000-0005-0000-0000-0000FD720000}"/>
    <cellStyle name="Normal 30 3 4" xfId="32867" xr:uid="{00000000-0005-0000-0000-0000FE720000}"/>
    <cellStyle name="Normal 30 3_Sales Schedule" xfId="32868" xr:uid="{00000000-0005-0000-0000-0000FF720000}"/>
    <cellStyle name="Normal 30 30" xfId="32869" xr:uid="{00000000-0005-0000-0000-000000730000}"/>
    <cellStyle name="Normal 30 30 2" xfId="32870" xr:uid="{00000000-0005-0000-0000-000001730000}"/>
    <cellStyle name="Normal 30 31" xfId="32871" xr:uid="{00000000-0005-0000-0000-000002730000}"/>
    <cellStyle name="Normal 30 31 2" xfId="32872" xr:uid="{00000000-0005-0000-0000-000003730000}"/>
    <cellStyle name="Normal 30 32" xfId="32873" xr:uid="{00000000-0005-0000-0000-000004730000}"/>
    <cellStyle name="Normal 30 32 2" xfId="32874" xr:uid="{00000000-0005-0000-0000-000005730000}"/>
    <cellStyle name="Normal 30 33" xfId="32875" xr:uid="{00000000-0005-0000-0000-000006730000}"/>
    <cellStyle name="Normal 30 33 2" xfId="32876" xr:uid="{00000000-0005-0000-0000-000007730000}"/>
    <cellStyle name="Normal 30 34" xfId="32877" xr:uid="{00000000-0005-0000-0000-000008730000}"/>
    <cellStyle name="Normal 30 34 2" xfId="32878" xr:uid="{00000000-0005-0000-0000-000009730000}"/>
    <cellStyle name="Normal 30 35" xfId="32879" xr:uid="{00000000-0005-0000-0000-00000A730000}"/>
    <cellStyle name="Normal 30 35 2" xfId="32880" xr:uid="{00000000-0005-0000-0000-00000B730000}"/>
    <cellStyle name="Normal 30 36" xfId="32881" xr:uid="{00000000-0005-0000-0000-00000C730000}"/>
    <cellStyle name="Normal 30 36 2" xfId="32882" xr:uid="{00000000-0005-0000-0000-00000D730000}"/>
    <cellStyle name="Normal 30 37" xfId="32883" xr:uid="{00000000-0005-0000-0000-00000E730000}"/>
    <cellStyle name="Normal 30 37 2" xfId="32884" xr:uid="{00000000-0005-0000-0000-00000F730000}"/>
    <cellStyle name="Normal 30 38" xfId="32885" xr:uid="{00000000-0005-0000-0000-000010730000}"/>
    <cellStyle name="Normal 30 38 2" xfId="32886" xr:uid="{00000000-0005-0000-0000-000011730000}"/>
    <cellStyle name="Normal 30 39" xfId="32887" xr:uid="{00000000-0005-0000-0000-000012730000}"/>
    <cellStyle name="Normal 30 39 2" xfId="32888" xr:uid="{00000000-0005-0000-0000-000013730000}"/>
    <cellStyle name="Normal 30 4" xfId="32889" xr:uid="{00000000-0005-0000-0000-000014730000}"/>
    <cellStyle name="Normal 30 4 2" xfId="32890" xr:uid="{00000000-0005-0000-0000-000015730000}"/>
    <cellStyle name="Normal 30 40" xfId="32891" xr:uid="{00000000-0005-0000-0000-000016730000}"/>
    <cellStyle name="Normal 30 40 2" xfId="32892" xr:uid="{00000000-0005-0000-0000-000017730000}"/>
    <cellStyle name="Normal 30 41" xfId="32893" xr:uid="{00000000-0005-0000-0000-000018730000}"/>
    <cellStyle name="Normal 30 41 2" xfId="32894" xr:uid="{00000000-0005-0000-0000-000019730000}"/>
    <cellStyle name="Normal 30 42" xfId="32895" xr:uid="{00000000-0005-0000-0000-00001A730000}"/>
    <cellStyle name="Normal 30 42 2" xfId="32896" xr:uid="{00000000-0005-0000-0000-00001B730000}"/>
    <cellStyle name="Normal 30 43" xfId="32897" xr:uid="{00000000-0005-0000-0000-00001C730000}"/>
    <cellStyle name="Normal 30 43 2" xfId="32898" xr:uid="{00000000-0005-0000-0000-00001D730000}"/>
    <cellStyle name="Normal 30 44" xfId="32899" xr:uid="{00000000-0005-0000-0000-00001E730000}"/>
    <cellStyle name="Normal 30 44 2" xfId="32900" xr:uid="{00000000-0005-0000-0000-00001F730000}"/>
    <cellStyle name="Normal 30 45" xfId="32901" xr:uid="{00000000-0005-0000-0000-000020730000}"/>
    <cellStyle name="Normal 30 45 2" xfId="32902" xr:uid="{00000000-0005-0000-0000-000021730000}"/>
    <cellStyle name="Normal 30 46" xfId="32903" xr:uid="{00000000-0005-0000-0000-000022730000}"/>
    <cellStyle name="Normal 30 46 2" xfId="32904" xr:uid="{00000000-0005-0000-0000-000023730000}"/>
    <cellStyle name="Normal 30 47" xfId="32905" xr:uid="{00000000-0005-0000-0000-000024730000}"/>
    <cellStyle name="Normal 30 47 2" xfId="32906" xr:uid="{00000000-0005-0000-0000-000025730000}"/>
    <cellStyle name="Normal 30 48" xfId="32907" xr:uid="{00000000-0005-0000-0000-000026730000}"/>
    <cellStyle name="Normal 30 48 2" xfId="32908" xr:uid="{00000000-0005-0000-0000-000027730000}"/>
    <cellStyle name="Normal 30 49" xfId="32909" xr:uid="{00000000-0005-0000-0000-000028730000}"/>
    <cellStyle name="Normal 30 49 2" xfId="32910" xr:uid="{00000000-0005-0000-0000-000029730000}"/>
    <cellStyle name="Normal 30 5" xfId="32911" xr:uid="{00000000-0005-0000-0000-00002A730000}"/>
    <cellStyle name="Normal 30 5 2" xfId="32912" xr:uid="{00000000-0005-0000-0000-00002B730000}"/>
    <cellStyle name="Normal 30 50" xfId="32913" xr:uid="{00000000-0005-0000-0000-00002C730000}"/>
    <cellStyle name="Normal 30 50 2" xfId="32914" xr:uid="{00000000-0005-0000-0000-00002D730000}"/>
    <cellStyle name="Normal 30 51" xfId="32915" xr:uid="{00000000-0005-0000-0000-00002E730000}"/>
    <cellStyle name="Normal 30 51 2" xfId="32916" xr:uid="{00000000-0005-0000-0000-00002F730000}"/>
    <cellStyle name="Normal 30 52" xfId="32917" xr:uid="{00000000-0005-0000-0000-000030730000}"/>
    <cellStyle name="Normal 30 52 2" xfId="32918" xr:uid="{00000000-0005-0000-0000-000031730000}"/>
    <cellStyle name="Normal 30 53" xfId="32919" xr:uid="{00000000-0005-0000-0000-000032730000}"/>
    <cellStyle name="Normal 30 53 2" xfId="32920" xr:uid="{00000000-0005-0000-0000-000033730000}"/>
    <cellStyle name="Normal 30 54" xfId="32921" xr:uid="{00000000-0005-0000-0000-000034730000}"/>
    <cellStyle name="Normal 30 54 2" xfId="32922" xr:uid="{00000000-0005-0000-0000-000035730000}"/>
    <cellStyle name="Normal 30 55" xfId="32923" xr:uid="{00000000-0005-0000-0000-000036730000}"/>
    <cellStyle name="Normal 30 55 2" xfId="32924" xr:uid="{00000000-0005-0000-0000-000037730000}"/>
    <cellStyle name="Normal 30 56" xfId="32925" xr:uid="{00000000-0005-0000-0000-000038730000}"/>
    <cellStyle name="Normal 30 56 2" xfId="32926" xr:uid="{00000000-0005-0000-0000-000039730000}"/>
    <cellStyle name="Normal 30 57" xfId="32927" xr:uid="{00000000-0005-0000-0000-00003A730000}"/>
    <cellStyle name="Normal 30 57 2" xfId="32928" xr:uid="{00000000-0005-0000-0000-00003B730000}"/>
    <cellStyle name="Normal 30 58" xfId="32929" xr:uid="{00000000-0005-0000-0000-00003C730000}"/>
    <cellStyle name="Normal 30 58 2" xfId="32930" xr:uid="{00000000-0005-0000-0000-00003D730000}"/>
    <cellStyle name="Normal 30 59" xfId="32931" xr:uid="{00000000-0005-0000-0000-00003E730000}"/>
    <cellStyle name="Normal 30 59 2" xfId="32932" xr:uid="{00000000-0005-0000-0000-00003F730000}"/>
    <cellStyle name="Normal 30 6" xfId="32933" xr:uid="{00000000-0005-0000-0000-000040730000}"/>
    <cellStyle name="Normal 30 6 2" xfId="32934" xr:uid="{00000000-0005-0000-0000-000041730000}"/>
    <cellStyle name="Normal 30 60" xfId="32935" xr:uid="{00000000-0005-0000-0000-000042730000}"/>
    <cellStyle name="Normal 30 60 2" xfId="32936" xr:uid="{00000000-0005-0000-0000-000043730000}"/>
    <cellStyle name="Normal 30 61" xfId="32937" xr:uid="{00000000-0005-0000-0000-000044730000}"/>
    <cellStyle name="Normal 30 61 2" xfId="32938" xr:uid="{00000000-0005-0000-0000-000045730000}"/>
    <cellStyle name="Normal 30 62" xfId="32939" xr:uid="{00000000-0005-0000-0000-000046730000}"/>
    <cellStyle name="Normal 30 62 2" xfId="32940" xr:uid="{00000000-0005-0000-0000-000047730000}"/>
    <cellStyle name="Normal 30 63" xfId="32941" xr:uid="{00000000-0005-0000-0000-000048730000}"/>
    <cellStyle name="Normal 30 63 2" xfId="32942" xr:uid="{00000000-0005-0000-0000-000049730000}"/>
    <cellStyle name="Normal 30 64" xfId="32943" xr:uid="{00000000-0005-0000-0000-00004A730000}"/>
    <cellStyle name="Normal 30 64 2" xfId="32944" xr:uid="{00000000-0005-0000-0000-00004B730000}"/>
    <cellStyle name="Normal 30 65" xfId="32945" xr:uid="{00000000-0005-0000-0000-00004C730000}"/>
    <cellStyle name="Normal 30 65 2" xfId="32946" xr:uid="{00000000-0005-0000-0000-00004D730000}"/>
    <cellStyle name="Normal 30 66" xfId="32947" xr:uid="{00000000-0005-0000-0000-00004E730000}"/>
    <cellStyle name="Normal 30 66 2" xfId="32948" xr:uid="{00000000-0005-0000-0000-00004F730000}"/>
    <cellStyle name="Normal 30 67" xfId="32949" xr:uid="{00000000-0005-0000-0000-000050730000}"/>
    <cellStyle name="Normal 30 67 2" xfId="32950" xr:uid="{00000000-0005-0000-0000-000051730000}"/>
    <cellStyle name="Normal 30 68" xfId="32951" xr:uid="{00000000-0005-0000-0000-000052730000}"/>
    <cellStyle name="Normal 30 68 2" xfId="32952" xr:uid="{00000000-0005-0000-0000-000053730000}"/>
    <cellStyle name="Normal 30 69" xfId="32953" xr:uid="{00000000-0005-0000-0000-000054730000}"/>
    <cellStyle name="Normal 30 69 2" xfId="32954" xr:uid="{00000000-0005-0000-0000-000055730000}"/>
    <cellStyle name="Normal 30 7" xfId="32955" xr:uid="{00000000-0005-0000-0000-000056730000}"/>
    <cellStyle name="Normal 30 7 2" xfId="32956" xr:uid="{00000000-0005-0000-0000-000057730000}"/>
    <cellStyle name="Normal 30 70" xfId="32957" xr:uid="{00000000-0005-0000-0000-000058730000}"/>
    <cellStyle name="Normal 30 70 2" xfId="32958" xr:uid="{00000000-0005-0000-0000-000059730000}"/>
    <cellStyle name="Normal 30 71" xfId="32959" xr:uid="{00000000-0005-0000-0000-00005A730000}"/>
    <cellStyle name="Normal 30 71 2" xfId="32960" xr:uid="{00000000-0005-0000-0000-00005B730000}"/>
    <cellStyle name="Normal 30 72" xfId="32961" xr:uid="{00000000-0005-0000-0000-00005C730000}"/>
    <cellStyle name="Normal 30 72 2" xfId="32962" xr:uid="{00000000-0005-0000-0000-00005D730000}"/>
    <cellStyle name="Normal 30 73" xfId="32963" xr:uid="{00000000-0005-0000-0000-00005E730000}"/>
    <cellStyle name="Normal 30 73 2" xfId="32964" xr:uid="{00000000-0005-0000-0000-00005F730000}"/>
    <cellStyle name="Normal 30 74" xfId="32965" xr:uid="{00000000-0005-0000-0000-000060730000}"/>
    <cellStyle name="Normal 30 74 2" xfId="32966" xr:uid="{00000000-0005-0000-0000-000061730000}"/>
    <cellStyle name="Normal 30 75" xfId="32967" xr:uid="{00000000-0005-0000-0000-000062730000}"/>
    <cellStyle name="Normal 30 75 2" xfId="32968" xr:uid="{00000000-0005-0000-0000-000063730000}"/>
    <cellStyle name="Normal 30 76" xfId="32969" xr:uid="{00000000-0005-0000-0000-000064730000}"/>
    <cellStyle name="Normal 30 76 2" xfId="32970" xr:uid="{00000000-0005-0000-0000-000065730000}"/>
    <cellStyle name="Normal 30 77" xfId="32971" xr:uid="{00000000-0005-0000-0000-000066730000}"/>
    <cellStyle name="Normal 30 77 2" xfId="32972" xr:uid="{00000000-0005-0000-0000-000067730000}"/>
    <cellStyle name="Normal 30 78" xfId="32973" xr:uid="{00000000-0005-0000-0000-000068730000}"/>
    <cellStyle name="Normal 30 78 2" xfId="32974" xr:uid="{00000000-0005-0000-0000-000069730000}"/>
    <cellStyle name="Normal 30 79" xfId="32975" xr:uid="{00000000-0005-0000-0000-00006A730000}"/>
    <cellStyle name="Normal 30 79 2" xfId="32976" xr:uid="{00000000-0005-0000-0000-00006B730000}"/>
    <cellStyle name="Normal 30 8" xfId="32977" xr:uid="{00000000-0005-0000-0000-00006C730000}"/>
    <cellStyle name="Normal 30 8 2" xfId="32978" xr:uid="{00000000-0005-0000-0000-00006D730000}"/>
    <cellStyle name="Normal 30 80" xfId="32979" xr:uid="{00000000-0005-0000-0000-00006E730000}"/>
    <cellStyle name="Normal 30 80 2" xfId="32980" xr:uid="{00000000-0005-0000-0000-00006F730000}"/>
    <cellStyle name="Normal 30 81" xfId="32981" xr:uid="{00000000-0005-0000-0000-000070730000}"/>
    <cellStyle name="Normal 30 81 2" xfId="32982" xr:uid="{00000000-0005-0000-0000-000071730000}"/>
    <cellStyle name="Normal 30 82" xfId="32983" xr:uid="{00000000-0005-0000-0000-000072730000}"/>
    <cellStyle name="Normal 30 82 2" xfId="32984" xr:uid="{00000000-0005-0000-0000-000073730000}"/>
    <cellStyle name="Normal 30 83" xfId="32985" xr:uid="{00000000-0005-0000-0000-000074730000}"/>
    <cellStyle name="Normal 30 83 2" xfId="32986" xr:uid="{00000000-0005-0000-0000-000075730000}"/>
    <cellStyle name="Normal 30 84" xfId="32987" xr:uid="{00000000-0005-0000-0000-000076730000}"/>
    <cellStyle name="Normal 30 84 2" xfId="32988" xr:uid="{00000000-0005-0000-0000-000077730000}"/>
    <cellStyle name="Normal 30 85" xfId="32989" xr:uid="{00000000-0005-0000-0000-000078730000}"/>
    <cellStyle name="Normal 30 85 2" xfId="32990" xr:uid="{00000000-0005-0000-0000-000079730000}"/>
    <cellStyle name="Normal 30 86" xfId="32991" xr:uid="{00000000-0005-0000-0000-00007A730000}"/>
    <cellStyle name="Normal 30 86 2" xfId="32992" xr:uid="{00000000-0005-0000-0000-00007B730000}"/>
    <cellStyle name="Normal 30 87" xfId="32993" xr:uid="{00000000-0005-0000-0000-00007C730000}"/>
    <cellStyle name="Normal 30 87 2" xfId="32994" xr:uid="{00000000-0005-0000-0000-00007D730000}"/>
    <cellStyle name="Normal 30 88" xfId="32995" xr:uid="{00000000-0005-0000-0000-00007E730000}"/>
    <cellStyle name="Normal 30 88 2" xfId="32996" xr:uid="{00000000-0005-0000-0000-00007F730000}"/>
    <cellStyle name="Normal 30 89" xfId="32997" xr:uid="{00000000-0005-0000-0000-000080730000}"/>
    <cellStyle name="Normal 30 89 2" xfId="32998" xr:uid="{00000000-0005-0000-0000-000081730000}"/>
    <cellStyle name="Normal 30 9" xfId="32999" xr:uid="{00000000-0005-0000-0000-000082730000}"/>
    <cellStyle name="Normal 30 9 2" xfId="33000" xr:uid="{00000000-0005-0000-0000-000083730000}"/>
    <cellStyle name="Normal 30 90" xfId="33001" xr:uid="{00000000-0005-0000-0000-000084730000}"/>
    <cellStyle name="Normal 30 90 2" xfId="33002" xr:uid="{00000000-0005-0000-0000-000085730000}"/>
    <cellStyle name="Normal 30 91" xfId="33003" xr:uid="{00000000-0005-0000-0000-000086730000}"/>
    <cellStyle name="Normal 30 91 2" xfId="33004" xr:uid="{00000000-0005-0000-0000-000087730000}"/>
    <cellStyle name="Normal 30 92" xfId="33005" xr:uid="{00000000-0005-0000-0000-000088730000}"/>
    <cellStyle name="Normal 30 92 2" xfId="33006" xr:uid="{00000000-0005-0000-0000-000089730000}"/>
    <cellStyle name="Normal 30 93" xfId="33007" xr:uid="{00000000-0005-0000-0000-00008A730000}"/>
    <cellStyle name="Normal 30 93 2" xfId="33008" xr:uid="{00000000-0005-0000-0000-00008B730000}"/>
    <cellStyle name="Normal 30 94" xfId="33009" xr:uid="{00000000-0005-0000-0000-00008C730000}"/>
    <cellStyle name="Normal 30 94 2" xfId="33010" xr:uid="{00000000-0005-0000-0000-00008D730000}"/>
    <cellStyle name="Normal 30 95" xfId="33011" xr:uid="{00000000-0005-0000-0000-00008E730000}"/>
    <cellStyle name="Normal 30 95 2" xfId="33012" xr:uid="{00000000-0005-0000-0000-00008F730000}"/>
    <cellStyle name="Normal 30 96" xfId="33013" xr:uid="{00000000-0005-0000-0000-000090730000}"/>
    <cellStyle name="Normal 30 96 2" xfId="33014" xr:uid="{00000000-0005-0000-0000-000091730000}"/>
    <cellStyle name="Normal 30 97" xfId="33015" xr:uid="{00000000-0005-0000-0000-000092730000}"/>
    <cellStyle name="Normal 30 97 2" xfId="33016" xr:uid="{00000000-0005-0000-0000-000093730000}"/>
    <cellStyle name="Normal 30 98" xfId="33017" xr:uid="{00000000-0005-0000-0000-000094730000}"/>
    <cellStyle name="Normal 30 98 2" xfId="33018" xr:uid="{00000000-0005-0000-0000-000095730000}"/>
    <cellStyle name="Normal 30 99" xfId="33019" xr:uid="{00000000-0005-0000-0000-000096730000}"/>
    <cellStyle name="Normal 30 99 2" xfId="33020" xr:uid="{00000000-0005-0000-0000-000097730000}"/>
    <cellStyle name="Normal 30_Sales Schedule" xfId="33021" xr:uid="{00000000-0005-0000-0000-000098730000}"/>
    <cellStyle name="Normal 31" xfId="1848" xr:uid="{00000000-0005-0000-0000-000099730000}"/>
    <cellStyle name="Normal 31 2" xfId="7003" xr:uid="{00000000-0005-0000-0000-00009A730000}"/>
    <cellStyle name="Normal 31 2 2" xfId="7004" xr:uid="{00000000-0005-0000-0000-00009B730000}"/>
    <cellStyle name="Normal 31 2 2 2" xfId="33022" xr:uid="{00000000-0005-0000-0000-00009C730000}"/>
    <cellStyle name="Normal 31 2 3" xfId="33023" xr:uid="{00000000-0005-0000-0000-00009D730000}"/>
    <cellStyle name="Normal 31 2 4" xfId="33024" xr:uid="{00000000-0005-0000-0000-00009E730000}"/>
    <cellStyle name="Normal 31 2_Sales Schedule" xfId="33025" xr:uid="{00000000-0005-0000-0000-00009F730000}"/>
    <cellStyle name="Normal 31 3" xfId="7005" xr:uid="{00000000-0005-0000-0000-0000A0730000}"/>
    <cellStyle name="Normal 31 3 2" xfId="7006" xr:uid="{00000000-0005-0000-0000-0000A1730000}"/>
    <cellStyle name="Normal 31 3 2 2" xfId="33026" xr:uid="{00000000-0005-0000-0000-0000A2730000}"/>
    <cellStyle name="Normal 31 3 3" xfId="33027" xr:uid="{00000000-0005-0000-0000-0000A3730000}"/>
    <cellStyle name="Normal 31 3 4" xfId="33028" xr:uid="{00000000-0005-0000-0000-0000A4730000}"/>
    <cellStyle name="Normal 31 3_Sales Schedule" xfId="33029" xr:uid="{00000000-0005-0000-0000-0000A5730000}"/>
    <cellStyle name="Normal 31_Sales Schedule" xfId="33030" xr:uid="{00000000-0005-0000-0000-0000A6730000}"/>
    <cellStyle name="Normal 32" xfId="1849" xr:uid="{00000000-0005-0000-0000-0000A7730000}"/>
    <cellStyle name="Normal 32 2" xfId="7007" xr:uid="{00000000-0005-0000-0000-0000A8730000}"/>
    <cellStyle name="Normal 32 2 2" xfId="7008" xr:uid="{00000000-0005-0000-0000-0000A9730000}"/>
    <cellStyle name="Normal 32 2 2 2" xfId="33031" xr:uid="{00000000-0005-0000-0000-0000AA730000}"/>
    <cellStyle name="Normal 32 2 3" xfId="33032" xr:uid="{00000000-0005-0000-0000-0000AB730000}"/>
    <cellStyle name="Normal 32 2 4" xfId="33033" xr:uid="{00000000-0005-0000-0000-0000AC730000}"/>
    <cellStyle name="Normal 32 2_Sales Schedule" xfId="33034" xr:uid="{00000000-0005-0000-0000-0000AD730000}"/>
    <cellStyle name="Normal 32 3" xfId="7009" xr:uid="{00000000-0005-0000-0000-0000AE730000}"/>
    <cellStyle name="Normal 32 3 2" xfId="7010" xr:uid="{00000000-0005-0000-0000-0000AF730000}"/>
    <cellStyle name="Normal 32 3 2 2" xfId="33035" xr:uid="{00000000-0005-0000-0000-0000B0730000}"/>
    <cellStyle name="Normal 32 3 3" xfId="33036" xr:uid="{00000000-0005-0000-0000-0000B1730000}"/>
    <cellStyle name="Normal 32 3 4" xfId="33037" xr:uid="{00000000-0005-0000-0000-0000B2730000}"/>
    <cellStyle name="Normal 32 3_Sales Schedule" xfId="33038" xr:uid="{00000000-0005-0000-0000-0000B3730000}"/>
    <cellStyle name="Normal 32_Sales Schedule" xfId="33039" xr:uid="{00000000-0005-0000-0000-0000B4730000}"/>
    <cellStyle name="Normal 33" xfId="1850" xr:uid="{00000000-0005-0000-0000-0000B5730000}"/>
    <cellStyle name="Normal 33 2" xfId="7011" xr:uid="{00000000-0005-0000-0000-0000B6730000}"/>
    <cellStyle name="Normal 33 2 2" xfId="7012" xr:uid="{00000000-0005-0000-0000-0000B7730000}"/>
    <cellStyle name="Normal 33 2 2 2" xfId="33040" xr:uid="{00000000-0005-0000-0000-0000B8730000}"/>
    <cellStyle name="Normal 33 2 3" xfId="33041" xr:uid="{00000000-0005-0000-0000-0000B9730000}"/>
    <cellStyle name="Normal 33 2 4" xfId="33042" xr:uid="{00000000-0005-0000-0000-0000BA730000}"/>
    <cellStyle name="Normal 33 2_Sales Schedule" xfId="33043" xr:uid="{00000000-0005-0000-0000-0000BB730000}"/>
    <cellStyle name="Normal 33 3" xfId="7013" xr:uid="{00000000-0005-0000-0000-0000BC730000}"/>
    <cellStyle name="Normal 33 3 2" xfId="7014" xr:uid="{00000000-0005-0000-0000-0000BD730000}"/>
    <cellStyle name="Normal 33 3 2 2" xfId="33044" xr:uid="{00000000-0005-0000-0000-0000BE730000}"/>
    <cellStyle name="Normal 33 3 3" xfId="33045" xr:uid="{00000000-0005-0000-0000-0000BF730000}"/>
    <cellStyle name="Normal 33 3 4" xfId="33046" xr:uid="{00000000-0005-0000-0000-0000C0730000}"/>
    <cellStyle name="Normal 33 3_Sales Schedule" xfId="33047" xr:uid="{00000000-0005-0000-0000-0000C1730000}"/>
    <cellStyle name="Normal 33_Sales Schedule" xfId="33048" xr:uid="{00000000-0005-0000-0000-0000C2730000}"/>
    <cellStyle name="Normal 34" xfId="1851" xr:uid="{00000000-0005-0000-0000-0000C3730000}"/>
    <cellStyle name="Normal 34 2" xfId="7015" xr:uid="{00000000-0005-0000-0000-0000C4730000}"/>
    <cellStyle name="Normal 34 2 2" xfId="7016" xr:uid="{00000000-0005-0000-0000-0000C5730000}"/>
    <cellStyle name="Normal 34 2 2 2" xfId="33049" xr:uid="{00000000-0005-0000-0000-0000C6730000}"/>
    <cellStyle name="Normal 34 2 3" xfId="33050" xr:uid="{00000000-0005-0000-0000-0000C7730000}"/>
    <cellStyle name="Normal 34 2 4" xfId="33051" xr:uid="{00000000-0005-0000-0000-0000C8730000}"/>
    <cellStyle name="Normal 34 2_Sales Schedule" xfId="33052" xr:uid="{00000000-0005-0000-0000-0000C9730000}"/>
    <cellStyle name="Normal 34 3" xfId="7017" xr:uid="{00000000-0005-0000-0000-0000CA730000}"/>
    <cellStyle name="Normal 34 3 2" xfId="7018" xr:uid="{00000000-0005-0000-0000-0000CB730000}"/>
    <cellStyle name="Normal 34 3 2 2" xfId="33053" xr:uid="{00000000-0005-0000-0000-0000CC730000}"/>
    <cellStyle name="Normal 34 3 3" xfId="33054" xr:uid="{00000000-0005-0000-0000-0000CD730000}"/>
    <cellStyle name="Normal 34 3 4" xfId="33055" xr:uid="{00000000-0005-0000-0000-0000CE730000}"/>
    <cellStyle name="Normal 34 3_Sales Schedule" xfId="33056" xr:uid="{00000000-0005-0000-0000-0000CF730000}"/>
    <cellStyle name="Normal 34_Sales Schedule" xfId="33057" xr:uid="{00000000-0005-0000-0000-0000D0730000}"/>
    <cellStyle name="Normal 35" xfId="1852" xr:uid="{00000000-0005-0000-0000-0000D1730000}"/>
    <cellStyle name="Normal 35 2" xfId="7019" xr:uid="{00000000-0005-0000-0000-0000D2730000}"/>
    <cellStyle name="Normal 35 2 2" xfId="7020" xr:uid="{00000000-0005-0000-0000-0000D3730000}"/>
    <cellStyle name="Normal 35 2 2 2" xfId="33058" xr:uid="{00000000-0005-0000-0000-0000D4730000}"/>
    <cellStyle name="Normal 35 2 3" xfId="33059" xr:uid="{00000000-0005-0000-0000-0000D5730000}"/>
    <cellStyle name="Normal 35 2 4" xfId="33060" xr:uid="{00000000-0005-0000-0000-0000D6730000}"/>
    <cellStyle name="Normal 35 2_Sales Schedule" xfId="33061" xr:uid="{00000000-0005-0000-0000-0000D7730000}"/>
    <cellStyle name="Normal 35 3" xfId="7021" xr:uid="{00000000-0005-0000-0000-0000D8730000}"/>
    <cellStyle name="Normal 35 3 2" xfId="7022" xr:uid="{00000000-0005-0000-0000-0000D9730000}"/>
    <cellStyle name="Normal 35 3 2 2" xfId="33062" xr:uid="{00000000-0005-0000-0000-0000DA730000}"/>
    <cellStyle name="Normal 35 3 3" xfId="33063" xr:uid="{00000000-0005-0000-0000-0000DB730000}"/>
    <cellStyle name="Normal 35 3 4" xfId="33064" xr:uid="{00000000-0005-0000-0000-0000DC730000}"/>
    <cellStyle name="Normal 35 3_Sales Schedule" xfId="33065" xr:uid="{00000000-0005-0000-0000-0000DD730000}"/>
    <cellStyle name="Normal 35_Sales Schedule" xfId="33066" xr:uid="{00000000-0005-0000-0000-0000DE730000}"/>
    <cellStyle name="Normal 36" xfId="1853" xr:uid="{00000000-0005-0000-0000-0000DF730000}"/>
    <cellStyle name="Normal 36 2" xfId="7023" xr:uid="{00000000-0005-0000-0000-0000E0730000}"/>
    <cellStyle name="Normal 36 2 2" xfId="7024" xr:uid="{00000000-0005-0000-0000-0000E1730000}"/>
    <cellStyle name="Normal 36 2 2 2" xfId="33067" xr:uid="{00000000-0005-0000-0000-0000E2730000}"/>
    <cellStyle name="Normal 36 2 3" xfId="33068" xr:uid="{00000000-0005-0000-0000-0000E3730000}"/>
    <cellStyle name="Normal 36 2 4" xfId="33069" xr:uid="{00000000-0005-0000-0000-0000E4730000}"/>
    <cellStyle name="Normal 36 2_Sales Schedule" xfId="33070" xr:uid="{00000000-0005-0000-0000-0000E5730000}"/>
    <cellStyle name="Normal 36 3" xfId="7025" xr:uid="{00000000-0005-0000-0000-0000E6730000}"/>
    <cellStyle name="Normal 36 3 2" xfId="7026" xr:uid="{00000000-0005-0000-0000-0000E7730000}"/>
    <cellStyle name="Normal 36 3 2 2" xfId="33071" xr:uid="{00000000-0005-0000-0000-0000E8730000}"/>
    <cellStyle name="Normal 36 3 3" xfId="33072" xr:uid="{00000000-0005-0000-0000-0000E9730000}"/>
    <cellStyle name="Normal 36 3 4" xfId="33073" xr:uid="{00000000-0005-0000-0000-0000EA730000}"/>
    <cellStyle name="Normal 36 3_Sales Schedule" xfId="33074" xr:uid="{00000000-0005-0000-0000-0000EB730000}"/>
    <cellStyle name="Normal 36_Sales Schedule" xfId="33075" xr:uid="{00000000-0005-0000-0000-0000EC730000}"/>
    <cellStyle name="Normal 37" xfId="1854" xr:uid="{00000000-0005-0000-0000-0000ED730000}"/>
    <cellStyle name="Normal 37 2" xfId="7027" xr:uid="{00000000-0005-0000-0000-0000EE730000}"/>
    <cellStyle name="Normal 37 2 2" xfId="7028" xr:uid="{00000000-0005-0000-0000-0000EF730000}"/>
    <cellStyle name="Normal 37 2 2 2" xfId="33076" xr:uid="{00000000-0005-0000-0000-0000F0730000}"/>
    <cellStyle name="Normal 37 2 3" xfId="33077" xr:uid="{00000000-0005-0000-0000-0000F1730000}"/>
    <cellStyle name="Normal 37 2 4" xfId="33078" xr:uid="{00000000-0005-0000-0000-0000F2730000}"/>
    <cellStyle name="Normal 37 2_Sales Schedule" xfId="33079" xr:uid="{00000000-0005-0000-0000-0000F3730000}"/>
    <cellStyle name="Normal 37 3" xfId="7029" xr:uid="{00000000-0005-0000-0000-0000F4730000}"/>
    <cellStyle name="Normal 37 3 2" xfId="7030" xr:uid="{00000000-0005-0000-0000-0000F5730000}"/>
    <cellStyle name="Normal 37 3 2 2" xfId="33080" xr:uid="{00000000-0005-0000-0000-0000F6730000}"/>
    <cellStyle name="Normal 37 3 3" xfId="33081" xr:uid="{00000000-0005-0000-0000-0000F7730000}"/>
    <cellStyle name="Normal 37 3 4" xfId="33082" xr:uid="{00000000-0005-0000-0000-0000F8730000}"/>
    <cellStyle name="Normal 37 3_Sales Schedule" xfId="33083" xr:uid="{00000000-0005-0000-0000-0000F9730000}"/>
    <cellStyle name="Normal 37_Sales Schedule" xfId="33084" xr:uid="{00000000-0005-0000-0000-0000FA730000}"/>
    <cellStyle name="Normal 38" xfId="1855" xr:uid="{00000000-0005-0000-0000-0000FB730000}"/>
    <cellStyle name="Normal 38 2" xfId="7031" xr:uid="{00000000-0005-0000-0000-0000FC730000}"/>
    <cellStyle name="Normal 38 2 2" xfId="7032" xr:uid="{00000000-0005-0000-0000-0000FD730000}"/>
    <cellStyle name="Normal 38 2 2 2" xfId="33085" xr:uid="{00000000-0005-0000-0000-0000FE730000}"/>
    <cellStyle name="Normal 38 2 3" xfId="33086" xr:uid="{00000000-0005-0000-0000-0000FF730000}"/>
    <cellStyle name="Normal 38 2 4" xfId="33087" xr:uid="{00000000-0005-0000-0000-000000740000}"/>
    <cellStyle name="Normal 38 2_Sales Schedule" xfId="33088" xr:uid="{00000000-0005-0000-0000-000001740000}"/>
    <cellStyle name="Normal 38 3" xfId="7033" xr:uid="{00000000-0005-0000-0000-000002740000}"/>
    <cellStyle name="Normal 38 3 2" xfId="7034" xr:uid="{00000000-0005-0000-0000-000003740000}"/>
    <cellStyle name="Normal 38 3 2 2" xfId="33089" xr:uid="{00000000-0005-0000-0000-000004740000}"/>
    <cellStyle name="Normal 38 3 3" xfId="33090" xr:uid="{00000000-0005-0000-0000-000005740000}"/>
    <cellStyle name="Normal 38 3 4" xfId="33091" xr:uid="{00000000-0005-0000-0000-000006740000}"/>
    <cellStyle name="Normal 38 3_Sales Schedule" xfId="33092" xr:uid="{00000000-0005-0000-0000-000007740000}"/>
    <cellStyle name="Normal 38_Sales Schedule" xfId="33093" xr:uid="{00000000-0005-0000-0000-000008740000}"/>
    <cellStyle name="Normal 39" xfId="1856" xr:uid="{00000000-0005-0000-0000-000009740000}"/>
    <cellStyle name="Normal 39 2" xfId="7035" xr:uid="{00000000-0005-0000-0000-00000A740000}"/>
    <cellStyle name="Normal 39 2 2" xfId="7036" xr:uid="{00000000-0005-0000-0000-00000B740000}"/>
    <cellStyle name="Normal 39 2 2 2" xfId="33094" xr:uid="{00000000-0005-0000-0000-00000C740000}"/>
    <cellStyle name="Normal 39 2 3" xfId="33095" xr:uid="{00000000-0005-0000-0000-00000D740000}"/>
    <cellStyle name="Normal 39 2 4" xfId="33096" xr:uid="{00000000-0005-0000-0000-00000E740000}"/>
    <cellStyle name="Normal 39 2_Sales Schedule" xfId="33097" xr:uid="{00000000-0005-0000-0000-00000F740000}"/>
    <cellStyle name="Normal 39 3" xfId="7037" xr:uid="{00000000-0005-0000-0000-000010740000}"/>
    <cellStyle name="Normal 39 3 2" xfId="7038" xr:uid="{00000000-0005-0000-0000-000011740000}"/>
    <cellStyle name="Normal 39 3 2 2" xfId="33098" xr:uid="{00000000-0005-0000-0000-000012740000}"/>
    <cellStyle name="Normal 39 3 3" xfId="33099" xr:uid="{00000000-0005-0000-0000-000013740000}"/>
    <cellStyle name="Normal 39 3 4" xfId="33100" xr:uid="{00000000-0005-0000-0000-000014740000}"/>
    <cellStyle name="Normal 39 3_Sales Schedule" xfId="33101" xr:uid="{00000000-0005-0000-0000-000015740000}"/>
    <cellStyle name="Normal 39_Sales Schedule" xfId="33102" xr:uid="{00000000-0005-0000-0000-000016740000}"/>
    <cellStyle name="Normal 4" xfId="106" xr:uid="{00000000-0005-0000-0000-000017740000}"/>
    <cellStyle name="Normal 4 10" xfId="653" xr:uid="{00000000-0005-0000-0000-000018740000}"/>
    <cellStyle name="Normal 4 10 2" xfId="7039" xr:uid="{00000000-0005-0000-0000-000019740000}"/>
    <cellStyle name="Normal 4 10 2 2" xfId="7040" xr:uid="{00000000-0005-0000-0000-00001A740000}"/>
    <cellStyle name="Normal 4 10 2 2 2" xfId="33103" xr:uid="{00000000-0005-0000-0000-00001B740000}"/>
    <cellStyle name="Normal 4 10 2 3" xfId="33104" xr:uid="{00000000-0005-0000-0000-00001C740000}"/>
    <cellStyle name="Normal 4 10 2 4" xfId="33105" xr:uid="{00000000-0005-0000-0000-00001D740000}"/>
    <cellStyle name="Normal 4 10 2_Sales Schedule" xfId="33106" xr:uid="{00000000-0005-0000-0000-00001E740000}"/>
    <cellStyle name="Normal 4 10 3" xfId="7041" xr:uid="{00000000-0005-0000-0000-00001F740000}"/>
    <cellStyle name="Normal 4 10 3 2" xfId="7042" xr:uid="{00000000-0005-0000-0000-000020740000}"/>
    <cellStyle name="Normal 4 10 3 2 2" xfId="33107" xr:uid="{00000000-0005-0000-0000-000021740000}"/>
    <cellStyle name="Normal 4 10 3 3" xfId="33108" xr:uid="{00000000-0005-0000-0000-000022740000}"/>
    <cellStyle name="Normal 4 10 3 4" xfId="33109" xr:uid="{00000000-0005-0000-0000-000023740000}"/>
    <cellStyle name="Normal 4 10 3_Sales Schedule" xfId="33110" xr:uid="{00000000-0005-0000-0000-000024740000}"/>
    <cellStyle name="Normal 4 10 4" xfId="7043" xr:uid="{00000000-0005-0000-0000-000025740000}"/>
    <cellStyle name="Normal 4 10 4 2" xfId="7044" xr:uid="{00000000-0005-0000-0000-000026740000}"/>
    <cellStyle name="Normal 4 10 4 2 2" xfId="33111" xr:uid="{00000000-0005-0000-0000-000027740000}"/>
    <cellStyle name="Normal 4 10 4 3" xfId="33112" xr:uid="{00000000-0005-0000-0000-000028740000}"/>
    <cellStyle name="Normal 4 10 4 4" xfId="33113" xr:uid="{00000000-0005-0000-0000-000029740000}"/>
    <cellStyle name="Normal 4 10 4_Sales Schedule" xfId="33114" xr:uid="{00000000-0005-0000-0000-00002A740000}"/>
    <cellStyle name="Normal 4 10 5" xfId="7045" xr:uid="{00000000-0005-0000-0000-00002B740000}"/>
    <cellStyle name="Normal 4 10 5 2" xfId="7046" xr:uid="{00000000-0005-0000-0000-00002C740000}"/>
    <cellStyle name="Normal 4 10 5 2 2" xfId="33115" xr:uid="{00000000-0005-0000-0000-00002D740000}"/>
    <cellStyle name="Normal 4 10 5 3" xfId="33116" xr:uid="{00000000-0005-0000-0000-00002E740000}"/>
    <cellStyle name="Normal 4 10 5 4" xfId="33117" xr:uid="{00000000-0005-0000-0000-00002F740000}"/>
    <cellStyle name="Normal 4 10 5_Sales Schedule" xfId="33118" xr:uid="{00000000-0005-0000-0000-000030740000}"/>
    <cellStyle name="Normal 4 10_Sales Schedule" xfId="33119" xr:uid="{00000000-0005-0000-0000-000031740000}"/>
    <cellStyle name="Normal 4 100" xfId="33120" xr:uid="{00000000-0005-0000-0000-000032740000}"/>
    <cellStyle name="Normal 4 101" xfId="33121" xr:uid="{00000000-0005-0000-0000-000033740000}"/>
    <cellStyle name="Normal 4 102" xfId="33122" xr:uid="{00000000-0005-0000-0000-000034740000}"/>
    <cellStyle name="Normal 4 103" xfId="33123" xr:uid="{00000000-0005-0000-0000-000035740000}"/>
    <cellStyle name="Normal 4 11" xfId="479" xr:uid="{00000000-0005-0000-0000-000036740000}"/>
    <cellStyle name="Normal 4 11 2" xfId="7047" xr:uid="{00000000-0005-0000-0000-000037740000}"/>
    <cellStyle name="Normal 4 11 2 2" xfId="7048" xr:uid="{00000000-0005-0000-0000-000038740000}"/>
    <cellStyle name="Normal 4 11 2 2 2" xfId="33124" xr:uid="{00000000-0005-0000-0000-000039740000}"/>
    <cellStyle name="Normal 4 11 2 3" xfId="33125" xr:uid="{00000000-0005-0000-0000-00003A740000}"/>
    <cellStyle name="Normal 4 11 2 4" xfId="33126" xr:uid="{00000000-0005-0000-0000-00003B740000}"/>
    <cellStyle name="Normal 4 11 2_Sales Schedule" xfId="33127" xr:uid="{00000000-0005-0000-0000-00003C740000}"/>
    <cellStyle name="Normal 4 11 3" xfId="7049" xr:uid="{00000000-0005-0000-0000-00003D740000}"/>
    <cellStyle name="Normal 4 11 3 2" xfId="7050" xr:uid="{00000000-0005-0000-0000-00003E740000}"/>
    <cellStyle name="Normal 4 11 3 2 2" xfId="33128" xr:uid="{00000000-0005-0000-0000-00003F740000}"/>
    <cellStyle name="Normal 4 11 3 3" xfId="33129" xr:uid="{00000000-0005-0000-0000-000040740000}"/>
    <cellStyle name="Normal 4 11 3 4" xfId="33130" xr:uid="{00000000-0005-0000-0000-000041740000}"/>
    <cellStyle name="Normal 4 11 3_Sales Schedule" xfId="33131" xr:uid="{00000000-0005-0000-0000-000042740000}"/>
    <cellStyle name="Normal 4 11 4" xfId="7051" xr:uid="{00000000-0005-0000-0000-000043740000}"/>
    <cellStyle name="Normal 4 11 4 2" xfId="7052" xr:uid="{00000000-0005-0000-0000-000044740000}"/>
    <cellStyle name="Normal 4 11 4 2 2" xfId="33132" xr:uid="{00000000-0005-0000-0000-000045740000}"/>
    <cellStyle name="Normal 4 11 4 3" xfId="33133" xr:uid="{00000000-0005-0000-0000-000046740000}"/>
    <cellStyle name="Normal 4 11 4 4" xfId="33134" xr:uid="{00000000-0005-0000-0000-000047740000}"/>
    <cellStyle name="Normal 4 11 4_Sales Schedule" xfId="33135" xr:uid="{00000000-0005-0000-0000-000048740000}"/>
    <cellStyle name="Normal 4 11 5" xfId="7053" xr:uid="{00000000-0005-0000-0000-000049740000}"/>
    <cellStyle name="Normal 4 11 5 2" xfId="7054" xr:uid="{00000000-0005-0000-0000-00004A740000}"/>
    <cellStyle name="Normal 4 11 5 2 2" xfId="33136" xr:uid="{00000000-0005-0000-0000-00004B740000}"/>
    <cellStyle name="Normal 4 11 5 3" xfId="33137" xr:uid="{00000000-0005-0000-0000-00004C740000}"/>
    <cellStyle name="Normal 4 11 5 4" xfId="33138" xr:uid="{00000000-0005-0000-0000-00004D740000}"/>
    <cellStyle name="Normal 4 11 5_Sales Schedule" xfId="33139" xr:uid="{00000000-0005-0000-0000-00004E740000}"/>
    <cellStyle name="Normal 4 11_Sales Schedule" xfId="33140" xr:uid="{00000000-0005-0000-0000-00004F740000}"/>
    <cellStyle name="Normal 4 12" xfId="656" xr:uid="{00000000-0005-0000-0000-000050740000}"/>
    <cellStyle name="Normal 4 12 2" xfId="7055" xr:uid="{00000000-0005-0000-0000-000051740000}"/>
    <cellStyle name="Normal 4 12 2 2" xfId="7056" xr:uid="{00000000-0005-0000-0000-000052740000}"/>
    <cellStyle name="Normal 4 12 2 2 2" xfId="33141" xr:uid="{00000000-0005-0000-0000-000053740000}"/>
    <cellStyle name="Normal 4 12 2 3" xfId="33142" xr:uid="{00000000-0005-0000-0000-000054740000}"/>
    <cellStyle name="Normal 4 12 2 4" xfId="33143" xr:uid="{00000000-0005-0000-0000-000055740000}"/>
    <cellStyle name="Normal 4 12 2_Sales Schedule" xfId="33144" xr:uid="{00000000-0005-0000-0000-000056740000}"/>
    <cellStyle name="Normal 4 12 3" xfId="7057" xr:uid="{00000000-0005-0000-0000-000057740000}"/>
    <cellStyle name="Normal 4 12 3 2" xfId="7058" xr:uid="{00000000-0005-0000-0000-000058740000}"/>
    <cellStyle name="Normal 4 12 3 2 2" xfId="33145" xr:uid="{00000000-0005-0000-0000-000059740000}"/>
    <cellStyle name="Normal 4 12 3 3" xfId="33146" xr:uid="{00000000-0005-0000-0000-00005A740000}"/>
    <cellStyle name="Normal 4 12 3 4" xfId="33147" xr:uid="{00000000-0005-0000-0000-00005B740000}"/>
    <cellStyle name="Normal 4 12 3_Sales Schedule" xfId="33148" xr:uid="{00000000-0005-0000-0000-00005C740000}"/>
    <cellStyle name="Normal 4 12 4" xfId="7059" xr:uid="{00000000-0005-0000-0000-00005D740000}"/>
    <cellStyle name="Normal 4 12 4 2" xfId="7060" xr:uid="{00000000-0005-0000-0000-00005E740000}"/>
    <cellStyle name="Normal 4 12 4 2 2" xfId="33149" xr:uid="{00000000-0005-0000-0000-00005F740000}"/>
    <cellStyle name="Normal 4 12 4 3" xfId="33150" xr:uid="{00000000-0005-0000-0000-000060740000}"/>
    <cellStyle name="Normal 4 12 4 4" xfId="33151" xr:uid="{00000000-0005-0000-0000-000061740000}"/>
    <cellStyle name="Normal 4 12 4_Sales Schedule" xfId="33152" xr:uid="{00000000-0005-0000-0000-000062740000}"/>
    <cellStyle name="Normal 4 12 5" xfId="7061" xr:uid="{00000000-0005-0000-0000-000063740000}"/>
    <cellStyle name="Normal 4 12 5 2" xfId="7062" xr:uid="{00000000-0005-0000-0000-000064740000}"/>
    <cellStyle name="Normal 4 12 5 2 2" xfId="33153" xr:uid="{00000000-0005-0000-0000-000065740000}"/>
    <cellStyle name="Normal 4 12 5 3" xfId="33154" xr:uid="{00000000-0005-0000-0000-000066740000}"/>
    <cellStyle name="Normal 4 12 5 4" xfId="33155" xr:uid="{00000000-0005-0000-0000-000067740000}"/>
    <cellStyle name="Normal 4 12 5_Sales Schedule" xfId="33156" xr:uid="{00000000-0005-0000-0000-000068740000}"/>
    <cellStyle name="Normal 4 12_Sales Schedule" xfId="33157" xr:uid="{00000000-0005-0000-0000-000069740000}"/>
    <cellStyle name="Normal 4 13" xfId="330" xr:uid="{00000000-0005-0000-0000-00006A740000}"/>
    <cellStyle name="Normal 4 13 2" xfId="7063" xr:uid="{00000000-0005-0000-0000-00006B740000}"/>
    <cellStyle name="Normal 4 13 2 2" xfId="7064" xr:uid="{00000000-0005-0000-0000-00006C740000}"/>
    <cellStyle name="Normal 4 13 2 2 2" xfId="33158" xr:uid="{00000000-0005-0000-0000-00006D740000}"/>
    <cellStyle name="Normal 4 13 2 3" xfId="33159" xr:uid="{00000000-0005-0000-0000-00006E740000}"/>
    <cellStyle name="Normal 4 13 2 4" xfId="33160" xr:uid="{00000000-0005-0000-0000-00006F740000}"/>
    <cellStyle name="Normal 4 13 2_Sales Schedule" xfId="33161" xr:uid="{00000000-0005-0000-0000-000070740000}"/>
    <cellStyle name="Normal 4 13 3" xfId="7065" xr:uid="{00000000-0005-0000-0000-000071740000}"/>
    <cellStyle name="Normal 4 13 3 2" xfId="7066" xr:uid="{00000000-0005-0000-0000-000072740000}"/>
    <cellStyle name="Normal 4 13 3 2 2" xfId="33162" xr:uid="{00000000-0005-0000-0000-000073740000}"/>
    <cellStyle name="Normal 4 13 3 3" xfId="33163" xr:uid="{00000000-0005-0000-0000-000074740000}"/>
    <cellStyle name="Normal 4 13 3 4" xfId="33164" xr:uid="{00000000-0005-0000-0000-000075740000}"/>
    <cellStyle name="Normal 4 13 3_Sales Schedule" xfId="33165" xr:uid="{00000000-0005-0000-0000-000076740000}"/>
    <cellStyle name="Normal 4 13 4" xfId="7067" xr:uid="{00000000-0005-0000-0000-000077740000}"/>
    <cellStyle name="Normal 4 13 4 2" xfId="7068" xr:uid="{00000000-0005-0000-0000-000078740000}"/>
    <cellStyle name="Normal 4 13 4 2 2" xfId="33166" xr:uid="{00000000-0005-0000-0000-000079740000}"/>
    <cellStyle name="Normal 4 13 4 3" xfId="33167" xr:uid="{00000000-0005-0000-0000-00007A740000}"/>
    <cellStyle name="Normal 4 13 4 4" xfId="33168" xr:uid="{00000000-0005-0000-0000-00007B740000}"/>
    <cellStyle name="Normal 4 13 4_Sales Schedule" xfId="33169" xr:uid="{00000000-0005-0000-0000-00007C740000}"/>
    <cellStyle name="Normal 4 13 5" xfId="7069" xr:uid="{00000000-0005-0000-0000-00007D740000}"/>
    <cellStyle name="Normal 4 13 5 2" xfId="7070" xr:uid="{00000000-0005-0000-0000-00007E740000}"/>
    <cellStyle name="Normal 4 13 5 2 2" xfId="33170" xr:uid="{00000000-0005-0000-0000-00007F740000}"/>
    <cellStyle name="Normal 4 13 5 3" xfId="33171" xr:uid="{00000000-0005-0000-0000-000080740000}"/>
    <cellStyle name="Normal 4 13 5 4" xfId="33172" xr:uid="{00000000-0005-0000-0000-000081740000}"/>
    <cellStyle name="Normal 4 13 5_Sales Schedule" xfId="33173" xr:uid="{00000000-0005-0000-0000-000082740000}"/>
    <cellStyle name="Normal 4 13_Sales Schedule" xfId="33174" xr:uid="{00000000-0005-0000-0000-000083740000}"/>
    <cellStyle name="Normal 4 14" xfId="665" xr:uid="{00000000-0005-0000-0000-000084740000}"/>
    <cellStyle name="Normal 4 14 2" xfId="7071" xr:uid="{00000000-0005-0000-0000-000085740000}"/>
    <cellStyle name="Normal 4 14 2 2" xfId="7072" xr:uid="{00000000-0005-0000-0000-000086740000}"/>
    <cellStyle name="Normal 4 14 2 2 2" xfId="33175" xr:uid="{00000000-0005-0000-0000-000087740000}"/>
    <cellStyle name="Normal 4 14 2 3" xfId="33176" xr:uid="{00000000-0005-0000-0000-000088740000}"/>
    <cellStyle name="Normal 4 14 2 4" xfId="33177" xr:uid="{00000000-0005-0000-0000-000089740000}"/>
    <cellStyle name="Normal 4 14 2_Sales Schedule" xfId="33178" xr:uid="{00000000-0005-0000-0000-00008A740000}"/>
    <cellStyle name="Normal 4 14 3" xfId="7073" xr:uid="{00000000-0005-0000-0000-00008B740000}"/>
    <cellStyle name="Normal 4 14 3 2" xfId="7074" xr:uid="{00000000-0005-0000-0000-00008C740000}"/>
    <cellStyle name="Normal 4 14 3 2 2" xfId="33179" xr:uid="{00000000-0005-0000-0000-00008D740000}"/>
    <cellStyle name="Normal 4 14 3 3" xfId="33180" xr:uid="{00000000-0005-0000-0000-00008E740000}"/>
    <cellStyle name="Normal 4 14 3 4" xfId="33181" xr:uid="{00000000-0005-0000-0000-00008F740000}"/>
    <cellStyle name="Normal 4 14 3_Sales Schedule" xfId="33182" xr:uid="{00000000-0005-0000-0000-000090740000}"/>
    <cellStyle name="Normal 4 14 4" xfId="7075" xr:uid="{00000000-0005-0000-0000-000091740000}"/>
    <cellStyle name="Normal 4 14 4 2" xfId="7076" xr:uid="{00000000-0005-0000-0000-000092740000}"/>
    <cellStyle name="Normal 4 14 4 2 2" xfId="33183" xr:uid="{00000000-0005-0000-0000-000093740000}"/>
    <cellStyle name="Normal 4 14 4 3" xfId="33184" xr:uid="{00000000-0005-0000-0000-000094740000}"/>
    <cellStyle name="Normal 4 14 4 4" xfId="33185" xr:uid="{00000000-0005-0000-0000-000095740000}"/>
    <cellStyle name="Normal 4 14 4_Sales Schedule" xfId="33186" xr:uid="{00000000-0005-0000-0000-000096740000}"/>
    <cellStyle name="Normal 4 14 5" xfId="7077" xr:uid="{00000000-0005-0000-0000-000097740000}"/>
    <cellStyle name="Normal 4 14 5 2" xfId="7078" xr:uid="{00000000-0005-0000-0000-000098740000}"/>
    <cellStyle name="Normal 4 14 5 2 2" xfId="33187" xr:uid="{00000000-0005-0000-0000-000099740000}"/>
    <cellStyle name="Normal 4 14 5 3" xfId="33188" xr:uid="{00000000-0005-0000-0000-00009A740000}"/>
    <cellStyle name="Normal 4 14 5 4" xfId="33189" xr:uid="{00000000-0005-0000-0000-00009B740000}"/>
    <cellStyle name="Normal 4 14 5_Sales Schedule" xfId="33190" xr:uid="{00000000-0005-0000-0000-00009C740000}"/>
    <cellStyle name="Normal 4 14_Sales Schedule" xfId="33191" xr:uid="{00000000-0005-0000-0000-00009D740000}"/>
    <cellStyle name="Normal 4 15" xfId="389" xr:uid="{00000000-0005-0000-0000-00009E740000}"/>
    <cellStyle name="Normal 4 15 2" xfId="7079" xr:uid="{00000000-0005-0000-0000-00009F740000}"/>
    <cellStyle name="Normal 4 15 2 2" xfId="7080" xr:uid="{00000000-0005-0000-0000-0000A0740000}"/>
    <cellStyle name="Normal 4 15 2 2 2" xfId="33192" xr:uid="{00000000-0005-0000-0000-0000A1740000}"/>
    <cellStyle name="Normal 4 15 2 3" xfId="33193" xr:uid="{00000000-0005-0000-0000-0000A2740000}"/>
    <cellStyle name="Normal 4 15 2 4" xfId="33194" xr:uid="{00000000-0005-0000-0000-0000A3740000}"/>
    <cellStyle name="Normal 4 15 2_Sales Schedule" xfId="33195" xr:uid="{00000000-0005-0000-0000-0000A4740000}"/>
    <cellStyle name="Normal 4 15 3" xfId="7081" xr:uid="{00000000-0005-0000-0000-0000A5740000}"/>
    <cellStyle name="Normal 4 15 3 2" xfId="7082" xr:uid="{00000000-0005-0000-0000-0000A6740000}"/>
    <cellStyle name="Normal 4 15 3 2 2" xfId="33196" xr:uid="{00000000-0005-0000-0000-0000A7740000}"/>
    <cellStyle name="Normal 4 15 3 3" xfId="33197" xr:uid="{00000000-0005-0000-0000-0000A8740000}"/>
    <cellStyle name="Normal 4 15 3 4" xfId="33198" xr:uid="{00000000-0005-0000-0000-0000A9740000}"/>
    <cellStyle name="Normal 4 15 3_Sales Schedule" xfId="33199" xr:uid="{00000000-0005-0000-0000-0000AA740000}"/>
    <cellStyle name="Normal 4 15 4" xfId="7083" xr:uid="{00000000-0005-0000-0000-0000AB740000}"/>
    <cellStyle name="Normal 4 15 4 2" xfId="7084" xr:uid="{00000000-0005-0000-0000-0000AC740000}"/>
    <cellStyle name="Normal 4 15 4 2 2" xfId="33200" xr:uid="{00000000-0005-0000-0000-0000AD740000}"/>
    <cellStyle name="Normal 4 15 4 3" xfId="33201" xr:uid="{00000000-0005-0000-0000-0000AE740000}"/>
    <cellStyle name="Normal 4 15 4 4" xfId="33202" xr:uid="{00000000-0005-0000-0000-0000AF740000}"/>
    <cellStyle name="Normal 4 15 4_Sales Schedule" xfId="33203" xr:uid="{00000000-0005-0000-0000-0000B0740000}"/>
    <cellStyle name="Normal 4 15 5" xfId="7085" xr:uid="{00000000-0005-0000-0000-0000B1740000}"/>
    <cellStyle name="Normal 4 15 5 2" xfId="7086" xr:uid="{00000000-0005-0000-0000-0000B2740000}"/>
    <cellStyle name="Normal 4 15 5 2 2" xfId="33204" xr:uid="{00000000-0005-0000-0000-0000B3740000}"/>
    <cellStyle name="Normal 4 15 5 3" xfId="33205" xr:uid="{00000000-0005-0000-0000-0000B4740000}"/>
    <cellStyle name="Normal 4 15 5 4" xfId="33206" xr:uid="{00000000-0005-0000-0000-0000B5740000}"/>
    <cellStyle name="Normal 4 15 5_Sales Schedule" xfId="33207" xr:uid="{00000000-0005-0000-0000-0000B6740000}"/>
    <cellStyle name="Normal 4 15_Sales Schedule" xfId="33208" xr:uid="{00000000-0005-0000-0000-0000B7740000}"/>
    <cellStyle name="Normal 4 16" xfId="880" xr:uid="{00000000-0005-0000-0000-0000B8740000}"/>
    <cellStyle name="Normal 4 16 2" xfId="7087" xr:uid="{00000000-0005-0000-0000-0000B9740000}"/>
    <cellStyle name="Normal 4 16 2 2" xfId="7088" xr:uid="{00000000-0005-0000-0000-0000BA740000}"/>
    <cellStyle name="Normal 4 16 2 2 2" xfId="33209" xr:uid="{00000000-0005-0000-0000-0000BB740000}"/>
    <cellStyle name="Normal 4 16 2 3" xfId="33210" xr:uid="{00000000-0005-0000-0000-0000BC740000}"/>
    <cellStyle name="Normal 4 16 2 4" xfId="33211" xr:uid="{00000000-0005-0000-0000-0000BD740000}"/>
    <cellStyle name="Normal 4 16 2_Sales Schedule" xfId="33212" xr:uid="{00000000-0005-0000-0000-0000BE740000}"/>
    <cellStyle name="Normal 4 16 3" xfId="7089" xr:uid="{00000000-0005-0000-0000-0000BF740000}"/>
    <cellStyle name="Normal 4 16 3 2" xfId="7090" xr:uid="{00000000-0005-0000-0000-0000C0740000}"/>
    <cellStyle name="Normal 4 16 3 2 2" xfId="33213" xr:uid="{00000000-0005-0000-0000-0000C1740000}"/>
    <cellStyle name="Normal 4 16 3 3" xfId="33214" xr:uid="{00000000-0005-0000-0000-0000C2740000}"/>
    <cellStyle name="Normal 4 16 3 4" xfId="33215" xr:uid="{00000000-0005-0000-0000-0000C3740000}"/>
    <cellStyle name="Normal 4 16 3_Sales Schedule" xfId="33216" xr:uid="{00000000-0005-0000-0000-0000C4740000}"/>
    <cellStyle name="Normal 4 16 4" xfId="7091" xr:uid="{00000000-0005-0000-0000-0000C5740000}"/>
    <cellStyle name="Normal 4 16 4 2" xfId="7092" xr:uid="{00000000-0005-0000-0000-0000C6740000}"/>
    <cellStyle name="Normal 4 16 4 2 2" xfId="33217" xr:uid="{00000000-0005-0000-0000-0000C7740000}"/>
    <cellStyle name="Normal 4 16 4 3" xfId="33218" xr:uid="{00000000-0005-0000-0000-0000C8740000}"/>
    <cellStyle name="Normal 4 16 4 4" xfId="33219" xr:uid="{00000000-0005-0000-0000-0000C9740000}"/>
    <cellStyle name="Normal 4 16 4_Sales Schedule" xfId="33220" xr:uid="{00000000-0005-0000-0000-0000CA740000}"/>
    <cellStyle name="Normal 4 16 5" xfId="7093" xr:uid="{00000000-0005-0000-0000-0000CB740000}"/>
    <cellStyle name="Normal 4 16 5 2" xfId="7094" xr:uid="{00000000-0005-0000-0000-0000CC740000}"/>
    <cellStyle name="Normal 4 16 5 2 2" xfId="33221" xr:uid="{00000000-0005-0000-0000-0000CD740000}"/>
    <cellStyle name="Normal 4 16 5 3" xfId="33222" xr:uid="{00000000-0005-0000-0000-0000CE740000}"/>
    <cellStyle name="Normal 4 16 5 4" xfId="33223" xr:uid="{00000000-0005-0000-0000-0000CF740000}"/>
    <cellStyle name="Normal 4 16 5_Sales Schedule" xfId="33224" xr:uid="{00000000-0005-0000-0000-0000D0740000}"/>
    <cellStyle name="Normal 4 16_Sales Schedule" xfId="33225" xr:uid="{00000000-0005-0000-0000-0000D1740000}"/>
    <cellStyle name="Normal 4 17" xfId="1857" xr:uid="{00000000-0005-0000-0000-0000D2740000}"/>
    <cellStyle name="Normal 4 17 2" xfId="7095" xr:uid="{00000000-0005-0000-0000-0000D3740000}"/>
    <cellStyle name="Normal 4 17 2 2" xfId="7096" xr:uid="{00000000-0005-0000-0000-0000D4740000}"/>
    <cellStyle name="Normal 4 17 2 2 2" xfId="33226" xr:uid="{00000000-0005-0000-0000-0000D5740000}"/>
    <cellStyle name="Normal 4 17 2 3" xfId="33227" xr:uid="{00000000-0005-0000-0000-0000D6740000}"/>
    <cellStyle name="Normal 4 17 2 4" xfId="33228" xr:uid="{00000000-0005-0000-0000-0000D7740000}"/>
    <cellStyle name="Normal 4 17 2_Sales Schedule" xfId="33229" xr:uid="{00000000-0005-0000-0000-0000D8740000}"/>
    <cellStyle name="Normal 4 17 3" xfId="7097" xr:uid="{00000000-0005-0000-0000-0000D9740000}"/>
    <cellStyle name="Normal 4 17 3 2" xfId="7098" xr:uid="{00000000-0005-0000-0000-0000DA740000}"/>
    <cellStyle name="Normal 4 17 3 2 2" xfId="33230" xr:uid="{00000000-0005-0000-0000-0000DB740000}"/>
    <cellStyle name="Normal 4 17 3 3" xfId="33231" xr:uid="{00000000-0005-0000-0000-0000DC740000}"/>
    <cellStyle name="Normal 4 17 3 4" xfId="33232" xr:uid="{00000000-0005-0000-0000-0000DD740000}"/>
    <cellStyle name="Normal 4 17 3_Sales Schedule" xfId="33233" xr:uid="{00000000-0005-0000-0000-0000DE740000}"/>
    <cellStyle name="Normal 4 17 4" xfId="7099" xr:uid="{00000000-0005-0000-0000-0000DF740000}"/>
    <cellStyle name="Normal 4 17 4 2" xfId="7100" xr:uid="{00000000-0005-0000-0000-0000E0740000}"/>
    <cellStyle name="Normal 4 17 4 2 2" xfId="33234" xr:uid="{00000000-0005-0000-0000-0000E1740000}"/>
    <cellStyle name="Normal 4 17 4 3" xfId="33235" xr:uid="{00000000-0005-0000-0000-0000E2740000}"/>
    <cellStyle name="Normal 4 17 4 4" xfId="33236" xr:uid="{00000000-0005-0000-0000-0000E3740000}"/>
    <cellStyle name="Normal 4 17 4_Sales Schedule" xfId="33237" xr:uid="{00000000-0005-0000-0000-0000E4740000}"/>
    <cellStyle name="Normal 4 17 5" xfId="7101" xr:uid="{00000000-0005-0000-0000-0000E5740000}"/>
    <cellStyle name="Normal 4 17 5 2" xfId="7102" xr:uid="{00000000-0005-0000-0000-0000E6740000}"/>
    <cellStyle name="Normal 4 17 5 2 2" xfId="33238" xr:uid="{00000000-0005-0000-0000-0000E7740000}"/>
    <cellStyle name="Normal 4 17 5 3" xfId="33239" xr:uid="{00000000-0005-0000-0000-0000E8740000}"/>
    <cellStyle name="Normal 4 17 5 4" xfId="33240" xr:uid="{00000000-0005-0000-0000-0000E9740000}"/>
    <cellStyle name="Normal 4 17 5_Sales Schedule" xfId="33241" xr:uid="{00000000-0005-0000-0000-0000EA740000}"/>
    <cellStyle name="Normal 4 17_Sales Schedule" xfId="33242" xr:uid="{00000000-0005-0000-0000-0000EB740000}"/>
    <cellStyle name="Normal 4 18" xfId="1858" xr:uid="{00000000-0005-0000-0000-0000EC740000}"/>
    <cellStyle name="Normal 4 18 2" xfId="7103" xr:uid="{00000000-0005-0000-0000-0000ED740000}"/>
    <cellStyle name="Normal 4 18 2 2" xfId="7104" xr:uid="{00000000-0005-0000-0000-0000EE740000}"/>
    <cellStyle name="Normal 4 18 2 2 2" xfId="33243" xr:uid="{00000000-0005-0000-0000-0000EF740000}"/>
    <cellStyle name="Normal 4 18 2 3" xfId="33244" xr:uid="{00000000-0005-0000-0000-0000F0740000}"/>
    <cellStyle name="Normal 4 18 2 4" xfId="33245" xr:uid="{00000000-0005-0000-0000-0000F1740000}"/>
    <cellStyle name="Normal 4 18 2_Sales Schedule" xfId="33246" xr:uid="{00000000-0005-0000-0000-0000F2740000}"/>
    <cellStyle name="Normal 4 18 3" xfId="7105" xr:uid="{00000000-0005-0000-0000-0000F3740000}"/>
    <cellStyle name="Normal 4 18 3 2" xfId="7106" xr:uid="{00000000-0005-0000-0000-0000F4740000}"/>
    <cellStyle name="Normal 4 18 3 2 2" xfId="33247" xr:uid="{00000000-0005-0000-0000-0000F5740000}"/>
    <cellStyle name="Normal 4 18 3 3" xfId="33248" xr:uid="{00000000-0005-0000-0000-0000F6740000}"/>
    <cellStyle name="Normal 4 18 3 4" xfId="33249" xr:uid="{00000000-0005-0000-0000-0000F7740000}"/>
    <cellStyle name="Normal 4 18 3_Sales Schedule" xfId="33250" xr:uid="{00000000-0005-0000-0000-0000F8740000}"/>
    <cellStyle name="Normal 4 18 4" xfId="7107" xr:uid="{00000000-0005-0000-0000-0000F9740000}"/>
    <cellStyle name="Normal 4 18 4 2" xfId="7108" xr:uid="{00000000-0005-0000-0000-0000FA740000}"/>
    <cellStyle name="Normal 4 18 4 2 2" xfId="33251" xr:uid="{00000000-0005-0000-0000-0000FB740000}"/>
    <cellStyle name="Normal 4 18 4 3" xfId="33252" xr:uid="{00000000-0005-0000-0000-0000FC740000}"/>
    <cellStyle name="Normal 4 18 4 4" xfId="33253" xr:uid="{00000000-0005-0000-0000-0000FD740000}"/>
    <cellStyle name="Normal 4 18 4_Sales Schedule" xfId="33254" xr:uid="{00000000-0005-0000-0000-0000FE740000}"/>
    <cellStyle name="Normal 4 18 5" xfId="7109" xr:uid="{00000000-0005-0000-0000-0000FF740000}"/>
    <cellStyle name="Normal 4 18 5 2" xfId="7110" xr:uid="{00000000-0005-0000-0000-000000750000}"/>
    <cellStyle name="Normal 4 18 5 2 2" xfId="33255" xr:uid="{00000000-0005-0000-0000-000001750000}"/>
    <cellStyle name="Normal 4 18 5 3" xfId="33256" xr:uid="{00000000-0005-0000-0000-000002750000}"/>
    <cellStyle name="Normal 4 18 5 4" xfId="33257" xr:uid="{00000000-0005-0000-0000-000003750000}"/>
    <cellStyle name="Normal 4 18 5_Sales Schedule" xfId="33258" xr:uid="{00000000-0005-0000-0000-000004750000}"/>
    <cellStyle name="Normal 4 18_Sales Schedule" xfId="33259" xr:uid="{00000000-0005-0000-0000-000005750000}"/>
    <cellStyle name="Normal 4 19" xfId="1859" xr:uid="{00000000-0005-0000-0000-000006750000}"/>
    <cellStyle name="Normal 4 19 2" xfId="7111" xr:uid="{00000000-0005-0000-0000-000007750000}"/>
    <cellStyle name="Normal 4 19 2 2" xfId="7112" xr:uid="{00000000-0005-0000-0000-000008750000}"/>
    <cellStyle name="Normal 4 19 2 2 2" xfId="33260" xr:uid="{00000000-0005-0000-0000-000009750000}"/>
    <cellStyle name="Normal 4 19 2 3" xfId="33261" xr:uid="{00000000-0005-0000-0000-00000A750000}"/>
    <cellStyle name="Normal 4 19 2 4" xfId="33262" xr:uid="{00000000-0005-0000-0000-00000B750000}"/>
    <cellStyle name="Normal 4 19 2_Sales Schedule" xfId="33263" xr:uid="{00000000-0005-0000-0000-00000C750000}"/>
    <cellStyle name="Normal 4 19 3" xfId="7113" xr:uid="{00000000-0005-0000-0000-00000D750000}"/>
    <cellStyle name="Normal 4 19 3 2" xfId="7114" xr:uid="{00000000-0005-0000-0000-00000E750000}"/>
    <cellStyle name="Normal 4 19 3 2 2" xfId="33264" xr:uid="{00000000-0005-0000-0000-00000F750000}"/>
    <cellStyle name="Normal 4 19 3 3" xfId="33265" xr:uid="{00000000-0005-0000-0000-000010750000}"/>
    <cellStyle name="Normal 4 19 3 4" xfId="33266" xr:uid="{00000000-0005-0000-0000-000011750000}"/>
    <cellStyle name="Normal 4 19 3_Sales Schedule" xfId="33267" xr:uid="{00000000-0005-0000-0000-000012750000}"/>
    <cellStyle name="Normal 4 19 4" xfId="7115" xr:uid="{00000000-0005-0000-0000-000013750000}"/>
    <cellStyle name="Normal 4 19 4 2" xfId="7116" xr:uid="{00000000-0005-0000-0000-000014750000}"/>
    <cellStyle name="Normal 4 19 4 2 2" xfId="33268" xr:uid="{00000000-0005-0000-0000-000015750000}"/>
    <cellStyle name="Normal 4 19 4 3" xfId="33269" xr:uid="{00000000-0005-0000-0000-000016750000}"/>
    <cellStyle name="Normal 4 19 4 4" xfId="33270" xr:uid="{00000000-0005-0000-0000-000017750000}"/>
    <cellStyle name="Normal 4 19 4_Sales Schedule" xfId="33271" xr:uid="{00000000-0005-0000-0000-000018750000}"/>
    <cellStyle name="Normal 4 19 5" xfId="7117" xr:uid="{00000000-0005-0000-0000-000019750000}"/>
    <cellStyle name="Normal 4 19 5 2" xfId="7118" xr:uid="{00000000-0005-0000-0000-00001A750000}"/>
    <cellStyle name="Normal 4 19 5 2 2" xfId="33272" xr:uid="{00000000-0005-0000-0000-00001B750000}"/>
    <cellStyle name="Normal 4 19 5 3" xfId="33273" xr:uid="{00000000-0005-0000-0000-00001C750000}"/>
    <cellStyle name="Normal 4 19 5 4" xfId="33274" xr:uid="{00000000-0005-0000-0000-00001D750000}"/>
    <cellStyle name="Normal 4 19 5_Sales Schedule" xfId="33275" xr:uid="{00000000-0005-0000-0000-00001E750000}"/>
    <cellStyle name="Normal 4 19_Sales Schedule" xfId="33276" xr:uid="{00000000-0005-0000-0000-00001F750000}"/>
    <cellStyle name="Normal 4 2" xfId="162" xr:uid="{00000000-0005-0000-0000-000020750000}"/>
    <cellStyle name="Normal 4 2 2" xfId="7119" xr:uid="{00000000-0005-0000-0000-000021750000}"/>
    <cellStyle name="Normal 4 2 2 2" xfId="7120" xr:uid="{00000000-0005-0000-0000-000022750000}"/>
    <cellStyle name="Normal 4 2 2 2 2" xfId="33277" xr:uid="{00000000-0005-0000-0000-000023750000}"/>
    <cellStyle name="Normal 4 2 2 3" xfId="33278" xr:uid="{00000000-0005-0000-0000-000024750000}"/>
    <cellStyle name="Normal 4 2 2 4" xfId="33279" xr:uid="{00000000-0005-0000-0000-000025750000}"/>
    <cellStyle name="Normal 4 2 2_Sales Schedule" xfId="33280" xr:uid="{00000000-0005-0000-0000-000026750000}"/>
    <cellStyle name="Normal 4 2 3" xfId="7121" xr:uid="{00000000-0005-0000-0000-000027750000}"/>
    <cellStyle name="Normal 4 2 3 2" xfId="7122" xr:uid="{00000000-0005-0000-0000-000028750000}"/>
    <cellStyle name="Normal 4 2 3 2 2" xfId="33281" xr:uid="{00000000-0005-0000-0000-000029750000}"/>
    <cellStyle name="Normal 4 2 3 3" xfId="33282" xr:uid="{00000000-0005-0000-0000-00002A750000}"/>
    <cellStyle name="Normal 4 2 3 4" xfId="33283" xr:uid="{00000000-0005-0000-0000-00002B750000}"/>
    <cellStyle name="Normal 4 2 3_Sales Schedule" xfId="33284" xr:uid="{00000000-0005-0000-0000-00002C750000}"/>
    <cellStyle name="Normal 4 2 4" xfId="7123" xr:uid="{00000000-0005-0000-0000-00002D750000}"/>
    <cellStyle name="Normal 4 2 4 2" xfId="7124" xr:uid="{00000000-0005-0000-0000-00002E750000}"/>
    <cellStyle name="Normal 4 2 4 2 2" xfId="33285" xr:uid="{00000000-0005-0000-0000-00002F750000}"/>
    <cellStyle name="Normal 4 2 4 3" xfId="33286" xr:uid="{00000000-0005-0000-0000-000030750000}"/>
    <cellStyle name="Normal 4 2 4 4" xfId="33287" xr:uid="{00000000-0005-0000-0000-000031750000}"/>
    <cellStyle name="Normal 4 2 4_Sales Schedule" xfId="33288" xr:uid="{00000000-0005-0000-0000-000032750000}"/>
    <cellStyle name="Normal 4 2 5" xfId="7125" xr:uid="{00000000-0005-0000-0000-000033750000}"/>
    <cellStyle name="Normal 4 2 5 2" xfId="7126" xr:uid="{00000000-0005-0000-0000-000034750000}"/>
    <cellStyle name="Normal 4 2 5 2 2" xfId="33289" xr:uid="{00000000-0005-0000-0000-000035750000}"/>
    <cellStyle name="Normal 4 2 5 3" xfId="33290" xr:uid="{00000000-0005-0000-0000-000036750000}"/>
    <cellStyle name="Normal 4 2 5 4" xfId="33291" xr:uid="{00000000-0005-0000-0000-000037750000}"/>
    <cellStyle name="Normal 4 2 5_Sales Schedule" xfId="33292" xr:uid="{00000000-0005-0000-0000-000038750000}"/>
    <cellStyle name="Normal 4 2 6" xfId="7127" xr:uid="{00000000-0005-0000-0000-000039750000}"/>
    <cellStyle name="Normal 4 2 6 2" xfId="7128" xr:uid="{00000000-0005-0000-0000-00003A750000}"/>
    <cellStyle name="Normal 4 2 6 2 2" xfId="33293" xr:uid="{00000000-0005-0000-0000-00003B750000}"/>
    <cellStyle name="Normal 4 2 6 3" xfId="33294" xr:uid="{00000000-0005-0000-0000-00003C750000}"/>
    <cellStyle name="Normal 4 2 6 4" xfId="33295" xr:uid="{00000000-0005-0000-0000-00003D750000}"/>
    <cellStyle name="Normal 4 2 6_Sales Schedule" xfId="33296" xr:uid="{00000000-0005-0000-0000-00003E750000}"/>
    <cellStyle name="Normal 4 2 7" xfId="7129" xr:uid="{00000000-0005-0000-0000-00003F750000}"/>
    <cellStyle name="Normal 4 2 7 2" xfId="7130" xr:uid="{00000000-0005-0000-0000-000040750000}"/>
    <cellStyle name="Normal 4 2 7 2 2" xfId="33297" xr:uid="{00000000-0005-0000-0000-000041750000}"/>
    <cellStyle name="Normal 4 2 7 3" xfId="33298" xr:uid="{00000000-0005-0000-0000-000042750000}"/>
    <cellStyle name="Normal 4 2 7 4" xfId="33299" xr:uid="{00000000-0005-0000-0000-000043750000}"/>
    <cellStyle name="Normal 4 2 7_Sales Schedule" xfId="33300" xr:uid="{00000000-0005-0000-0000-000044750000}"/>
    <cellStyle name="Normal 4 2 8" xfId="7131" xr:uid="{00000000-0005-0000-0000-000045750000}"/>
    <cellStyle name="Normal 4 2 8 2" xfId="7132" xr:uid="{00000000-0005-0000-0000-000046750000}"/>
    <cellStyle name="Normal 4 2 8 2 2" xfId="33301" xr:uid="{00000000-0005-0000-0000-000047750000}"/>
    <cellStyle name="Normal 4 2 8 3" xfId="33302" xr:uid="{00000000-0005-0000-0000-000048750000}"/>
    <cellStyle name="Normal 4 2 8 4" xfId="33303" xr:uid="{00000000-0005-0000-0000-000049750000}"/>
    <cellStyle name="Normal 4 2 8_Sales Schedule" xfId="33304" xr:uid="{00000000-0005-0000-0000-00004A750000}"/>
    <cellStyle name="Normal 4 2 9" xfId="33305" xr:uid="{00000000-0005-0000-0000-00004B750000}"/>
    <cellStyle name="Normal 4 2_Sales Schedule" xfId="33306" xr:uid="{00000000-0005-0000-0000-00004C750000}"/>
    <cellStyle name="Normal 4 20" xfId="1860" xr:uid="{00000000-0005-0000-0000-00004D750000}"/>
    <cellStyle name="Normal 4 20 2" xfId="7133" xr:uid="{00000000-0005-0000-0000-00004E750000}"/>
    <cellStyle name="Normal 4 20 2 2" xfId="7134" xr:uid="{00000000-0005-0000-0000-00004F750000}"/>
    <cellStyle name="Normal 4 20 2 2 2" xfId="33307" xr:uid="{00000000-0005-0000-0000-000050750000}"/>
    <cellStyle name="Normal 4 20 2 3" xfId="33308" xr:uid="{00000000-0005-0000-0000-000051750000}"/>
    <cellStyle name="Normal 4 20 2 4" xfId="33309" xr:uid="{00000000-0005-0000-0000-000052750000}"/>
    <cellStyle name="Normal 4 20 2_Sales Schedule" xfId="33310" xr:uid="{00000000-0005-0000-0000-000053750000}"/>
    <cellStyle name="Normal 4 20 3" xfId="7135" xr:uid="{00000000-0005-0000-0000-000054750000}"/>
    <cellStyle name="Normal 4 20 3 2" xfId="7136" xr:uid="{00000000-0005-0000-0000-000055750000}"/>
    <cellStyle name="Normal 4 20 3 2 2" xfId="33311" xr:uid="{00000000-0005-0000-0000-000056750000}"/>
    <cellStyle name="Normal 4 20 3 3" xfId="33312" xr:uid="{00000000-0005-0000-0000-000057750000}"/>
    <cellStyle name="Normal 4 20 3 4" xfId="33313" xr:uid="{00000000-0005-0000-0000-000058750000}"/>
    <cellStyle name="Normal 4 20 3_Sales Schedule" xfId="33314" xr:uid="{00000000-0005-0000-0000-000059750000}"/>
    <cellStyle name="Normal 4 20 4" xfId="7137" xr:uid="{00000000-0005-0000-0000-00005A750000}"/>
    <cellStyle name="Normal 4 20 4 2" xfId="7138" xr:uid="{00000000-0005-0000-0000-00005B750000}"/>
    <cellStyle name="Normal 4 20 4 2 2" xfId="33315" xr:uid="{00000000-0005-0000-0000-00005C750000}"/>
    <cellStyle name="Normal 4 20 4 3" xfId="33316" xr:uid="{00000000-0005-0000-0000-00005D750000}"/>
    <cellStyle name="Normal 4 20 4 4" xfId="33317" xr:uid="{00000000-0005-0000-0000-00005E750000}"/>
    <cellStyle name="Normal 4 20 4_Sales Schedule" xfId="33318" xr:uid="{00000000-0005-0000-0000-00005F750000}"/>
    <cellStyle name="Normal 4 20 5" xfId="7139" xr:uid="{00000000-0005-0000-0000-000060750000}"/>
    <cellStyle name="Normal 4 20 5 2" xfId="7140" xr:uid="{00000000-0005-0000-0000-000061750000}"/>
    <cellStyle name="Normal 4 20 5 2 2" xfId="33319" xr:uid="{00000000-0005-0000-0000-000062750000}"/>
    <cellStyle name="Normal 4 20 5 3" xfId="33320" xr:uid="{00000000-0005-0000-0000-000063750000}"/>
    <cellStyle name="Normal 4 20 5 4" xfId="33321" xr:uid="{00000000-0005-0000-0000-000064750000}"/>
    <cellStyle name="Normal 4 20 5_Sales Schedule" xfId="33322" xr:uid="{00000000-0005-0000-0000-000065750000}"/>
    <cellStyle name="Normal 4 20_Sales Schedule" xfId="33323" xr:uid="{00000000-0005-0000-0000-000066750000}"/>
    <cellStyle name="Normal 4 21" xfId="1861" xr:uid="{00000000-0005-0000-0000-000067750000}"/>
    <cellStyle name="Normal 4 21 2" xfId="7141" xr:uid="{00000000-0005-0000-0000-000068750000}"/>
    <cellStyle name="Normal 4 21 2 2" xfId="7142" xr:uid="{00000000-0005-0000-0000-000069750000}"/>
    <cellStyle name="Normal 4 21 2 2 2" xfId="33324" xr:uid="{00000000-0005-0000-0000-00006A750000}"/>
    <cellStyle name="Normal 4 21 2 3" xfId="33325" xr:uid="{00000000-0005-0000-0000-00006B750000}"/>
    <cellStyle name="Normal 4 21 2 4" xfId="33326" xr:uid="{00000000-0005-0000-0000-00006C750000}"/>
    <cellStyle name="Normal 4 21 2_Sales Schedule" xfId="33327" xr:uid="{00000000-0005-0000-0000-00006D750000}"/>
    <cellStyle name="Normal 4 21 3" xfId="7143" xr:uid="{00000000-0005-0000-0000-00006E750000}"/>
    <cellStyle name="Normal 4 21 3 2" xfId="7144" xr:uid="{00000000-0005-0000-0000-00006F750000}"/>
    <cellStyle name="Normal 4 21 3 2 2" xfId="33328" xr:uid="{00000000-0005-0000-0000-000070750000}"/>
    <cellStyle name="Normal 4 21 3 3" xfId="33329" xr:uid="{00000000-0005-0000-0000-000071750000}"/>
    <cellStyle name="Normal 4 21 3 4" xfId="33330" xr:uid="{00000000-0005-0000-0000-000072750000}"/>
    <cellStyle name="Normal 4 21 3_Sales Schedule" xfId="33331" xr:uid="{00000000-0005-0000-0000-000073750000}"/>
    <cellStyle name="Normal 4 21 4" xfId="7145" xr:uid="{00000000-0005-0000-0000-000074750000}"/>
    <cellStyle name="Normal 4 21 4 2" xfId="7146" xr:uid="{00000000-0005-0000-0000-000075750000}"/>
    <cellStyle name="Normal 4 21 4 2 2" xfId="33332" xr:uid="{00000000-0005-0000-0000-000076750000}"/>
    <cellStyle name="Normal 4 21 4 3" xfId="33333" xr:uid="{00000000-0005-0000-0000-000077750000}"/>
    <cellStyle name="Normal 4 21 4 4" xfId="33334" xr:uid="{00000000-0005-0000-0000-000078750000}"/>
    <cellStyle name="Normal 4 21 4_Sales Schedule" xfId="33335" xr:uid="{00000000-0005-0000-0000-000079750000}"/>
    <cellStyle name="Normal 4 21 5" xfId="7147" xr:uid="{00000000-0005-0000-0000-00007A750000}"/>
    <cellStyle name="Normal 4 21 5 2" xfId="7148" xr:uid="{00000000-0005-0000-0000-00007B750000}"/>
    <cellStyle name="Normal 4 21 5 2 2" xfId="33336" xr:uid="{00000000-0005-0000-0000-00007C750000}"/>
    <cellStyle name="Normal 4 21 5 3" xfId="33337" xr:uid="{00000000-0005-0000-0000-00007D750000}"/>
    <cellStyle name="Normal 4 21 5 4" xfId="33338" xr:uid="{00000000-0005-0000-0000-00007E750000}"/>
    <cellStyle name="Normal 4 21 5_Sales Schedule" xfId="33339" xr:uid="{00000000-0005-0000-0000-00007F750000}"/>
    <cellStyle name="Normal 4 21_Sales Schedule" xfId="33340" xr:uid="{00000000-0005-0000-0000-000080750000}"/>
    <cellStyle name="Normal 4 22" xfId="1862" xr:uid="{00000000-0005-0000-0000-000081750000}"/>
    <cellStyle name="Normal 4 22 2" xfId="7149" xr:uid="{00000000-0005-0000-0000-000082750000}"/>
    <cellStyle name="Normal 4 22 2 2" xfId="7150" xr:uid="{00000000-0005-0000-0000-000083750000}"/>
    <cellStyle name="Normal 4 22 2 2 2" xfId="33341" xr:uid="{00000000-0005-0000-0000-000084750000}"/>
    <cellStyle name="Normal 4 22 2 3" xfId="33342" xr:uid="{00000000-0005-0000-0000-000085750000}"/>
    <cellStyle name="Normal 4 22 2 4" xfId="33343" xr:uid="{00000000-0005-0000-0000-000086750000}"/>
    <cellStyle name="Normal 4 22 2_Sales Schedule" xfId="33344" xr:uid="{00000000-0005-0000-0000-000087750000}"/>
    <cellStyle name="Normal 4 22 3" xfId="7151" xr:uid="{00000000-0005-0000-0000-000088750000}"/>
    <cellStyle name="Normal 4 22 3 2" xfId="7152" xr:uid="{00000000-0005-0000-0000-000089750000}"/>
    <cellStyle name="Normal 4 22 3 2 2" xfId="33345" xr:uid="{00000000-0005-0000-0000-00008A750000}"/>
    <cellStyle name="Normal 4 22 3 3" xfId="33346" xr:uid="{00000000-0005-0000-0000-00008B750000}"/>
    <cellStyle name="Normal 4 22 3 4" xfId="33347" xr:uid="{00000000-0005-0000-0000-00008C750000}"/>
    <cellStyle name="Normal 4 22 3_Sales Schedule" xfId="33348" xr:uid="{00000000-0005-0000-0000-00008D750000}"/>
    <cellStyle name="Normal 4 22 4" xfId="7153" xr:uid="{00000000-0005-0000-0000-00008E750000}"/>
    <cellStyle name="Normal 4 22 4 2" xfId="7154" xr:uid="{00000000-0005-0000-0000-00008F750000}"/>
    <cellStyle name="Normal 4 22 4 2 2" xfId="33349" xr:uid="{00000000-0005-0000-0000-000090750000}"/>
    <cellStyle name="Normal 4 22 4 3" xfId="33350" xr:uid="{00000000-0005-0000-0000-000091750000}"/>
    <cellStyle name="Normal 4 22 4 4" xfId="33351" xr:uid="{00000000-0005-0000-0000-000092750000}"/>
    <cellStyle name="Normal 4 22 4_Sales Schedule" xfId="33352" xr:uid="{00000000-0005-0000-0000-000093750000}"/>
    <cellStyle name="Normal 4 22 5" xfId="7155" xr:uid="{00000000-0005-0000-0000-000094750000}"/>
    <cellStyle name="Normal 4 22 5 2" xfId="7156" xr:uid="{00000000-0005-0000-0000-000095750000}"/>
    <cellStyle name="Normal 4 22 5 2 2" xfId="33353" xr:uid="{00000000-0005-0000-0000-000096750000}"/>
    <cellStyle name="Normal 4 22 5 3" xfId="33354" xr:uid="{00000000-0005-0000-0000-000097750000}"/>
    <cellStyle name="Normal 4 22 5 4" xfId="33355" xr:uid="{00000000-0005-0000-0000-000098750000}"/>
    <cellStyle name="Normal 4 22 5_Sales Schedule" xfId="33356" xr:uid="{00000000-0005-0000-0000-000099750000}"/>
    <cellStyle name="Normal 4 22_Sales Schedule" xfId="33357" xr:uid="{00000000-0005-0000-0000-00009A750000}"/>
    <cellStyle name="Normal 4 23" xfId="1863" xr:uid="{00000000-0005-0000-0000-00009B750000}"/>
    <cellStyle name="Normal 4 23 2" xfId="7157" xr:uid="{00000000-0005-0000-0000-00009C750000}"/>
    <cellStyle name="Normal 4 23 2 2" xfId="7158" xr:uid="{00000000-0005-0000-0000-00009D750000}"/>
    <cellStyle name="Normal 4 23 2 2 2" xfId="33358" xr:uid="{00000000-0005-0000-0000-00009E750000}"/>
    <cellStyle name="Normal 4 23 2 3" xfId="33359" xr:uid="{00000000-0005-0000-0000-00009F750000}"/>
    <cellStyle name="Normal 4 23 2 4" xfId="33360" xr:uid="{00000000-0005-0000-0000-0000A0750000}"/>
    <cellStyle name="Normal 4 23 2_Sales Schedule" xfId="33361" xr:uid="{00000000-0005-0000-0000-0000A1750000}"/>
    <cellStyle name="Normal 4 23 3" xfId="7159" xr:uid="{00000000-0005-0000-0000-0000A2750000}"/>
    <cellStyle name="Normal 4 23 3 2" xfId="7160" xr:uid="{00000000-0005-0000-0000-0000A3750000}"/>
    <cellStyle name="Normal 4 23 3 2 2" xfId="33362" xr:uid="{00000000-0005-0000-0000-0000A4750000}"/>
    <cellStyle name="Normal 4 23 3 3" xfId="33363" xr:uid="{00000000-0005-0000-0000-0000A5750000}"/>
    <cellStyle name="Normal 4 23 3 4" xfId="33364" xr:uid="{00000000-0005-0000-0000-0000A6750000}"/>
    <cellStyle name="Normal 4 23 3_Sales Schedule" xfId="33365" xr:uid="{00000000-0005-0000-0000-0000A7750000}"/>
    <cellStyle name="Normal 4 23 4" xfId="7161" xr:uid="{00000000-0005-0000-0000-0000A8750000}"/>
    <cellStyle name="Normal 4 23 4 2" xfId="7162" xr:uid="{00000000-0005-0000-0000-0000A9750000}"/>
    <cellStyle name="Normal 4 23 4 2 2" xfId="33366" xr:uid="{00000000-0005-0000-0000-0000AA750000}"/>
    <cellStyle name="Normal 4 23 4 3" xfId="33367" xr:uid="{00000000-0005-0000-0000-0000AB750000}"/>
    <cellStyle name="Normal 4 23 4 4" xfId="33368" xr:uid="{00000000-0005-0000-0000-0000AC750000}"/>
    <cellStyle name="Normal 4 23 4_Sales Schedule" xfId="33369" xr:uid="{00000000-0005-0000-0000-0000AD750000}"/>
    <cellStyle name="Normal 4 23 5" xfId="7163" xr:uid="{00000000-0005-0000-0000-0000AE750000}"/>
    <cellStyle name="Normal 4 23 5 2" xfId="7164" xr:uid="{00000000-0005-0000-0000-0000AF750000}"/>
    <cellStyle name="Normal 4 23 5 2 2" xfId="33370" xr:uid="{00000000-0005-0000-0000-0000B0750000}"/>
    <cellStyle name="Normal 4 23 5 3" xfId="33371" xr:uid="{00000000-0005-0000-0000-0000B1750000}"/>
    <cellStyle name="Normal 4 23 5 4" xfId="33372" xr:uid="{00000000-0005-0000-0000-0000B2750000}"/>
    <cellStyle name="Normal 4 23 5_Sales Schedule" xfId="33373" xr:uid="{00000000-0005-0000-0000-0000B3750000}"/>
    <cellStyle name="Normal 4 23_Sales Schedule" xfId="33374" xr:uid="{00000000-0005-0000-0000-0000B4750000}"/>
    <cellStyle name="Normal 4 24" xfId="1864" xr:uid="{00000000-0005-0000-0000-0000B5750000}"/>
    <cellStyle name="Normal 4 24 2" xfId="7165" xr:uid="{00000000-0005-0000-0000-0000B6750000}"/>
    <cellStyle name="Normal 4 24 2 2" xfId="7166" xr:uid="{00000000-0005-0000-0000-0000B7750000}"/>
    <cellStyle name="Normal 4 24 2 2 2" xfId="33375" xr:uid="{00000000-0005-0000-0000-0000B8750000}"/>
    <cellStyle name="Normal 4 24 2 3" xfId="33376" xr:uid="{00000000-0005-0000-0000-0000B9750000}"/>
    <cellStyle name="Normal 4 24 2 4" xfId="33377" xr:uid="{00000000-0005-0000-0000-0000BA750000}"/>
    <cellStyle name="Normal 4 24 2_Sales Schedule" xfId="33378" xr:uid="{00000000-0005-0000-0000-0000BB750000}"/>
    <cellStyle name="Normal 4 24 3" xfId="7167" xr:uid="{00000000-0005-0000-0000-0000BC750000}"/>
    <cellStyle name="Normal 4 24 3 2" xfId="7168" xr:uid="{00000000-0005-0000-0000-0000BD750000}"/>
    <cellStyle name="Normal 4 24 3 2 2" xfId="33379" xr:uid="{00000000-0005-0000-0000-0000BE750000}"/>
    <cellStyle name="Normal 4 24 3 3" xfId="33380" xr:uid="{00000000-0005-0000-0000-0000BF750000}"/>
    <cellStyle name="Normal 4 24 3 4" xfId="33381" xr:uid="{00000000-0005-0000-0000-0000C0750000}"/>
    <cellStyle name="Normal 4 24 3_Sales Schedule" xfId="33382" xr:uid="{00000000-0005-0000-0000-0000C1750000}"/>
    <cellStyle name="Normal 4 24 4" xfId="7169" xr:uid="{00000000-0005-0000-0000-0000C2750000}"/>
    <cellStyle name="Normal 4 24 4 2" xfId="7170" xr:uid="{00000000-0005-0000-0000-0000C3750000}"/>
    <cellStyle name="Normal 4 24 4 2 2" xfId="33383" xr:uid="{00000000-0005-0000-0000-0000C4750000}"/>
    <cellStyle name="Normal 4 24 4 3" xfId="33384" xr:uid="{00000000-0005-0000-0000-0000C5750000}"/>
    <cellStyle name="Normal 4 24 4 4" xfId="33385" xr:uid="{00000000-0005-0000-0000-0000C6750000}"/>
    <cellStyle name="Normal 4 24 4_Sales Schedule" xfId="33386" xr:uid="{00000000-0005-0000-0000-0000C7750000}"/>
    <cellStyle name="Normal 4 24 5" xfId="7171" xr:uid="{00000000-0005-0000-0000-0000C8750000}"/>
    <cellStyle name="Normal 4 24 5 2" xfId="7172" xr:uid="{00000000-0005-0000-0000-0000C9750000}"/>
    <cellStyle name="Normal 4 24 5 2 2" xfId="33387" xr:uid="{00000000-0005-0000-0000-0000CA750000}"/>
    <cellStyle name="Normal 4 24 5 3" xfId="33388" xr:uid="{00000000-0005-0000-0000-0000CB750000}"/>
    <cellStyle name="Normal 4 24 5 4" xfId="33389" xr:uid="{00000000-0005-0000-0000-0000CC750000}"/>
    <cellStyle name="Normal 4 24 5_Sales Schedule" xfId="33390" xr:uid="{00000000-0005-0000-0000-0000CD750000}"/>
    <cellStyle name="Normal 4 24_Sales Schedule" xfId="33391" xr:uid="{00000000-0005-0000-0000-0000CE750000}"/>
    <cellStyle name="Normal 4 25" xfId="1865" xr:uid="{00000000-0005-0000-0000-0000CF750000}"/>
    <cellStyle name="Normal 4 25 2" xfId="7173" xr:uid="{00000000-0005-0000-0000-0000D0750000}"/>
    <cellStyle name="Normal 4 25 2 2" xfId="7174" xr:uid="{00000000-0005-0000-0000-0000D1750000}"/>
    <cellStyle name="Normal 4 25 2 2 2" xfId="33392" xr:uid="{00000000-0005-0000-0000-0000D2750000}"/>
    <cellStyle name="Normal 4 25 2 3" xfId="33393" xr:uid="{00000000-0005-0000-0000-0000D3750000}"/>
    <cellStyle name="Normal 4 25 2 4" xfId="33394" xr:uid="{00000000-0005-0000-0000-0000D4750000}"/>
    <cellStyle name="Normal 4 25 2_Sales Schedule" xfId="33395" xr:uid="{00000000-0005-0000-0000-0000D5750000}"/>
    <cellStyle name="Normal 4 25 3" xfId="7175" xr:uid="{00000000-0005-0000-0000-0000D6750000}"/>
    <cellStyle name="Normal 4 25 3 2" xfId="7176" xr:uid="{00000000-0005-0000-0000-0000D7750000}"/>
    <cellStyle name="Normal 4 25 3 2 2" xfId="33396" xr:uid="{00000000-0005-0000-0000-0000D8750000}"/>
    <cellStyle name="Normal 4 25 3 3" xfId="33397" xr:uid="{00000000-0005-0000-0000-0000D9750000}"/>
    <cellStyle name="Normal 4 25 3 4" xfId="33398" xr:uid="{00000000-0005-0000-0000-0000DA750000}"/>
    <cellStyle name="Normal 4 25 3_Sales Schedule" xfId="33399" xr:uid="{00000000-0005-0000-0000-0000DB750000}"/>
    <cellStyle name="Normal 4 25 4" xfId="7177" xr:uid="{00000000-0005-0000-0000-0000DC750000}"/>
    <cellStyle name="Normal 4 25 4 2" xfId="7178" xr:uid="{00000000-0005-0000-0000-0000DD750000}"/>
    <cellStyle name="Normal 4 25 4 2 2" xfId="33400" xr:uid="{00000000-0005-0000-0000-0000DE750000}"/>
    <cellStyle name="Normal 4 25 4 3" xfId="33401" xr:uid="{00000000-0005-0000-0000-0000DF750000}"/>
    <cellStyle name="Normal 4 25 4 4" xfId="33402" xr:uid="{00000000-0005-0000-0000-0000E0750000}"/>
    <cellStyle name="Normal 4 25 4_Sales Schedule" xfId="33403" xr:uid="{00000000-0005-0000-0000-0000E1750000}"/>
    <cellStyle name="Normal 4 25 5" xfId="7179" xr:uid="{00000000-0005-0000-0000-0000E2750000}"/>
    <cellStyle name="Normal 4 25 5 2" xfId="7180" xr:uid="{00000000-0005-0000-0000-0000E3750000}"/>
    <cellStyle name="Normal 4 25 5 2 2" xfId="33404" xr:uid="{00000000-0005-0000-0000-0000E4750000}"/>
    <cellStyle name="Normal 4 25 5 3" xfId="33405" xr:uid="{00000000-0005-0000-0000-0000E5750000}"/>
    <cellStyle name="Normal 4 25 5 4" xfId="33406" xr:uid="{00000000-0005-0000-0000-0000E6750000}"/>
    <cellStyle name="Normal 4 25 5_Sales Schedule" xfId="33407" xr:uid="{00000000-0005-0000-0000-0000E7750000}"/>
    <cellStyle name="Normal 4 25_Sales Schedule" xfId="33408" xr:uid="{00000000-0005-0000-0000-0000E8750000}"/>
    <cellStyle name="Normal 4 26" xfId="1866" xr:uid="{00000000-0005-0000-0000-0000E9750000}"/>
    <cellStyle name="Normal 4 26 2" xfId="7181" xr:uid="{00000000-0005-0000-0000-0000EA750000}"/>
    <cellStyle name="Normal 4 26 2 2" xfId="7182" xr:uid="{00000000-0005-0000-0000-0000EB750000}"/>
    <cellStyle name="Normal 4 26 2 2 2" xfId="33409" xr:uid="{00000000-0005-0000-0000-0000EC750000}"/>
    <cellStyle name="Normal 4 26 2 3" xfId="33410" xr:uid="{00000000-0005-0000-0000-0000ED750000}"/>
    <cellStyle name="Normal 4 26 2 4" xfId="33411" xr:uid="{00000000-0005-0000-0000-0000EE750000}"/>
    <cellStyle name="Normal 4 26 2_Sales Schedule" xfId="33412" xr:uid="{00000000-0005-0000-0000-0000EF750000}"/>
    <cellStyle name="Normal 4 26 3" xfId="7183" xr:uid="{00000000-0005-0000-0000-0000F0750000}"/>
    <cellStyle name="Normal 4 26 3 2" xfId="7184" xr:uid="{00000000-0005-0000-0000-0000F1750000}"/>
    <cellStyle name="Normal 4 26 3 2 2" xfId="33413" xr:uid="{00000000-0005-0000-0000-0000F2750000}"/>
    <cellStyle name="Normal 4 26 3 3" xfId="33414" xr:uid="{00000000-0005-0000-0000-0000F3750000}"/>
    <cellStyle name="Normal 4 26 3 4" xfId="33415" xr:uid="{00000000-0005-0000-0000-0000F4750000}"/>
    <cellStyle name="Normal 4 26 3_Sales Schedule" xfId="33416" xr:uid="{00000000-0005-0000-0000-0000F5750000}"/>
    <cellStyle name="Normal 4 26 4" xfId="7185" xr:uid="{00000000-0005-0000-0000-0000F6750000}"/>
    <cellStyle name="Normal 4 26 4 2" xfId="7186" xr:uid="{00000000-0005-0000-0000-0000F7750000}"/>
    <cellStyle name="Normal 4 26 4 2 2" xfId="33417" xr:uid="{00000000-0005-0000-0000-0000F8750000}"/>
    <cellStyle name="Normal 4 26 4 3" xfId="33418" xr:uid="{00000000-0005-0000-0000-0000F9750000}"/>
    <cellStyle name="Normal 4 26 4 4" xfId="33419" xr:uid="{00000000-0005-0000-0000-0000FA750000}"/>
    <cellStyle name="Normal 4 26 4_Sales Schedule" xfId="33420" xr:uid="{00000000-0005-0000-0000-0000FB750000}"/>
    <cellStyle name="Normal 4 26 5" xfId="7187" xr:uid="{00000000-0005-0000-0000-0000FC750000}"/>
    <cellStyle name="Normal 4 26 5 2" xfId="7188" xr:uid="{00000000-0005-0000-0000-0000FD750000}"/>
    <cellStyle name="Normal 4 26 5 2 2" xfId="33421" xr:uid="{00000000-0005-0000-0000-0000FE750000}"/>
    <cellStyle name="Normal 4 26 5 3" xfId="33422" xr:uid="{00000000-0005-0000-0000-0000FF750000}"/>
    <cellStyle name="Normal 4 26 5 4" xfId="33423" xr:uid="{00000000-0005-0000-0000-000000760000}"/>
    <cellStyle name="Normal 4 26 5_Sales Schedule" xfId="33424" xr:uid="{00000000-0005-0000-0000-000001760000}"/>
    <cellStyle name="Normal 4 26_Sales Schedule" xfId="33425" xr:uid="{00000000-0005-0000-0000-000002760000}"/>
    <cellStyle name="Normal 4 27" xfId="1867" xr:uid="{00000000-0005-0000-0000-000003760000}"/>
    <cellStyle name="Normal 4 27 2" xfId="7189" xr:uid="{00000000-0005-0000-0000-000004760000}"/>
    <cellStyle name="Normal 4 27 2 2" xfId="7190" xr:uid="{00000000-0005-0000-0000-000005760000}"/>
    <cellStyle name="Normal 4 27 2 2 2" xfId="33426" xr:uid="{00000000-0005-0000-0000-000006760000}"/>
    <cellStyle name="Normal 4 27 2 3" xfId="33427" xr:uid="{00000000-0005-0000-0000-000007760000}"/>
    <cellStyle name="Normal 4 27 2 4" xfId="33428" xr:uid="{00000000-0005-0000-0000-000008760000}"/>
    <cellStyle name="Normal 4 27 2_Sales Schedule" xfId="33429" xr:uid="{00000000-0005-0000-0000-000009760000}"/>
    <cellStyle name="Normal 4 27 3" xfId="7191" xr:uid="{00000000-0005-0000-0000-00000A760000}"/>
    <cellStyle name="Normal 4 27 3 2" xfId="7192" xr:uid="{00000000-0005-0000-0000-00000B760000}"/>
    <cellStyle name="Normal 4 27 3 2 2" xfId="33430" xr:uid="{00000000-0005-0000-0000-00000C760000}"/>
    <cellStyle name="Normal 4 27 3 3" xfId="33431" xr:uid="{00000000-0005-0000-0000-00000D760000}"/>
    <cellStyle name="Normal 4 27 3 4" xfId="33432" xr:uid="{00000000-0005-0000-0000-00000E760000}"/>
    <cellStyle name="Normal 4 27 3_Sales Schedule" xfId="33433" xr:uid="{00000000-0005-0000-0000-00000F760000}"/>
    <cellStyle name="Normal 4 27 4" xfId="33434" xr:uid="{00000000-0005-0000-0000-000010760000}"/>
    <cellStyle name="Normal 4 27_Sales Schedule" xfId="33435" xr:uid="{00000000-0005-0000-0000-000011760000}"/>
    <cellStyle name="Normal 4 28" xfId="1868" xr:uid="{00000000-0005-0000-0000-000012760000}"/>
    <cellStyle name="Normal 4 28 2" xfId="7193" xr:uid="{00000000-0005-0000-0000-000013760000}"/>
    <cellStyle name="Normal 4 28 2 2" xfId="7194" xr:uid="{00000000-0005-0000-0000-000014760000}"/>
    <cellStyle name="Normal 4 28 2 2 2" xfId="33436" xr:uid="{00000000-0005-0000-0000-000015760000}"/>
    <cellStyle name="Normal 4 28 2 3" xfId="33437" xr:uid="{00000000-0005-0000-0000-000016760000}"/>
    <cellStyle name="Normal 4 28 2 4" xfId="33438" xr:uid="{00000000-0005-0000-0000-000017760000}"/>
    <cellStyle name="Normal 4 28 2_Sales Schedule" xfId="33439" xr:uid="{00000000-0005-0000-0000-000018760000}"/>
    <cellStyle name="Normal 4 28 3" xfId="7195" xr:uid="{00000000-0005-0000-0000-000019760000}"/>
    <cellStyle name="Normal 4 28 3 2" xfId="7196" xr:uid="{00000000-0005-0000-0000-00001A760000}"/>
    <cellStyle name="Normal 4 28 3 2 2" xfId="33440" xr:uid="{00000000-0005-0000-0000-00001B760000}"/>
    <cellStyle name="Normal 4 28 3 3" xfId="33441" xr:uid="{00000000-0005-0000-0000-00001C760000}"/>
    <cellStyle name="Normal 4 28 3 4" xfId="33442" xr:uid="{00000000-0005-0000-0000-00001D760000}"/>
    <cellStyle name="Normal 4 28 3_Sales Schedule" xfId="33443" xr:uid="{00000000-0005-0000-0000-00001E760000}"/>
    <cellStyle name="Normal 4 28 4" xfId="33444" xr:uid="{00000000-0005-0000-0000-00001F760000}"/>
    <cellStyle name="Normal 4 28_Sales Schedule" xfId="33445" xr:uid="{00000000-0005-0000-0000-000020760000}"/>
    <cellStyle name="Normal 4 29" xfId="1869" xr:uid="{00000000-0005-0000-0000-000021760000}"/>
    <cellStyle name="Normal 4 29 2" xfId="7197" xr:uid="{00000000-0005-0000-0000-000022760000}"/>
    <cellStyle name="Normal 4 29 2 2" xfId="7198" xr:uid="{00000000-0005-0000-0000-000023760000}"/>
    <cellStyle name="Normal 4 29 2 2 2" xfId="33446" xr:uid="{00000000-0005-0000-0000-000024760000}"/>
    <cellStyle name="Normal 4 29 2 3" xfId="33447" xr:uid="{00000000-0005-0000-0000-000025760000}"/>
    <cellStyle name="Normal 4 29 2 4" xfId="33448" xr:uid="{00000000-0005-0000-0000-000026760000}"/>
    <cellStyle name="Normal 4 29 2_Sales Schedule" xfId="33449" xr:uid="{00000000-0005-0000-0000-000027760000}"/>
    <cellStyle name="Normal 4 29 3" xfId="7199" xr:uid="{00000000-0005-0000-0000-000028760000}"/>
    <cellStyle name="Normal 4 29 3 2" xfId="7200" xr:uid="{00000000-0005-0000-0000-000029760000}"/>
    <cellStyle name="Normal 4 29 3 2 2" xfId="33450" xr:uid="{00000000-0005-0000-0000-00002A760000}"/>
    <cellStyle name="Normal 4 29 3 3" xfId="33451" xr:uid="{00000000-0005-0000-0000-00002B760000}"/>
    <cellStyle name="Normal 4 29 3 4" xfId="33452" xr:uid="{00000000-0005-0000-0000-00002C760000}"/>
    <cellStyle name="Normal 4 29 3_Sales Schedule" xfId="33453" xr:uid="{00000000-0005-0000-0000-00002D760000}"/>
    <cellStyle name="Normal 4 29 4" xfId="33454" xr:uid="{00000000-0005-0000-0000-00002E760000}"/>
    <cellStyle name="Normal 4 29_Sales Schedule" xfId="33455" xr:uid="{00000000-0005-0000-0000-00002F760000}"/>
    <cellStyle name="Normal 4 3" xfId="143" xr:uid="{00000000-0005-0000-0000-000030760000}"/>
    <cellStyle name="Normal 4 3 2" xfId="7201" xr:uid="{00000000-0005-0000-0000-000031760000}"/>
    <cellStyle name="Normal 4 3 2 2" xfId="7202" xr:uid="{00000000-0005-0000-0000-000032760000}"/>
    <cellStyle name="Normal 4 3 2 2 2" xfId="33456" xr:uid="{00000000-0005-0000-0000-000033760000}"/>
    <cellStyle name="Normal 4 3 2 3" xfId="33457" xr:uid="{00000000-0005-0000-0000-000034760000}"/>
    <cellStyle name="Normal 4 3 2 4" xfId="33458" xr:uid="{00000000-0005-0000-0000-000035760000}"/>
    <cellStyle name="Normal 4 3 2_Sales Schedule" xfId="33459" xr:uid="{00000000-0005-0000-0000-000036760000}"/>
    <cellStyle name="Normal 4 3 3" xfId="7203" xr:uid="{00000000-0005-0000-0000-000037760000}"/>
    <cellStyle name="Normal 4 3 3 2" xfId="7204" xr:uid="{00000000-0005-0000-0000-000038760000}"/>
    <cellStyle name="Normal 4 3 3 2 2" xfId="33460" xr:uid="{00000000-0005-0000-0000-000039760000}"/>
    <cellStyle name="Normal 4 3 3 3" xfId="33461" xr:uid="{00000000-0005-0000-0000-00003A760000}"/>
    <cellStyle name="Normal 4 3 3 4" xfId="33462" xr:uid="{00000000-0005-0000-0000-00003B760000}"/>
    <cellStyle name="Normal 4 3 3_Sales Schedule" xfId="33463" xr:uid="{00000000-0005-0000-0000-00003C760000}"/>
    <cellStyle name="Normal 4 3 4" xfId="7205" xr:uid="{00000000-0005-0000-0000-00003D760000}"/>
    <cellStyle name="Normal 4 3 4 2" xfId="7206" xr:uid="{00000000-0005-0000-0000-00003E760000}"/>
    <cellStyle name="Normal 4 3 4 2 2" xfId="33464" xr:uid="{00000000-0005-0000-0000-00003F760000}"/>
    <cellStyle name="Normal 4 3 4 3" xfId="33465" xr:uid="{00000000-0005-0000-0000-000040760000}"/>
    <cellStyle name="Normal 4 3 4 4" xfId="33466" xr:uid="{00000000-0005-0000-0000-000041760000}"/>
    <cellStyle name="Normal 4 3 4_Sales Schedule" xfId="33467" xr:uid="{00000000-0005-0000-0000-000042760000}"/>
    <cellStyle name="Normal 4 3 5" xfId="7207" xr:uid="{00000000-0005-0000-0000-000043760000}"/>
    <cellStyle name="Normal 4 3 5 2" xfId="7208" xr:uid="{00000000-0005-0000-0000-000044760000}"/>
    <cellStyle name="Normal 4 3 5 2 2" xfId="33468" xr:uid="{00000000-0005-0000-0000-000045760000}"/>
    <cellStyle name="Normal 4 3 5 3" xfId="33469" xr:uid="{00000000-0005-0000-0000-000046760000}"/>
    <cellStyle name="Normal 4 3 5 4" xfId="33470" xr:uid="{00000000-0005-0000-0000-000047760000}"/>
    <cellStyle name="Normal 4 3 5_Sales Schedule" xfId="33471" xr:uid="{00000000-0005-0000-0000-000048760000}"/>
    <cellStyle name="Normal 4 3 6" xfId="7209" xr:uid="{00000000-0005-0000-0000-000049760000}"/>
    <cellStyle name="Normal 4 3 6 2" xfId="7210" xr:uid="{00000000-0005-0000-0000-00004A760000}"/>
    <cellStyle name="Normal 4 3 6 2 2" xfId="33472" xr:uid="{00000000-0005-0000-0000-00004B760000}"/>
    <cellStyle name="Normal 4 3 6 3" xfId="33473" xr:uid="{00000000-0005-0000-0000-00004C760000}"/>
    <cellStyle name="Normal 4 3 6 4" xfId="33474" xr:uid="{00000000-0005-0000-0000-00004D760000}"/>
    <cellStyle name="Normal 4 3 6_Sales Schedule" xfId="33475" xr:uid="{00000000-0005-0000-0000-00004E760000}"/>
    <cellStyle name="Normal 4 3 7" xfId="7211" xr:uid="{00000000-0005-0000-0000-00004F760000}"/>
    <cellStyle name="Normal 4 3 7 2" xfId="7212" xr:uid="{00000000-0005-0000-0000-000050760000}"/>
    <cellStyle name="Normal 4 3 7 2 2" xfId="33476" xr:uid="{00000000-0005-0000-0000-000051760000}"/>
    <cellStyle name="Normal 4 3 7 3" xfId="33477" xr:uid="{00000000-0005-0000-0000-000052760000}"/>
    <cellStyle name="Normal 4 3 7 4" xfId="33478" xr:uid="{00000000-0005-0000-0000-000053760000}"/>
    <cellStyle name="Normal 4 3 7_Sales Schedule" xfId="33479" xr:uid="{00000000-0005-0000-0000-000054760000}"/>
    <cellStyle name="Normal 4 3 8" xfId="7213" xr:uid="{00000000-0005-0000-0000-000055760000}"/>
    <cellStyle name="Normal 4 3 8 2" xfId="7214" xr:uid="{00000000-0005-0000-0000-000056760000}"/>
    <cellStyle name="Normal 4 3 8 2 2" xfId="33480" xr:uid="{00000000-0005-0000-0000-000057760000}"/>
    <cellStyle name="Normal 4 3 8 3" xfId="33481" xr:uid="{00000000-0005-0000-0000-000058760000}"/>
    <cellStyle name="Normal 4 3 8 4" xfId="33482" xr:uid="{00000000-0005-0000-0000-000059760000}"/>
    <cellStyle name="Normal 4 3 8_Sales Schedule" xfId="33483" xr:uid="{00000000-0005-0000-0000-00005A760000}"/>
    <cellStyle name="Normal 4 3_Sales Schedule" xfId="33484" xr:uid="{00000000-0005-0000-0000-00005B760000}"/>
    <cellStyle name="Normal 4 30" xfId="1870" xr:uid="{00000000-0005-0000-0000-00005C760000}"/>
    <cellStyle name="Normal 4 30 2" xfId="7215" xr:uid="{00000000-0005-0000-0000-00005D760000}"/>
    <cellStyle name="Normal 4 30 2 2" xfId="7216" xr:uid="{00000000-0005-0000-0000-00005E760000}"/>
    <cellStyle name="Normal 4 30 2 2 2" xfId="33485" xr:uid="{00000000-0005-0000-0000-00005F760000}"/>
    <cellStyle name="Normal 4 30 2 3" xfId="33486" xr:uid="{00000000-0005-0000-0000-000060760000}"/>
    <cellStyle name="Normal 4 30 2 4" xfId="33487" xr:uid="{00000000-0005-0000-0000-000061760000}"/>
    <cellStyle name="Normal 4 30 2_Sales Schedule" xfId="33488" xr:uid="{00000000-0005-0000-0000-000062760000}"/>
    <cellStyle name="Normal 4 30 3" xfId="7217" xr:uid="{00000000-0005-0000-0000-000063760000}"/>
    <cellStyle name="Normal 4 30 3 2" xfId="7218" xr:uid="{00000000-0005-0000-0000-000064760000}"/>
    <cellStyle name="Normal 4 30 3 2 2" xfId="33489" xr:uid="{00000000-0005-0000-0000-000065760000}"/>
    <cellStyle name="Normal 4 30 3 3" xfId="33490" xr:uid="{00000000-0005-0000-0000-000066760000}"/>
    <cellStyle name="Normal 4 30 3 4" xfId="33491" xr:uid="{00000000-0005-0000-0000-000067760000}"/>
    <cellStyle name="Normal 4 30 3_Sales Schedule" xfId="33492" xr:uid="{00000000-0005-0000-0000-000068760000}"/>
    <cellStyle name="Normal 4 30 4" xfId="33493" xr:uid="{00000000-0005-0000-0000-000069760000}"/>
    <cellStyle name="Normal 4 30_Sales Schedule" xfId="33494" xr:uid="{00000000-0005-0000-0000-00006A760000}"/>
    <cellStyle name="Normal 4 31" xfId="1871" xr:uid="{00000000-0005-0000-0000-00006B760000}"/>
    <cellStyle name="Normal 4 31 2" xfId="7219" xr:uid="{00000000-0005-0000-0000-00006C760000}"/>
    <cellStyle name="Normal 4 31 2 2" xfId="7220" xr:uid="{00000000-0005-0000-0000-00006D760000}"/>
    <cellStyle name="Normal 4 31 2 2 2" xfId="33495" xr:uid="{00000000-0005-0000-0000-00006E760000}"/>
    <cellStyle name="Normal 4 31 2 3" xfId="33496" xr:uid="{00000000-0005-0000-0000-00006F760000}"/>
    <cellStyle name="Normal 4 31 2 4" xfId="33497" xr:uid="{00000000-0005-0000-0000-000070760000}"/>
    <cellStyle name="Normal 4 31 2_Sales Schedule" xfId="33498" xr:uid="{00000000-0005-0000-0000-000071760000}"/>
    <cellStyle name="Normal 4 31 3" xfId="7221" xr:uid="{00000000-0005-0000-0000-000072760000}"/>
    <cellStyle name="Normal 4 31 3 2" xfId="7222" xr:uid="{00000000-0005-0000-0000-000073760000}"/>
    <cellStyle name="Normal 4 31 3 2 2" xfId="33499" xr:uid="{00000000-0005-0000-0000-000074760000}"/>
    <cellStyle name="Normal 4 31 3 3" xfId="33500" xr:uid="{00000000-0005-0000-0000-000075760000}"/>
    <cellStyle name="Normal 4 31 3 4" xfId="33501" xr:uid="{00000000-0005-0000-0000-000076760000}"/>
    <cellStyle name="Normal 4 31 3_Sales Schedule" xfId="33502" xr:uid="{00000000-0005-0000-0000-000077760000}"/>
    <cellStyle name="Normal 4 31 4" xfId="33503" xr:uid="{00000000-0005-0000-0000-000078760000}"/>
    <cellStyle name="Normal 4 31_Sales Schedule" xfId="33504" xr:uid="{00000000-0005-0000-0000-000079760000}"/>
    <cellStyle name="Normal 4 32" xfId="1872" xr:uid="{00000000-0005-0000-0000-00007A760000}"/>
    <cellStyle name="Normal 4 32 2" xfId="7223" xr:uid="{00000000-0005-0000-0000-00007B760000}"/>
    <cellStyle name="Normal 4 32 2 2" xfId="7224" xr:uid="{00000000-0005-0000-0000-00007C760000}"/>
    <cellStyle name="Normal 4 32 2 2 2" xfId="33505" xr:uid="{00000000-0005-0000-0000-00007D760000}"/>
    <cellStyle name="Normal 4 32 2 3" xfId="33506" xr:uid="{00000000-0005-0000-0000-00007E760000}"/>
    <cellStyle name="Normal 4 32 2 4" xfId="33507" xr:uid="{00000000-0005-0000-0000-00007F760000}"/>
    <cellStyle name="Normal 4 32 2_Sales Schedule" xfId="33508" xr:uid="{00000000-0005-0000-0000-000080760000}"/>
    <cellStyle name="Normal 4 32 3" xfId="7225" xr:uid="{00000000-0005-0000-0000-000081760000}"/>
    <cellStyle name="Normal 4 32 3 2" xfId="7226" xr:uid="{00000000-0005-0000-0000-000082760000}"/>
    <cellStyle name="Normal 4 32 3 2 2" xfId="33509" xr:uid="{00000000-0005-0000-0000-000083760000}"/>
    <cellStyle name="Normal 4 32 3 3" xfId="33510" xr:uid="{00000000-0005-0000-0000-000084760000}"/>
    <cellStyle name="Normal 4 32 3 4" xfId="33511" xr:uid="{00000000-0005-0000-0000-000085760000}"/>
    <cellStyle name="Normal 4 32 3_Sales Schedule" xfId="33512" xr:uid="{00000000-0005-0000-0000-000086760000}"/>
    <cellStyle name="Normal 4 32 4" xfId="33513" xr:uid="{00000000-0005-0000-0000-000087760000}"/>
    <cellStyle name="Normal 4 32_Sales Schedule" xfId="33514" xr:uid="{00000000-0005-0000-0000-000088760000}"/>
    <cellStyle name="Normal 4 33" xfId="1873" xr:uid="{00000000-0005-0000-0000-000089760000}"/>
    <cellStyle name="Normal 4 33 2" xfId="7227" xr:uid="{00000000-0005-0000-0000-00008A760000}"/>
    <cellStyle name="Normal 4 33 2 2" xfId="7228" xr:uid="{00000000-0005-0000-0000-00008B760000}"/>
    <cellStyle name="Normal 4 33 2 2 2" xfId="33515" xr:uid="{00000000-0005-0000-0000-00008C760000}"/>
    <cellStyle name="Normal 4 33 2 3" xfId="33516" xr:uid="{00000000-0005-0000-0000-00008D760000}"/>
    <cellStyle name="Normal 4 33 2 4" xfId="33517" xr:uid="{00000000-0005-0000-0000-00008E760000}"/>
    <cellStyle name="Normal 4 33 2_Sales Schedule" xfId="33518" xr:uid="{00000000-0005-0000-0000-00008F760000}"/>
    <cellStyle name="Normal 4 33 3" xfId="7229" xr:uid="{00000000-0005-0000-0000-000090760000}"/>
    <cellStyle name="Normal 4 33 3 2" xfId="7230" xr:uid="{00000000-0005-0000-0000-000091760000}"/>
    <cellStyle name="Normal 4 33 3 2 2" xfId="33519" xr:uid="{00000000-0005-0000-0000-000092760000}"/>
    <cellStyle name="Normal 4 33 3 3" xfId="33520" xr:uid="{00000000-0005-0000-0000-000093760000}"/>
    <cellStyle name="Normal 4 33 3 4" xfId="33521" xr:uid="{00000000-0005-0000-0000-000094760000}"/>
    <cellStyle name="Normal 4 33 3_Sales Schedule" xfId="33522" xr:uid="{00000000-0005-0000-0000-000095760000}"/>
    <cellStyle name="Normal 4 33 4" xfId="33523" xr:uid="{00000000-0005-0000-0000-000096760000}"/>
    <cellStyle name="Normal 4 33_Sales Schedule" xfId="33524" xr:uid="{00000000-0005-0000-0000-000097760000}"/>
    <cellStyle name="Normal 4 34" xfId="1874" xr:uid="{00000000-0005-0000-0000-000098760000}"/>
    <cellStyle name="Normal 4 34 2" xfId="7231" xr:uid="{00000000-0005-0000-0000-000099760000}"/>
    <cellStyle name="Normal 4 34 2 2" xfId="7232" xr:uid="{00000000-0005-0000-0000-00009A760000}"/>
    <cellStyle name="Normal 4 34 2 2 2" xfId="33525" xr:uid="{00000000-0005-0000-0000-00009B760000}"/>
    <cellStyle name="Normal 4 34 2 3" xfId="33526" xr:uid="{00000000-0005-0000-0000-00009C760000}"/>
    <cellStyle name="Normal 4 34 2 4" xfId="33527" xr:uid="{00000000-0005-0000-0000-00009D760000}"/>
    <cellStyle name="Normal 4 34 2_Sales Schedule" xfId="33528" xr:uid="{00000000-0005-0000-0000-00009E760000}"/>
    <cellStyle name="Normal 4 34 3" xfId="7233" xr:uid="{00000000-0005-0000-0000-00009F760000}"/>
    <cellStyle name="Normal 4 34 3 2" xfId="7234" xr:uid="{00000000-0005-0000-0000-0000A0760000}"/>
    <cellStyle name="Normal 4 34 3 2 2" xfId="33529" xr:uid="{00000000-0005-0000-0000-0000A1760000}"/>
    <cellStyle name="Normal 4 34 3 3" xfId="33530" xr:uid="{00000000-0005-0000-0000-0000A2760000}"/>
    <cellStyle name="Normal 4 34 3 4" xfId="33531" xr:uid="{00000000-0005-0000-0000-0000A3760000}"/>
    <cellStyle name="Normal 4 34 3_Sales Schedule" xfId="33532" xr:uid="{00000000-0005-0000-0000-0000A4760000}"/>
    <cellStyle name="Normal 4 34 4" xfId="33533" xr:uid="{00000000-0005-0000-0000-0000A5760000}"/>
    <cellStyle name="Normal 4 34_Sales Schedule" xfId="33534" xr:uid="{00000000-0005-0000-0000-0000A6760000}"/>
    <cellStyle name="Normal 4 35" xfId="1875" xr:uid="{00000000-0005-0000-0000-0000A7760000}"/>
    <cellStyle name="Normal 4 35 2" xfId="7235" xr:uid="{00000000-0005-0000-0000-0000A8760000}"/>
    <cellStyle name="Normal 4 35 2 2" xfId="7236" xr:uid="{00000000-0005-0000-0000-0000A9760000}"/>
    <cellStyle name="Normal 4 35 2 2 2" xfId="33535" xr:uid="{00000000-0005-0000-0000-0000AA760000}"/>
    <cellStyle name="Normal 4 35 2 3" xfId="33536" xr:uid="{00000000-0005-0000-0000-0000AB760000}"/>
    <cellStyle name="Normal 4 35 2 4" xfId="33537" xr:uid="{00000000-0005-0000-0000-0000AC760000}"/>
    <cellStyle name="Normal 4 35 2_Sales Schedule" xfId="33538" xr:uid="{00000000-0005-0000-0000-0000AD760000}"/>
    <cellStyle name="Normal 4 35 3" xfId="7237" xr:uid="{00000000-0005-0000-0000-0000AE760000}"/>
    <cellStyle name="Normal 4 35 3 2" xfId="7238" xr:uid="{00000000-0005-0000-0000-0000AF760000}"/>
    <cellStyle name="Normal 4 35 3 2 2" xfId="33539" xr:uid="{00000000-0005-0000-0000-0000B0760000}"/>
    <cellStyle name="Normal 4 35 3 3" xfId="33540" xr:uid="{00000000-0005-0000-0000-0000B1760000}"/>
    <cellStyle name="Normal 4 35 3 4" xfId="33541" xr:uid="{00000000-0005-0000-0000-0000B2760000}"/>
    <cellStyle name="Normal 4 35 3_Sales Schedule" xfId="33542" xr:uid="{00000000-0005-0000-0000-0000B3760000}"/>
    <cellStyle name="Normal 4 35 4" xfId="33543" xr:uid="{00000000-0005-0000-0000-0000B4760000}"/>
    <cellStyle name="Normal 4 35_Sales Schedule" xfId="33544" xr:uid="{00000000-0005-0000-0000-0000B5760000}"/>
    <cellStyle name="Normal 4 36" xfId="1876" xr:uid="{00000000-0005-0000-0000-0000B6760000}"/>
    <cellStyle name="Normal 4 36 2" xfId="7239" xr:uid="{00000000-0005-0000-0000-0000B7760000}"/>
    <cellStyle name="Normal 4 36 2 2" xfId="7240" xr:uid="{00000000-0005-0000-0000-0000B8760000}"/>
    <cellStyle name="Normal 4 36 2 2 2" xfId="33545" xr:uid="{00000000-0005-0000-0000-0000B9760000}"/>
    <cellStyle name="Normal 4 36 2 3" xfId="33546" xr:uid="{00000000-0005-0000-0000-0000BA760000}"/>
    <cellStyle name="Normal 4 36 2 4" xfId="33547" xr:uid="{00000000-0005-0000-0000-0000BB760000}"/>
    <cellStyle name="Normal 4 36 2_Sales Schedule" xfId="33548" xr:uid="{00000000-0005-0000-0000-0000BC760000}"/>
    <cellStyle name="Normal 4 36 3" xfId="7241" xr:uid="{00000000-0005-0000-0000-0000BD760000}"/>
    <cellStyle name="Normal 4 36 3 2" xfId="7242" xr:uid="{00000000-0005-0000-0000-0000BE760000}"/>
    <cellStyle name="Normal 4 36 3 2 2" xfId="33549" xr:uid="{00000000-0005-0000-0000-0000BF760000}"/>
    <cellStyle name="Normal 4 36 3 3" xfId="33550" xr:uid="{00000000-0005-0000-0000-0000C0760000}"/>
    <cellStyle name="Normal 4 36 3 4" xfId="33551" xr:uid="{00000000-0005-0000-0000-0000C1760000}"/>
    <cellStyle name="Normal 4 36 3_Sales Schedule" xfId="33552" xr:uid="{00000000-0005-0000-0000-0000C2760000}"/>
    <cellStyle name="Normal 4 36 4" xfId="33553" xr:uid="{00000000-0005-0000-0000-0000C3760000}"/>
    <cellStyle name="Normal 4 36_Sales Schedule" xfId="33554" xr:uid="{00000000-0005-0000-0000-0000C4760000}"/>
    <cellStyle name="Normal 4 37" xfId="1877" xr:uid="{00000000-0005-0000-0000-0000C5760000}"/>
    <cellStyle name="Normal 4 37 2" xfId="7243" xr:uid="{00000000-0005-0000-0000-0000C6760000}"/>
    <cellStyle name="Normal 4 37 2 2" xfId="7244" xr:uid="{00000000-0005-0000-0000-0000C7760000}"/>
    <cellStyle name="Normal 4 37 2 2 2" xfId="33555" xr:uid="{00000000-0005-0000-0000-0000C8760000}"/>
    <cellStyle name="Normal 4 37 2 3" xfId="33556" xr:uid="{00000000-0005-0000-0000-0000C9760000}"/>
    <cellStyle name="Normal 4 37 2 4" xfId="33557" xr:uid="{00000000-0005-0000-0000-0000CA760000}"/>
    <cellStyle name="Normal 4 37 2_Sales Schedule" xfId="33558" xr:uid="{00000000-0005-0000-0000-0000CB760000}"/>
    <cellStyle name="Normal 4 37 3" xfId="7245" xr:uid="{00000000-0005-0000-0000-0000CC760000}"/>
    <cellStyle name="Normal 4 37 3 2" xfId="7246" xr:uid="{00000000-0005-0000-0000-0000CD760000}"/>
    <cellStyle name="Normal 4 37 3 2 2" xfId="33559" xr:uid="{00000000-0005-0000-0000-0000CE760000}"/>
    <cellStyle name="Normal 4 37 3 3" xfId="33560" xr:uid="{00000000-0005-0000-0000-0000CF760000}"/>
    <cellStyle name="Normal 4 37 3 4" xfId="33561" xr:uid="{00000000-0005-0000-0000-0000D0760000}"/>
    <cellStyle name="Normal 4 37 3_Sales Schedule" xfId="33562" xr:uid="{00000000-0005-0000-0000-0000D1760000}"/>
    <cellStyle name="Normal 4 37 4" xfId="33563" xr:uid="{00000000-0005-0000-0000-0000D2760000}"/>
    <cellStyle name="Normal 4 37_Sales Schedule" xfId="33564" xr:uid="{00000000-0005-0000-0000-0000D3760000}"/>
    <cellStyle name="Normal 4 38" xfId="1878" xr:uid="{00000000-0005-0000-0000-0000D4760000}"/>
    <cellStyle name="Normal 4 38 2" xfId="7247" xr:uid="{00000000-0005-0000-0000-0000D5760000}"/>
    <cellStyle name="Normal 4 38 2 2" xfId="7248" xr:uid="{00000000-0005-0000-0000-0000D6760000}"/>
    <cellStyle name="Normal 4 38 2 2 2" xfId="33565" xr:uid="{00000000-0005-0000-0000-0000D7760000}"/>
    <cellStyle name="Normal 4 38 2 3" xfId="33566" xr:uid="{00000000-0005-0000-0000-0000D8760000}"/>
    <cellStyle name="Normal 4 38 2 4" xfId="33567" xr:uid="{00000000-0005-0000-0000-0000D9760000}"/>
    <cellStyle name="Normal 4 38 2_Sales Schedule" xfId="33568" xr:uid="{00000000-0005-0000-0000-0000DA760000}"/>
    <cellStyle name="Normal 4 38 3" xfId="7249" xr:uid="{00000000-0005-0000-0000-0000DB760000}"/>
    <cellStyle name="Normal 4 38 3 2" xfId="7250" xr:uid="{00000000-0005-0000-0000-0000DC760000}"/>
    <cellStyle name="Normal 4 38 3 2 2" xfId="33569" xr:uid="{00000000-0005-0000-0000-0000DD760000}"/>
    <cellStyle name="Normal 4 38 3 3" xfId="33570" xr:uid="{00000000-0005-0000-0000-0000DE760000}"/>
    <cellStyle name="Normal 4 38 3 4" xfId="33571" xr:uid="{00000000-0005-0000-0000-0000DF760000}"/>
    <cellStyle name="Normal 4 38 3_Sales Schedule" xfId="33572" xr:uid="{00000000-0005-0000-0000-0000E0760000}"/>
    <cellStyle name="Normal 4 38 4" xfId="33573" xr:uid="{00000000-0005-0000-0000-0000E1760000}"/>
    <cellStyle name="Normal 4 38_Sales Schedule" xfId="33574" xr:uid="{00000000-0005-0000-0000-0000E2760000}"/>
    <cellStyle name="Normal 4 39" xfId="1879" xr:uid="{00000000-0005-0000-0000-0000E3760000}"/>
    <cellStyle name="Normal 4 39 2" xfId="7251" xr:uid="{00000000-0005-0000-0000-0000E4760000}"/>
    <cellStyle name="Normal 4 39 2 2" xfId="7252" xr:uid="{00000000-0005-0000-0000-0000E5760000}"/>
    <cellStyle name="Normal 4 39 2 2 2" xfId="33575" xr:uid="{00000000-0005-0000-0000-0000E6760000}"/>
    <cellStyle name="Normal 4 39 2 3" xfId="33576" xr:uid="{00000000-0005-0000-0000-0000E7760000}"/>
    <cellStyle name="Normal 4 39 2 4" xfId="33577" xr:uid="{00000000-0005-0000-0000-0000E8760000}"/>
    <cellStyle name="Normal 4 39 2_Sales Schedule" xfId="33578" xr:uid="{00000000-0005-0000-0000-0000E9760000}"/>
    <cellStyle name="Normal 4 39 3" xfId="7253" xr:uid="{00000000-0005-0000-0000-0000EA760000}"/>
    <cellStyle name="Normal 4 39 3 2" xfId="7254" xr:uid="{00000000-0005-0000-0000-0000EB760000}"/>
    <cellStyle name="Normal 4 39 3 2 2" xfId="33579" xr:uid="{00000000-0005-0000-0000-0000EC760000}"/>
    <cellStyle name="Normal 4 39 3 3" xfId="33580" xr:uid="{00000000-0005-0000-0000-0000ED760000}"/>
    <cellStyle name="Normal 4 39 3 4" xfId="33581" xr:uid="{00000000-0005-0000-0000-0000EE760000}"/>
    <cellStyle name="Normal 4 39 3_Sales Schedule" xfId="33582" xr:uid="{00000000-0005-0000-0000-0000EF760000}"/>
    <cellStyle name="Normal 4 39 4" xfId="33583" xr:uid="{00000000-0005-0000-0000-0000F0760000}"/>
    <cellStyle name="Normal 4 39_Sales Schedule" xfId="33584" xr:uid="{00000000-0005-0000-0000-0000F1760000}"/>
    <cellStyle name="Normal 4 4" xfId="172" xr:uid="{00000000-0005-0000-0000-0000F2760000}"/>
    <cellStyle name="Normal 4 4 2" xfId="7255" xr:uid="{00000000-0005-0000-0000-0000F3760000}"/>
    <cellStyle name="Normal 4 4 2 2" xfId="7256" xr:uid="{00000000-0005-0000-0000-0000F4760000}"/>
    <cellStyle name="Normal 4 4 2 2 2" xfId="33585" xr:uid="{00000000-0005-0000-0000-0000F5760000}"/>
    <cellStyle name="Normal 4 4 2 3" xfId="33586" xr:uid="{00000000-0005-0000-0000-0000F6760000}"/>
    <cellStyle name="Normal 4 4 2 4" xfId="33587" xr:uid="{00000000-0005-0000-0000-0000F7760000}"/>
    <cellStyle name="Normal 4 4 2_Sales Schedule" xfId="33588" xr:uid="{00000000-0005-0000-0000-0000F8760000}"/>
    <cellStyle name="Normal 4 4 3" xfId="7257" xr:uid="{00000000-0005-0000-0000-0000F9760000}"/>
    <cellStyle name="Normal 4 4 3 2" xfId="7258" xr:uid="{00000000-0005-0000-0000-0000FA760000}"/>
    <cellStyle name="Normal 4 4 3 2 2" xfId="33589" xr:uid="{00000000-0005-0000-0000-0000FB760000}"/>
    <cellStyle name="Normal 4 4 3 3" xfId="33590" xr:uid="{00000000-0005-0000-0000-0000FC760000}"/>
    <cellStyle name="Normal 4 4 3 4" xfId="33591" xr:uid="{00000000-0005-0000-0000-0000FD760000}"/>
    <cellStyle name="Normal 4 4 3_Sales Schedule" xfId="33592" xr:uid="{00000000-0005-0000-0000-0000FE760000}"/>
    <cellStyle name="Normal 4 4 4" xfId="7259" xr:uid="{00000000-0005-0000-0000-0000FF760000}"/>
    <cellStyle name="Normal 4 4 4 2" xfId="7260" xr:uid="{00000000-0005-0000-0000-000000770000}"/>
    <cellStyle name="Normal 4 4 4 2 2" xfId="33593" xr:uid="{00000000-0005-0000-0000-000001770000}"/>
    <cellStyle name="Normal 4 4 4 3" xfId="33594" xr:uid="{00000000-0005-0000-0000-000002770000}"/>
    <cellStyle name="Normal 4 4 4 4" xfId="33595" xr:uid="{00000000-0005-0000-0000-000003770000}"/>
    <cellStyle name="Normal 4 4 4_Sales Schedule" xfId="33596" xr:uid="{00000000-0005-0000-0000-000004770000}"/>
    <cellStyle name="Normal 4 4 5" xfId="7261" xr:uid="{00000000-0005-0000-0000-000005770000}"/>
    <cellStyle name="Normal 4 4 5 2" xfId="7262" xr:uid="{00000000-0005-0000-0000-000006770000}"/>
    <cellStyle name="Normal 4 4 5 2 2" xfId="33597" xr:uid="{00000000-0005-0000-0000-000007770000}"/>
    <cellStyle name="Normal 4 4 5 3" xfId="33598" xr:uid="{00000000-0005-0000-0000-000008770000}"/>
    <cellStyle name="Normal 4 4 5 4" xfId="33599" xr:uid="{00000000-0005-0000-0000-000009770000}"/>
    <cellStyle name="Normal 4 4 5_Sales Schedule" xfId="33600" xr:uid="{00000000-0005-0000-0000-00000A770000}"/>
    <cellStyle name="Normal 4 4 6" xfId="7263" xr:uid="{00000000-0005-0000-0000-00000B770000}"/>
    <cellStyle name="Normal 4 4 6 2" xfId="7264" xr:uid="{00000000-0005-0000-0000-00000C770000}"/>
    <cellStyle name="Normal 4 4 6 2 2" xfId="33601" xr:uid="{00000000-0005-0000-0000-00000D770000}"/>
    <cellStyle name="Normal 4 4 6 3" xfId="33602" xr:uid="{00000000-0005-0000-0000-00000E770000}"/>
    <cellStyle name="Normal 4 4 6 4" xfId="33603" xr:uid="{00000000-0005-0000-0000-00000F770000}"/>
    <cellStyle name="Normal 4 4 6_Sales Schedule" xfId="33604" xr:uid="{00000000-0005-0000-0000-000010770000}"/>
    <cellStyle name="Normal 4 4 7" xfId="7265" xr:uid="{00000000-0005-0000-0000-000011770000}"/>
    <cellStyle name="Normal 4 4 7 2" xfId="7266" xr:uid="{00000000-0005-0000-0000-000012770000}"/>
    <cellStyle name="Normal 4 4 7 2 2" xfId="33605" xr:uid="{00000000-0005-0000-0000-000013770000}"/>
    <cellStyle name="Normal 4 4 7 3" xfId="33606" xr:uid="{00000000-0005-0000-0000-000014770000}"/>
    <cellStyle name="Normal 4 4 7 4" xfId="33607" xr:uid="{00000000-0005-0000-0000-000015770000}"/>
    <cellStyle name="Normal 4 4 7_Sales Schedule" xfId="33608" xr:uid="{00000000-0005-0000-0000-000016770000}"/>
    <cellStyle name="Normal 4 4 8" xfId="7267" xr:uid="{00000000-0005-0000-0000-000017770000}"/>
    <cellStyle name="Normal 4 4 8 2" xfId="7268" xr:uid="{00000000-0005-0000-0000-000018770000}"/>
    <cellStyle name="Normal 4 4 8 2 2" xfId="33609" xr:uid="{00000000-0005-0000-0000-000019770000}"/>
    <cellStyle name="Normal 4 4 8 3" xfId="33610" xr:uid="{00000000-0005-0000-0000-00001A770000}"/>
    <cellStyle name="Normal 4 4 8 4" xfId="33611" xr:uid="{00000000-0005-0000-0000-00001B770000}"/>
    <cellStyle name="Normal 4 4 8_Sales Schedule" xfId="33612" xr:uid="{00000000-0005-0000-0000-00001C770000}"/>
    <cellStyle name="Normal 4 4_Sales Schedule" xfId="33613" xr:uid="{00000000-0005-0000-0000-00001D770000}"/>
    <cellStyle name="Normal 4 40" xfId="1880" xr:uid="{00000000-0005-0000-0000-00001E770000}"/>
    <cellStyle name="Normal 4 40 2" xfId="7269" xr:uid="{00000000-0005-0000-0000-00001F770000}"/>
    <cellStyle name="Normal 4 40 2 2" xfId="7270" xr:uid="{00000000-0005-0000-0000-000020770000}"/>
    <cellStyle name="Normal 4 40 2 2 2" xfId="33614" xr:uid="{00000000-0005-0000-0000-000021770000}"/>
    <cellStyle name="Normal 4 40 2 3" xfId="33615" xr:uid="{00000000-0005-0000-0000-000022770000}"/>
    <cellStyle name="Normal 4 40 2 4" xfId="33616" xr:uid="{00000000-0005-0000-0000-000023770000}"/>
    <cellStyle name="Normal 4 40 2_Sales Schedule" xfId="33617" xr:uid="{00000000-0005-0000-0000-000024770000}"/>
    <cellStyle name="Normal 4 40 3" xfId="7271" xr:uid="{00000000-0005-0000-0000-000025770000}"/>
    <cellStyle name="Normal 4 40 3 2" xfId="7272" xr:uid="{00000000-0005-0000-0000-000026770000}"/>
    <cellStyle name="Normal 4 40 3 2 2" xfId="33618" xr:uid="{00000000-0005-0000-0000-000027770000}"/>
    <cellStyle name="Normal 4 40 3 3" xfId="33619" xr:uid="{00000000-0005-0000-0000-000028770000}"/>
    <cellStyle name="Normal 4 40 3 4" xfId="33620" xr:uid="{00000000-0005-0000-0000-000029770000}"/>
    <cellStyle name="Normal 4 40 3_Sales Schedule" xfId="33621" xr:uid="{00000000-0005-0000-0000-00002A770000}"/>
    <cellStyle name="Normal 4 40 4" xfId="33622" xr:uid="{00000000-0005-0000-0000-00002B770000}"/>
    <cellStyle name="Normal 4 40_Sales Schedule" xfId="33623" xr:uid="{00000000-0005-0000-0000-00002C770000}"/>
    <cellStyle name="Normal 4 41" xfId="1881" xr:uid="{00000000-0005-0000-0000-00002D770000}"/>
    <cellStyle name="Normal 4 41 2" xfId="7273" xr:uid="{00000000-0005-0000-0000-00002E770000}"/>
    <cellStyle name="Normal 4 41 2 2" xfId="7274" xr:uid="{00000000-0005-0000-0000-00002F770000}"/>
    <cellStyle name="Normal 4 41 2 2 2" xfId="33624" xr:uid="{00000000-0005-0000-0000-000030770000}"/>
    <cellStyle name="Normal 4 41 2 3" xfId="33625" xr:uid="{00000000-0005-0000-0000-000031770000}"/>
    <cellStyle name="Normal 4 41 2 4" xfId="33626" xr:uid="{00000000-0005-0000-0000-000032770000}"/>
    <cellStyle name="Normal 4 41 2_Sales Schedule" xfId="33627" xr:uid="{00000000-0005-0000-0000-000033770000}"/>
    <cellStyle name="Normal 4 41 3" xfId="7275" xr:uid="{00000000-0005-0000-0000-000034770000}"/>
    <cellStyle name="Normal 4 41 3 2" xfId="7276" xr:uid="{00000000-0005-0000-0000-000035770000}"/>
    <cellStyle name="Normal 4 41 3 2 2" xfId="33628" xr:uid="{00000000-0005-0000-0000-000036770000}"/>
    <cellStyle name="Normal 4 41 3 3" xfId="33629" xr:uid="{00000000-0005-0000-0000-000037770000}"/>
    <cellStyle name="Normal 4 41 3 4" xfId="33630" xr:uid="{00000000-0005-0000-0000-000038770000}"/>
    <cellStyle name="Normal 4 41 3_Sales Schedule" xfId="33631" xr:uid="{00000000-0005-0000-0000-000039770000}"/>
    <cellStyle name="Normal 4 41 4" xfId="33632" xr:uid="{00000000-0005-0000-0000-00003A770000}"/>
    <cellStyle name="Normal 4 41_Sales Schedule" xfId="33633" xr:uid="{00000000-0005-0000-0000-00003B770000}"/>
    <cellStyle name="Normal 4 42" xfId="2173" xr:uid="{00000000-0005-0000-0000-00003C770000}"/>
    <cellStyle name="Normal 4 42 2" xfId="7277" xr:uid="{00000000-0005-0000-0000-00003D770000}"/>
    <cellStyle name="Normal 4 42 2 2" xfId="7278" xr:uid="{00000000-0005-0000-0000-00003E770000}"/>
    <cellStyle name="Normal 4 42 2 2 2" xfId="33634" xr:uid="{00000000-0005-0000-0000-00003F770000}"/>
    <cellStyle name="Normal 4 42 2 3" xfId="33635" xr:uid="{00000000-0005-0000-0000-000040770000}"/>
    <cellStyle name="Normal 4 42 2 4" xfId="33636" xr:uid="{00000000-0005-0000-0000-000041770000}"/>
    <cellStyle name="Normal 4 42 2_Sales Schedule" xfId="33637" xr:uid="{00000000-0005-0000-0000-000042770000}"/>
    <cellStyle name="Normal 4 42 3" xfId="7279" xr:uid="{00000000-0005-0000-0000-000043770000}"/>
    <cellStyle name="Normal 4 42 3 2" xfId="7280" xr:uid="{00000000-0005-0000-0000-000044770000}"/>
    <cellStyle name="Normal 4 42 3 2 2" xfId="33638" xr:uid="{00000000-0005-0000-0000-000045770000}"/>
    <cellStyle name="Normal 4 42 3 3" xfId="33639" xr:uid="{00000000-0005-0000-0000-000046770000}"/>
    <cellStyle name="Normal 4 42 3 4" xfId="33640" xr:uid="{00000000-0005-0000-0000-000047770000}"/>
    <cellStyle name="Normal 4 42 3_Sales Schedule" xfId="33641" xr:uid="{00000000-0005-0000-0000-000048770000}"/>
    <cellStyle name="Normal 4 42 4" xfId="33642" xr:uid="{00000000-0005-0000-0000-000049770000}"/>
    <cellStyle name="Normal 4 42_Sales Schedule" xfId="33643" xr:uid="{00000000-0005-0000-0000-00004A770000}"/>
    <cellStyle name="Normal 4 43" xfId="2174" xr:uid="{00000000-0005-0000-0000-00004B770000}"/>
    <cellStyle name="Normal 4 43 2" xfId="7281" xr:uid="{00000000-0005-0000-0000-00004C770000}"/>
    <cellStyle name="Normal 4 43 2 2" xfId="7282" xr:uid="{00000000-0005-0000-0000-00004D770000}"/>
    <cellStyle name="Normal 4 43 2 2 2" xfId="33644" xr:uid="{00000000-0005-0000-0000-00004E770000}"/>
    <cellStyle name="Normal 4 43 2 3" xfId="33645" xr:uid="{00000000-0005-0000-0000-00004F770000}"/>
    <cellStyle name="Normal 4 43 2 4" xfId="33646" xr:uid="{00000000-0005-0000-0000-000050770000}"/>
    <cellStyle name="Normal 4 43 2_Sales Schedule" xfId="33647" xr:uid="{00000000-0005-0000-0000-000051770000}"/>
    <cellStyle name="Normal 4 43 3" xfId="7283" xr:uid="{00000000-0005-0000-0000-000052770000}"/>
    <cellStyle name="Normal 4 43 3 2" xfId="7284" xr:uid="{00000000-0005-0000-0000-000053770000}"/>
    <cellStyle name="Normal 4 43 3 2 2" xfId="33648" xr:uid="{00000000-0005-0000-0000-000054770000}"/>
    <cellStyle name="Normal 4 43 3 3" xfId="33649" xr:uid="{00000000-0005-0000-0000-000055770000}"/>
    <cellStyle name="Normal 4 43 3 4" xfId="33650" xr:uid="{00000000-0005-0000-0000-000056770000}"/>
    <cellStyle name="Normal 4 43 3_Sales Schedule" xfId="33651" xr:uid="{00000000-0005-0000-0000-000057770000}"/>
    <cellStyle name="Normal 4 43 4" xfId="33652" xr:uid="{00000000-0005-0000-0000-000058770000}"/>
    <cellStyle name="Normal 4 43_Sales Schedule" xfId="33653" xr:uid="{00000000-0005-0000-0000-000059770000}"/>
    <cellStyle name="Normal 4 44" xfId="2175" xr:uid="{00000000-0005-0000-0000-00005A770000}"/>
    <cellStyle name="Normal 4 44 2" xfId="7285" xr:uid="{00000000-0005-0000-0000-00005B770000}"/>
    <cellStyle name="Normal 4 44 2 2" xfId="7286" xr:uid="{00000000-0005-0000-0000-00005C770000}"/>
    <cellStyle name="Normal 4 44 2 2 2" xfId="33654" xr:uid="{00000000-0005-0000-0000-00005D770000}"/>
    <cellStyle name="Normal 4 44 2 3" xfId="33655" xr:uid="{00000000-0005-0000-0000-00005E770000}"/>
    <cellStyle name="Normal 4 44 2 4" xfId="33656" xr:uid="{00000000-0005-0000-0000-00005F770000}"/>
    <cellStyle name="Normal 4 44 2_Sales Schedule" xfId="33657" xr:uid="{00000000-0005-0000-0000-000060770000}"/>
    <cellStyle name="Normal 4 44 3" xfId="7287" xr:uid="{00000000-0005-0000-0000-000061770000}"/>
    <cellStyle name="Normal 4 44 3 2" xfId="7288" xr:uid="{00000000-0005-0000-0000-000062770000}"/>
    <cellStyle name="Normal 4 44 3 2 2" xfId="33658" xr:uid="{00000000-0005-0000-0000-000063770000}"/>
    <cellStyle name="Normal 4 44 3 3" xfId="33659" xr:uid="{00000000-0005-0000-0000-000064770000}"/>
    <cellStyle name="Normal 4 44 3 4" xfId="33660" xr:uid="{00000000-0005-0000-0000-000065770000}"/>
    <cellStyle name="Normal 4 44 3_Sales Schedule" xfId="33661" xr:uid="{00000000-0005-0000-0000-000066770000}"/>
    <cellStyle name="Normal 4 44 4" xfId="33662" xr:uid="{00000000-0005-0000-0000-000067770000}"/>
    <cellStyle name="Normal 4 44_Sales Schedule" xfId="33663" xr:uid="{00000000-0005-0000-0000-000068770000}"/>
    <cellStyle name="Normal 4 45" xfId="2176" xr:uid="{00000000-0005-0000-0000-000069770000}"/>
    <cellStyle name="Normal 4 45 2" xfId="7289" xr:uid="{00000000-0005-0000-0000-00006A770000}"/>
    <cellStyle name="Normal 4 45 2 2" xfId="7290" xr:uid="{00000000-0005-0000-0000-00006B770000}"/>
    <cellStyle name="Normal 4 45 2 2 2" xfId="33664" xr:uid="{00000000-0005-0000-0000-00006C770000}"/>
    <cellStyle name="Normal 4 45 2 3" xfId="33665" xr:uid="{00000000-0005-0000-0000-00006D770000}"/>
    <cellStyle name="Normal 4 45 2 4" xfId="33666" xr:uid="{00000000-0005-0000-0000-00006E770000}"/>
    <cellStyle name="Normal 4 45 2_Sales Schedule" xfId="33667" xr:uid="{00000000-0005-0000-0000-00006F770000}"/>
    <cellStyle name="Normal 4 45 3" xfId="7291" xr:uid="{00000000-0005-0000-0000-000070770000}"/>
    <cellStyle name="Normal 4 45 3 2" xfId="7292" xr:uid="{00000000-0005-0000-0000-000071770000}"/>
    <cellStyle name="Normal 4 45 3 2 2" xfId="33668" xr:uid="{00000000-0005-0000-0000-000072770000}"/>
    <cellStyle name="Normal 4 45 3 3" xfId="33669" xr:uid="{00000000-0005-0000-0000-000073770000}"/>
    <cellStyle name="Normal 4 45 3 4" xfId="33670" xr:uid="{00000000-0005-0000-0000-000074770000}"/>
    <cellStyle name="Normal 4 45 3_Sales Schedule" xfId="33671" xr:uid="{00000000-0005-0000-0000-000075770000}"/>
    <cellStyle name="Normal 4 45 4" xfId="33672" xr:uid="{00000000-0005-0000-0000-000076770000}"/>
    <cellStyle name="Normal 4 45_Sales Schedule" xfId="33673" xr:uid="{00000000-0005-0000-0000-000077770000}"/>
    <cellStyle name="Normal 4 46" xfId="2177" xr:uid="{00000000-0005-0000-0000-000078770000}"/>
    <cellStyle name="Normal 4 46 2" xfId="7293" xr:uid="{00000000-0005-0000-0000-000079770000}"/>
    <cellStyle name="Normal 4 46 2 2" xfId="7294" xr:uid="{00000000-0005-0000-0000-00007A770000}"/>
    <cellStyle name="Normal 4 46 2 2 2" xfId="33674" xr:uid="{00000000-0005-0000-0000-00007B770000}"/>
    <cellStyle name="Normal 4 46 2 3" xfId="33675" xr:uid="{00000000-0005-0000-0000-00007C770000}"/>
    <cellStyle name="Normal 4 46 2 4" xfId="33676" xr:uid="{00000000-0005-0000-0000-00007D770000}"/>
    <cellStyle name="Normal 4 46 2_Sales Schedule" xfId="33677" xr:uid="{00000000-0005-0000-0000-00007E770000}"/>
    <cellStyle name="Normal 4 46 3" xfId="7295" xr:uid="{00000000-0005-0000-0000-00007F770000}"/>
    <cellStyle name="Normal 4 46 3 2" xfId="7296" xr:uid="{00000000-0005-0000-0000-000080770000}"/>
    <cellStyle name="Normal 4 46 3 2 2" xfId="33678" xr:uid="{00000000-0005-0000-0000-000081770000}"/>
    <cellStyle name="Normal 4 46 3 3" xfId="33679" xr:uid="{00000000-0005-0000-0000-000082770000}"/>
    <cellStyle name="Normal 4 46 3 4" xfId="33680" xr:uid="{00000000-0005-0000-0000-000083770000}"/>
    <cellStyle name="Normal 4 46 3_Sales Schedule" xfId="33681" xr:uid="{00000000-0005-0000-0000-000084770000}"/>
    <cellStyle name="Normal 4 46 4" xfId="33682" xr:uid="{00000000-0005-0000-0000-000085770000}"/>
    <cellStyle name="Normal 4 46_Sales Schedule" xfId="33683" xr:uid="{00000000-0005-0000-0000-000086770000}"/>
    <cellStyle name="Normal 4 47" xfId="2178" xr:uid="{00000000-0005-0000-0000-000087770000}"/>
    <cellStyle name="Normal 4 47 2" xfId="7297" xr:uid="{00000000-0005-0000-0000-000088770000}"/>
    <cellStyle name="Normal 4 47 2 2" xfId="7298" xr:uid="{00000000-0005-0000-0000-000089770000}"/>
    <cellStyle name="Normal 4 47 2 2 2" xfId="33684" xr:uid="{00000000-0005-0000-0000-00008A770000}"/>
    <cellStyle name="Normal 4 47 2 3" xfId="33685" xr:uid="{00000000-0005-0000-0000-00008B770000}"/>
    <cellStyle name="Normal 4 47 2 4" xfId="33686" xr:uid="{00000000-0005-0000-0000-00008C770000}"/>
    <cellStyle name="Normal 4 47 2_Sales Schedule" xfId="33687" xr:uid="{00000000-0005-0000-0000-00008D770000}"/>
    <cellStyle name="Normal 4 47 3" xfId="7299" xr:uid="{00000000-0005-0000-0000-00008E770000}"/>
    <cellStyle name="Normal 4 47 3 2" xfId="7300" xr:uid="{00000000-0005-0000-0000-00008F770000}"/>
    <cellStyle name="Normal 4 47 3 2 2" xfId="33688" xr:uid="{00000000-0005-0000-0000-000090770000}"/>
    <cellStyle name="Normal 4 47 3 3" xfId="33689" xr:uid="{00000000-0005-0000-0000-000091770000}"/>
    <cellStyle name="Normal 4 47 3 4" xfId="33690" xr:uid="{00000000-0005-0000-0000-000092770000}"/>
    <cellStyle name="Normal 4 47 3_Sales Schedule" xfId="33691" xr:uid="{00000000-0005-0000-0000-000093770000}"/>
    <cellStyle name="Normal 4 47 4" xfId="33692" xr:uid="{00000000-0005-0000-0000-000094770000}"/>
    <cellStyle name="Normal 4 47_Sales Schedule" xfId="33693" xr:uid="{00000000-0005-0000-0000-000095770000}"/>
    <cellStyle name="Normal 4 48" xfId="2322" xr:uid="{00000000-0005-0000-0000-000096770000}"/>
    <cellStyle name="Normal 4 48 2" xfId="33694" xr:uid="{00000000-0005-0000-0000-000097770000}"/>
    <cellStyle name="Normal 4 48 3" xfId="33695" xr:uid="{00000000-0005-0000-0000-000098770000}"/>
    <cellStyle name="Normal 4 48 4" xfId="33696" xr:uid="{00000000-0005-0000-0000-000099770000}"/>
    <cellStyle name="Normal 4 49" xfId="2323" xr:uid="{00000000-0005-0000-0000-00009A770000}"/>
    <cellStyle name="Normal 4 49 2" xfId="33697" xr:uid="{00000000-0005-0000-0000-00009B770000}"/>
    <cellStyle name="Normal 4 49 3" xfId="33698" xr:uid="{00000000-0005-0000-0000-00009C770000}"/>
    <cellStyle name="Normal 4 49 4" xfId="33699" xr:uid="{00000000-0005-0000-0000-00009D770000}"/>
    <cellStyle name="Normal 4 5" xfId="433" xr:uid="{00000000-0005-0000-0000-00009E770000}"/>
    <cellStyle name="Normal 4 5 2" xfId="7301" xr:uid="{00000000-0005-0000-0000-00009F770000}"/>
    <cellStyle name="Normal 4 5 2 2" xfId="7302" xr:uid="{00000000-0005-0000-0000-0000A0770000}"/>
    <cellStyle name="Normal 4 5 2 2 2" xfId="33700" xr:uid="{00000000-0005-0000-0000-0000A1770000}"/>
    <cellStyle name="Normal 4 5 2 3" xfId="33701" xr:uid="{00000000-0005-0000-0000-0000A2770000}"/>
    <cellStyle name="Normal 4 5 2 4" xfId="33702" xr:uid="{00000000-0005-0000-0000-0000A3770000}"/>
    <cellStyle name="Normal 4 5 2_Sales Schedule" xfId="33703" xr:uid="{00000000-0005-0000-0000-0000A4770000}"/>
    <cellStyle name="Normal 4 5 3" xfId="7303" xr:uid="{00000000-0005-0000-0000-0000A5770000}"/>
    <cellStyle name="Normal 4 5 3 2" xfId="7304" xr:uid="{00000000-0005-0000-0000-0000A6770000}"/>
    <cellStyle name="Normal 4 5 3 2 2" xfId="33704" xr:uid="{00000000-0005-0000-0000-0000A7770000}"/>
    <cellStyle name="Normal 4 5 3 3" xfId="33705" xr:uid="{00000000-0005-0000-0000-0000A8770000}"/>
    <cellStyle name="Normal 4 5 3 4" xfId="33706" xr:uid="{00000000-0005-0000-0000-0000A9770000}"/>
    <cellStyle name="Normal 4 5 3_Sales Schedule" xfId="33707" xr:uid="{00000000-0005-0000-0000-0000AA770000}"/>
    <cellStyle name="Normal 4 5 4" xfId="7305" xr:uid="{00000000-0005-0000-0000-0000AB770000}"/>
    <cellStyle name="Normal 4 5 4 2" xfId="7306" xr:uid="{00000000-0005-0000-0000-0000AC770000}"/>
    <cellStyle name="Normal 4 5 4 2 2" xfId="33708" xr:uid="{00000000-0005-0000-0000-0000AD770000}"/>
    <cellStyle name="Normal 4 5 4 3" xfId="33709" xr:uid="{00000000-0005-0000-0000-0000AE770000}"/>
    <cellStyle name="Normal 4 5 4 4" xfId="33710" xr:uid="{00000000-0005-0000-0000-0000AF770000}"/>
    <cellStyle name="Normal 4 5 4_Sales Schedule" xfId="33711" xr:uid="{00000000-0005-0000-0000-0000B0770000}"/>
    <cellStyle name="Normal 4 5 5" xfId="7307" xr:uid="{00000000-0005-0000-0000-0000B1770000}"/>
    <cellStyle name="Normal 4 5 5 2" xfId="7308" xr:uid="{00000000-0005-0000-0000-0000B2770000}"/>
    <cellStyle name="Normal 4 5 5 2 2" xfId="33712" xr:uid="{00000000-0005-0000-0000-0000B3770000}"/>
    <cellStyle name="Normal 4 5 5 3" xfId="33713" xr:uid="{00000000-0005-0000-0000-0000B4770000}"/>
    <cellStyle name="Normal 4 5 5 4" xfId="33714" xr:uid="{00000000-0005-0000-0000-0000B5770000}"/>
    <cellStyle name="Normal 4 5 5_Sales Schedule" xfId="33715" xr:uid="{00000000-0005-0000-0000-0000B6770000}"/>
    <cellStyle name="Normal 4 5_Sales Schedule" xfId="33716" xr:uid="{00000000-0005-0000-0000-0000B7770000}"/>
    <cellStyle name="Normal 4 50" xfId="2324" xr:uid="{00000000-0005-0000-0000-0000B8770000}"/>
    <cellStyle name="Normal 4 50 2" xfId="33717" xr:uid="{00000000-0005-0000-0000-0000B9770000}"/>
    <cellStyle name="Normal 4 50 3" xfId="33718" xr:uid="{00000000-0005-0000-0000-0000BA770000}"/>
    <cellStyle name="Normal 4 50 4" xfId="33719" xr:uid="{00000000-0005-0000-0000-0000BB770000}"/>
    <cellStyle name="Normal 4 51" xfId="2325" xr:uid="{00000000-0005-0000-0000-0000BC770000}"/>
    <cellStyle name="Normal 4 51 2" xfId="33720" xr:uid="{00000000-0005-0000-0000-0000BD770000}"/>
    <cellStyle name="Normal 4 51 3" xfId="33721" xr:uid="{00000000-0005-0000-0000-0000BE770000}"/>
    <cellStyle name="Normal 4 51 4" xfId="33722" xr:uid="{00000000-0005-0000-0000-0000BF770000}"/>
    <cellStyle name="Normal 4 52" xfId="2326" xr:uid="{00000000-0005-0000-0000-0000C0770000}"/>
    <cellStyle name="Normal 4 52 2" xfId="33723" xr:uid="{00000000-0005-0000-0000-0000C1770000}"/>
    <cellStyle name="Normal 4 52 3" xfId="33724" xr:uid="{00000000-0005-0000-0000-0000C2770000}"/>
    <cellStyle name="Normal 4 52 4" xfId="33725" xr:uid="{00000000-0005-0000-0000-0000C3770000}"/>
    <cellStyle name="Normal 4 53" xfId="2387" xr:uid="{00000000-0005-0000-0000-0000C4770000}"/>
    <cellStyle name="Normal 4 53 2" xfId="33726" xr:uid="{00000000-0005-0000-0000-0000C5770000}"/>
    <cellStyle name="Normal 4 53 3" xfId="33727" xr:uid="{00000000-0005-0000-0000-0000C6770000}"/>
    <cellStyle name="Normal 4 53 4" xfId="33728" xr:uid="{00000000-0005-0000-0000-0000C7770000}"/>
    <cellStyle name="Normal 4 54" xfId="7309" xr:uid="{00000000-0005-0000-0000-0000C8770000}"/>
    <cellStyle name="Normal 4 54 2" xfId="33729" xr:uid="{00000000-0005-0000-0000-0000C9770000}"/>
    <cellStyle name="Normal 4 54 3" xfId="33730" xr:uid="{00000000-0005-0000-0000-0000CA770000}"/>
    <cellStyle name="Normal 4 54 4" xfId="33731" xr:uid="{00000000-0005-0000-0000-0000CB770000}"/>
    <cellStyle name="Normal 4 54 5" xfId="33732" xr:uid="{00000000-0005-0000-0000-0000CC770000}"/>
    <cellStyle name="Normal 4 54_Sales Schedule" xfId="33733" xr:uid="{00000000-0005-0000-0000-0000CD770000}"/>
    <cellStyle name="Normal 4 55" xfId="7310" xr:uid="{00000000-0005-0000-0000-0000CE770000}"/>
    <cellStyle name="Normal 4 55 2" xfId="33734" xr:uid="{00000000-0005-0000-0000-0000CF770000}"/>
    <cellStyle name="Normal 4 55 3" xfId="33735" xr:uid="{00000000-0005-0000-0000-0000D0770000}"/>
    <cellStyle name="Normal 4 55 4" xfId="33736" xr:uid="{00000000-0005-0000-0000-0000D1770000}"/>
    <cellStyle name="Normal 4 55 5" xfId="33737" xr:uid="{00000000-0005-0000-0000-0000D2770000}"/>
    <cellStyle name="Normal 4 55_Sales Schedule" xfId="33738" xr:uid="{00000000-0005-0000-0000-0000D3770000}"/>
    <cellStyle name="Normal 4 56" xfId="7311" xr:uid="{00000000-0005-0000-0000-0000D4770000}"/>
    <cellStyle name="Normal 4 56 2" xfId="7312" xr:uid="{00000000-0005-0000-0000-0000D5770000}"/>
    <cellStyle name="Normal 4 56 2 2" xfId="33739" xr:uid="{00000000-0005-0000-0000-0000D6770000}"/>
    <cellStyle name="Normal 4 56 3" xfId="33740" xr:uid="{00000000-0005-0000-0000-0000D7770000}"/>
    <cellStyle name="Normal 4 56 4" xfId="33741" xr:uid="{00000000-0005-0000-0000-0000D8770000}"/>
    <cellStyle name="Normal 4 56 5" xfId="33742" xr:uid="{00000000-0005-0000-0000-0000D9770000}"/>
    <cellStyle name="Normal 4 56_Sales Schedule" xfId="33743" xr:uid="{00000000-0005-0000-0000-0000DA770000}"/>
    <cellStyle name="Normal 4 57" xfId="7313" xr:uid="{00000000-0005-0000-0000-0000DB770000}"/>
    <cellStyle name="Normal 4 57 2" xfId="7314" xr:uid="{00000000-0005-0000-0000-0000DC770000}"/>
    <cellStyle name="Normal 4 57 2 2" xfId="33744" xr:uid="{00000000-0005-0000-0000-0000DD770000}"/>
    <cellStyle name="Normal 4 57 3" xfId="33745" xr:uid="{00000000-0005-0000-0000-0000DE770000}"/>
    <cellStyle name="Normal 4 57 4" xfId="33746" xr:uid="{00000000-0005-0000-0000-0000DF770000}"/>
    <cellStyle name="Normal 4 57 5" xfId="33747" xr:uid="{00000000-0005-0000-0000-0000E0770000}"/>
    <cellStyle name="Normal 4 57_Sales Schedule" xfId="33748" xr:uid="{00000000-0005-0000-0000-0000E1770000}"/>
    <cellStyle name="Normal 4 58" xfId="7315" xr:uid="{00000000-0005-0000-0000-0000E2770000}"/>
    <cellStyle name="Normal 4 58 2" xfId="33749" xr:uid="{00000000-0005-0000-0000-0000E3770000}"/>
    <cellStyle name="Normal 4 58 3" xfId="33750" xr:uid="{00000000-0005-0000-0000-0000E4770000}"/>
    <cellStyle name="Normal 4 58 4" xfId="33751" xr:uid="{00000000-0005-0000-0000-0000E5770000}"/>
    <cellStyle name="Normal 4 58 5" xfId="33752" xr:uid="{00000000-0005-0000-0000-0000E6770000}"/>
    <cellStyle name="Normal 4 58_Sales Schedule" xfId="33753" xr:uid="{00000000-0005-0000-0000-0000E7770000}"/>
    <cellStyle name="Normal 4 59" xfId="7316" xr:uid="{00000000-0005-0000-0000-0000E8770000}"/>
    <cellStyle name="Normal 4 59 2" xfId="33754" xr:uid="{00000000-0005-0000-0000-0000E9770000}"/>
    <cellStyle name="Normal 4 59 3" xfId="33755" xr:uid="{00000000-0005-0000-0000-0000EA770000}"/>
    <cellStyle name="Normal 4 59 4" xfId="33756" xr:uid="{00000000-0005-0000-0000-0000EB770000}"/>
    <cellStyle name="Normal 4 59 5" xfId="33757" xr:uid="{00000000-0005-0000-0000-0000EC770000}"/>
    <cellStyle name="Normal 4 59_Sales Schedule" xfId="33758" xr:uid="{00000000-0005-0000-0000-0000ED770000}"/>
    <cellStyle name="Normal 4 6" xfId="331" xr:uid="{00000000-0005-0000-0000-0000EE770000}"/>
    <cellStyle name="Normal 4 6 2" xfId="7317" xr:uid="{00000000-0005-0000-0000-0000EF770000}"/>
    <cellStyle name="Normal 4 6 2 2" xfId="7318" xr:uid="{00000000-0005-0000-0000-0000F0770000}"/>
    <cellStyle name="Normal 4 6 2 2 2" xfId="33759" xr:uid="{00000000-0005-0000-0000-0000F1770000}"/>
    <cellStyle name="Normal 4 6 2 3" xfId="33760" xr:uid="{00000000-0005-0000-0000-0000F2770000}"/>
    <cellStyle name="Normal 4 6 2 4" xfId="33761" xr:uid="{00000000-0005-0000-0000-0000F3770000}"/>
    <cellStyle name="Normal 4 6 2_Sales Schedule" xfId="33762" xr:uid="{00000000-0005-0000-0000-0000F4770000}"/>
    <cellStyle name="Normal 4 6 3" xfId="7319" xr:uid="{00000000-0005-0000-0000-0000F5770000}"/>
    <cellStyle name="Normal 4 6 3 2" xfId="7320" xr:uid="{00000000-0005-0000-0000-0000F6770000}"/>
    <cellStyle name="Normal 4 6 3 2 2" xfId="33763" xr:uid="{00000000-0005-0000-0000-0000F7770000}"/>
    <cellStyle name="Normal 4 6 3 3" xfId="33764" xr:uid="{00000000-0005-0000-0000-0000F8770000}"/>
    <cellStyle name="Normal 4 6 3 4" xfId="33765" xr:uid="{00000000-0005-0000-0000-0000F9770000}"/>
    <cellStyle name="Normal 4 6 3_Sales Schedule" xfId="33766" xr:uid="{00000000-0005-0000-0000-0000FA770000}"/>
    <cellStyle name="Normal 4 6 4" xfId="7321" xr:uid="{00000000-0005-0000-0000-0000FB770000}"/>
    <cellStyle name="Normal 4 6 4 2" xfId="7322" xr:uid="{00000000-0005-0000-0000-0000FC770000}"/>
    <cellStyle name="Normal 4 6 4 2 2" xfId="33767" xr:uid="{00000000-0005-0000-0000-0000FD770000}"/>
    <cellStyle name="Normal 4 6 4 3" xfId="33768" xr:uid="{00000000-0005-0000-0000-0000FE770000}"/>
    <cellStyle name="Normal 4 6 4 4" xfId="33769" xr:uid="{00000000-0005-0000-0000-0000FF770000}"/>
    <cellStyle name="Normal 4 6 4_Sales Schedule" xfId="33770" xr:uid="{00000000-0005-0000-0000-000000780000}"/>
    <cellStyle name="Normal 4 6 5" xfId="7323" xr:uid="{00000000-0005-0000-0000-000001780000}"/>
    <cellStyle name="Normal 4 6 5 2" xfId="7324" xr:uid="{00000000-0005-0000-0000-000002780000}"/>
    <cellStyle name="Normal 4 6 5 2 2" xfId="33771" xr:uid="{00000000-0005-0000-0000-000003780000}"/>
    <cellStyle name="Normal 4 6 5 3" xfId="33772" xr:uid="{00000000-0005-0000-0000-000004780000}"/>
    <cellStyle name="Normal 4 6 5 4" xfId="33773" xr:uid="{00000000-0005-0000-0000-000005780000}"/>
    <cellStyle name="Normal 4 6 5_Sales Schedule" xfId="33774" xr:uid="{00000000-0005-0000-0000-000006780000}"/>
    <cellStyle name="Normal 4 6_Sales Schedule" xfId="33775" xr:uid="{00000000-0005-0000-0000-000007780000}"/>
    <cellStyle name="Normal 4 60" xfId="7325" xr:uid="{00000000-0005-0000-0000-000008780000}"/>
    <cellStyle name="Normal 4 60 2" xfId="33776" xr:uid="{00000000-0005-0000-0000-000009780000}"/>
    <cellStyle name="Normal 4 60 3" xfId="33777" xr:uid="{00000000-0005-0000-0000-00000A780000}"/>
    <cellStyle name="Normal 4 60 4" xfId="33778" xr:uid="{00000000-0005-0000-0000-00000B780000}"/>
    <cellStyle name="Normal 4 60 5" xfId="33779" xr:uid="{00000000-0005-0000-0000-00000C780000}"/>
    <cellStyle name="Normal 4 60_Sales Schedule" xfId="33780" xr:uid="{00000000-0005-0000-0000-00000D780000}"/>
    <cellStyle name="Normal 4 61" xfId="7326" xr:uid="{00000000-0005-0000-0000-00000E780000}"/>
    <cellStyle name="Normal 4 61 2" xfId="33781" xr:uid="{00000000-0005-0000-0000-00000F780000}"/>
    <cellStyle name="Normal 4 61 3" xfId="33782" xr:uid="{00000000-0005-0000-0000-000010780000}"/>
    <cellStyle name="Normal 4 61 4" xfId="33783" xr:uid="{00000000-0005-0000-0000-000011780000}"/>
    <cellStyle name="Normal 4 61 5" xfId="33784" xr:uid="{00000000-0005-0000-0000-000012780000}"/>
    <cellStyle name="Normal 4 61_Sales Schedule" xfId="33785" xr:uid="{00000000-0005-0000-0000-000013780000}"/>
    <cellStyle name="Normal 4 62" xfId="7327" xr:uid="{00000000-0005-0000-0000-000014780000}"/>
    <cellStyle name="Normal 4 62 2" xfId="33786" xr:uid="{00000000-0005-0000-0000-000015780000}"/>
    <cellStyle name="Normal 4 62 3" xfId="33787" xr:uid="{00000000-0005-0000-0000-000016780000}"/>
    <cellStyle name="Normal 4 62 4" xfId="33788" xr:uid="{00000000-0005-0000-0000-000017780000}"/>
    <cellStyle name="Normal 4 62 5" xfId="33789" xr:uid="{00000000-0005-0000-0000-000018780000}"/>
    <cellStyle name="Normal 4 62_Sales Schedule" xfId="33790" xr:uid="{00000000-0005-0000-0000-000019780000}"/>
    <cellStyle name="Normal 4 63" xfId="7328" xr:uid="{00000000-0005-0000-0000-00001A780000}"/>
    <cellStyle name="Normal 4 63 2" xfId="33791" xr:uid="{00000000-0005-0000-0000-00001B780000}"/>
    <cellStyle name="Normal 4 63 3" xfId="33792" xr:uid="{00000000-0005-0000-0000-00001C780000}"/>
    <cellStyle name="Normal 4 63 4" xfId="33793" xr:uid="{00000000-0005-0000-0000-00001D780000}"/>
    <cellStyle name="Normal 4 63 5" xfId="33794" xr:uid="{00000000-0005-0000-0000-00001E780000}"/>
    <cellStyle name="Normal 4 63_Sales Schedule" xfId="33795" xr:uid="{00000000-0005-0000-0000-00001F780000}"/>
    <cellStyle name="Normal 4 64" xfId="7329" xr:uid="{00000000-0005-0000-0000-000020780000}"/>
    <cellStyle name="Normal 4 64 2" xfId="33796" xr:uid="{00000000-0005-0000-0000-000021780000}"/>
    <cellStyle name="Normal 4 64 3" xfId="33797" xr:uid="{00000000-0005-0000-0000-000022780000}"/>
    <cellStyle name="Normal 4 64 4" xfId="33798" xr:uid="{00000000-0005-0000-0000-000023780000}"/>
    <cellStyle name="Normal 4 64 5" xfId="33799" xr:uid="{00000000-0005-0000-0000-000024780000}"/>
    <cellStyle name="Normal 4 64_Sales Schedule" xfId="33800" xr:uid="{00000000-0005-0000-0000-000025780000}"/>
    <cellStyle name="Normal 4 65" xfId="7330" xr:uid="{00000000-0005-0000-0000-000026780000}"/>
    <cellStyle name="Normal 4 65 2" xfId="33801" xr:uid="{00000000-0005-0000-0000-000027780000}"/>
    <cellStyle name="Normal 4 65 3" xfId="33802" xr:uid="{00000000-0005-0000-0000-000028780000}"/>
    <cellStyle name="Normal 4 65 4" xfId="33803" xr:uid="{00000000-0005-0000-0000-000029780000}"/>
    <cellStyle name="Normal 4 65 5" xfId="33804" xr:uid="{00000000-0005-0000-0000-00002A780000}"/>
    <cellStyle name="Normal 4 65_Sales Schedule" xfId="33805" xr:uid="{00000000-0005-0000-0000-00002B780000}"/>
    <cellStyle name="Normal 4 66" xfId="7331" xr:uid="{00000000-0005-0000-0000-00002C780000}"/>
    <cellStyle name="Normal 4 66 2" xfId="33806" xr:uid="{00000000-0005-0000-0000-00002D780000}"/>
    <cellStyle name="Normal 4 66 3" xfId="33807" xr:uid="{00000000-0005-0000-0000-00002E780000}"/>
    <cellStyle name="Normal 4 66 4" xfId="33808" xr:uid="{00000000-0005-0000-0000-00002F780000}"/>
    <cellStyle name="Normal 4 66 5" xfId="33809" xr:uid="{00000000-0005-0000-0000-000030780000}"/>
    <cellStyle name="Normal 4 66_Sales Schedule" xfId="33810" xr:uid="{00000000-0005-0000-0000-000031780000}"/>
    <cellStyle name="Normal 4 67" xfId="7332" xr:uid="{00000000-0005-0000-0000-000032780000}"/>
    <cellStyle name="Normal 4 67 2" xfId="33811" xr:uid="{00000000-0005-0000-0000-000033780000}"/>
    <cellStyle name="Normal 4 67 3" xfId="33812" xr:uid="{00000000-0005-0000-0000-000034780000}"/>
    <cellStyle name="Normal 4 67 4" xfId="33813" xr:uid="{00000000-0005-0000-0000-000035780000}"/>
    <cellStyle name="Normal 4 67 5" xfId="33814" xr:uid="{00000000-0005-0000-0000-000036780000}"/>
    <cellStyle name="Normal 4 67_Sales Schedule" xfId="33815" xr:uid="{00000000-0005-0000-0000-000037780000}"/>
    <cellStyle name="Normal 4 68" xfId="7333" xr:uid="{00000000-0005-0000-0000-000038780000}"/>
    <cellStyle name="Normal 4 68 2" xfId="33816" xr:uid="{00000000-0005-0000-0000-000039780000}"/>
    <cellStyle name="Normal 4 68 3" xfId="33817" xr:uid="{00000000-0005-0000-0000-00003A780000}"/>
    <cellStyle name="Normal 4 68 4" xfId="33818" xr:uid="{00000000-0005-0000-0000-00003B780000}"/>
    <cellStyle name="Normal 4 68 5" xfId="33819" xr:uid="{00000000-0005-0000-0000-00003C780000}"/>
    <cellStyle name="Normal 4 68_Sales Schedule" xfId="33820" xr:uid="{00000000-0005-0000-0000-00003D780000}"/>
    <cellStyle name="Normal 4 69" xfId="7334" xr:uid="{00000000-0005-0000-0000-00003E780000}"/>
    <cellStyle name="Normal 4 69 2" xfId="33821" xr:uid="{00000000-0005-0000-0000-00003F780000}"/>
    <cellStyle name="Normal 4 69 3" xfId="33822" xr:uid="{00000000-0005-0000-0000-000040780000}"/>
    <cellStyle name="Normal 4 69 4" xfId="33823" xr:uid="{00000000-0005-0000-0000-000041780000}"/>
    <cellStyle name="Normal 4 69 5" xfId="33824" xr:uid="{00000000-0005-0000-0000-000042780000}"/>
    <cellStyle name="Normal 4 69_Sales Schedule" xfId="33825" xr:uid="{00000000-0005-0000-0000-000043780000}"/>
    <cellStyle name="Normal 4 7" xfId="441" xr:uid="{00000000-0005-0000-0000-000044780000}"/>
    <cellStyle name="Normal 4 7 2" xfId="7335" xr:uid="{00000000-0005-0000-0000-000045780000}"/>
    <cellStyle name="Normal 4 7 2 2" xfId="7336" xr:uid="{00000000-0005-0000-0000-000046780000}"/>
    <cellStyle name="Normal 4 7 2 2 2" xfId="33826" xr:uid="{00000000-0005-0000-0000-000047780000}"/>
    <cellStyle name="Normal 4 7 2 3" xfId="33827" xr:uid="{00000000-0005-0000-0000-000048780000}"/>
    <cellStyle name="Normal 4 7 2 4" xfId="33828" xr:uid="{00000000-0005-0000-0000-000049780000}"/>
    <cellStyle name="Normal 4 7 2_Sales Schedule" xfId="33829" xr:uid="{00000000-0005-0000-0000-00004A780000}"/>
    <cellStyle name="Normal 4 7 3" xfId="7337" xr:uid="{00000000-0005-0000-0000-00004B780000}"/>
    <cellStyle name="Normal 4 7 3 2" xfId="7338" xr:uid="{00000000-0005-0000-0000-00004C780000}"/>
    <cellStyle name="Normal 4 7 3 2 2" xfId="33830" xr:uid="{00000000-0005-0000-0000-00004D780000}"/>
    <cellStyle name="Normal 4 7 3 3" xfId="33831" xr:uid="{00000000-0005-0000-0000-00004E780000}"/>
    <cellStyle name="Normal 4 7 3 4" xfId="33832" xr:uid="{00000000-0005-0000-0000-00004F780000}"/>
    <cellStyle name="Normal 4 7 3_Sales Schedule" xfId="33833" xr:uid="{00000000-0005-0000-0000-000050780000}"/>
    <cellStyle name="Normal 4 7 4" xfId="7339" xr:uid="{00000000-0005-0000-0000-000051780000}"/>
    <cellStyle name="Normal 4 7 4 2" xfId="7340" xr:uid="{00000000-0005-0000-0000-000052780000}"/>
    <cellStyle name="Normal 4 7 4 2 2" xfId="33834" xr:uid="{00000000-0005-0000-0000-000053780000}"/>
    <cellStyle name="Normal 4 7 4 3" xfId="33835" xr:uid="{00000000-0005-0000-0000-000054780000}"/>
    <cellStyle name="Normal 4 7 4 4" xfId="33836" xr:uid="{00000000-0005-0000-0000-000055780000}"/>
    <cellStyle name="Normal 4 7 4_Sales Schedule" xfId="33837" xr:uid="{00000000-0005-0000-0000-000056780000}"/>
    <cellStyle name="Normal 4 7 5" xfId="7341" xr:uid="{00000000-0005-0000-0000-000057780000}"/>
    <cellStyle name="Normal 4 7 5 2" xfId="7342" xr:uid="{00000000-0005-0000-0000-000058780000}"/>
    <cellStyle name="Normal 4 7 5 2 2" xfId="33838" xr:uid="{00000000-0005-0000-0000-000059780000}"/>
    <cellStyle name="Normal 4 7 5 3" xfId="33839" xr:uid="{00000000-0005-0000-0000-00005A780000}"/>
    <cellStyle name="Normal 4 7 5 4" xfId="33840" xr:uid="{00000000-0005-0000-0000-00005B780000}"/>
    <cellStyle name="Normal 4 7 5_Sales Schedule" xfId="33841" xr:uid="{00000000-0005-0000-0000-00005C780000}"/>
    <cellStyle name="Normal 4 7_Sales Schedule" xfId="33842" xr:uid="{00000000-0005-0000-0000-00005D780000}"/>
    <cellStyle name="Normal 4 70" xfId="7343" xr:uid="{00000000-0005-0000-0000-00005E780000}"/>
    <cellStyle name="Normal 4 70 2" xfId="33843" xr:uid="{00000000-0005-0000-0000-00005F780000}"/>
    <cellStyle name="Normal 4 70 3" xfId="33844" xr:uid="{00000000-0005-0000-0000-000060780000}"/>
    <cellStyle name="Normal 4 70 4" xfId="33845" xr:uid="{00000000-0005-0000-0000-000061780000}"/>
    <cellStyle name="Normal 4 70 5" xfId="33846" xr:uid="{00000000-0005-0000-0000-000062780000}"/>
    <cellStyle name="Normal 4 70_Sales Schedule" xfId="33847" xr:uid="{00000000-0005-0000-0000-000063780000}"/>
    <cellStyle name="Normal 4 71" xfId="7344" xr:uid="{00000000-0005-0000-0000-000064780000}"/>
    <cellStyle name="Normal 4 71 2" xfId="33848" xr:uid="{00000000-0005-0000-0000-000065780000}"/>
    <cellStyle name="Normal 4 71 3" xfId="33849" xr:uid="{00000000-0005-0000-0000-000066780000}"/>
    <cellStyle name="Normal 4 71 4" xfId="33850" xr:uid="{00000000-0005-0000-0000-000067780000}"/>
    <cellStyle name="Normal 4 71 5" xfId="33851" xr:uid="{00000000-0005-0000-0000-000068780000}"/>
    <cellStyle name="Normal 4 71_Sales Schedule" xfId="33852" xr:uid="{00000000-0005-0000-0000-000069780000}"/>
    <cellStyle name="Normal 4 72" xfId="7345" xr:uid="{00000000-0005-0000-0000-00006A780000}"/>
    <cellStyle name="Normal 4 72 2" xfId="33853" xr:uid="{00000000-0005-0000-0000-00006B780000}"/>
    <cellStyle name="Normal 4 72 3" xfId="33854" xr:uid="{00000000-0005-0000-0000-00006C780000}"/>
    <cellStyle name="Normal 4 72 4" xfId="33855" xr:uid="{00000000-0005-0000-0000-00006D780000}"/>
    <cellStyle name="Normal 4 72 5" xfId="33856" xr:uid="{00000000-0005-0000-0000-00006E780000}"/>
    <cellStyle name="Normal 4 72_Sales Schedule" xfId="33857" xr:uid="{00000000-0005-0000-0000-00006F780000}"/>
    <cellStyle name="Normal 4 73" xfId="7346" xr:uid="{00000000-0005-0000-0000-000070780000}"/>
    <cellStyle name="Normal 4 73 2" xfId="33858" xr:uid="{00000000-0005-0000-0000-000071780000}"/>
    <cellStyle name="Normal 4 73 3" xfId="33859" xr:uid="{00000000-0005-0000-0000-000072780000}"/>
    <cellStyle name="Normal 4 73 4" xfId="33860" xr:uid="{00000000-0005-0000-0000-000073780000}"/>
    <cellStyle name="Normal 4 73 5" xfId="33861" xr:uid="{00000000-0005-0000-0000-000074780000}"/>
    <cellStyle name="Normal 4 73_Sales Schedule" xfId="33862" xr:uid="{00000000-0005-0000-0000-000075780000}"/>
    <cellStyle name="Normal 4 74" xfId="7347" xr:uid="{00000000-0005-0000-0000-000076780000}"/>
    <cellStyle name="Normal 4 74 2" xfId="33863" xr:uid="{00000000-0005-0000-0000-000077780000}"/>
    <cellStyle name="Normal 4 74 3" xfId="33864" xr:uid="{00000000-0005-0000-0000-000078780000}"/>
    <cellStyle name="Normal 4 74 4" xfId="33865" xr:uid="{00000000-0005-0000-0000-000079780000}"/>
    <cellStyle name="Normal 4 74 5" xfId="33866" xr:uid="{00000000-0005-0000-0000-00007A780000}"/>
    <cellStyle name="Normal 4 74_Sales Schedule" xfId="33867" xr:uid="{00000000-0005-0000-0000-00007B780000}"/>
    <cellStyle name="Normal 4 75" xfId="7348" xr:uid="{00000000-0005-0000-0000-00007C780000}"/>
    <cellStyle name="Normal 4 75 2" xfId="33868" xr:uid="{00000000-0005-0000-0000-00007D780000}"/>
    <cellStyle name="Normal 4 75 3" xfId="33869" xr:uid="{00000000-0005-0000-0000-00007E780000}"/>
    <cellStyle name="Normal 4 75 4" xfId="33870" xr:uid="{00000000-0005-0000-0000-00007F780000}"/>
    <cellStyle name="Normal 4 75 5" xfId="33871" xr:uid="{00000000-0005-0000-0000-000080780000}"/>
    <cellStyle name="Normal 4 75_Sales Schedule" xfId="33872" xr:uid="{00000000-0005-0000-0000-000081780000}"/>
    <cellStyle name="Normal 4 76" xfId="7349" xr:uid="{00000000-0005-0000-0000-000082780000}"/>
    <cellStyle name="Normal 4 76 2" xfId="33873" xr:uid="{00000000-0005-0000-0000-000083780000}"/>
    <cellStyle name="Normal 4 76 3" xfId="33874" xr:uid="{00000000-0005-0000-0000-000084780000}"/>
    <cellStyle name="Normal 4 76 4" xfId="33875" xr:uid="{00000000-0005-0000-0000-000085780000}"/>
    <cellStyle name="Normal 4 76 5" xfId="33876" xr:uid="{00000000-0005-0000-0000-000086780000}"/>
    <cellStyle name="Normal 4 76_Sales Schedule" xfId="33877" xr:uid="{00000000-0005-0000-0000-000087780000}"/>
    <cellStyle name="Normal 4 77" xfId="7350" xr:uid="{00000000-0005-0000-0000-000088780000}"/>
    <cellStyle name="Normal 4 77 2" xfId="33878" xr:uid="{00000000-0005-0000-0000-000089780000}"/>
    <cellStyle name="Normal 4 77 3" xfId="33879" xr:uid="{00000000-0005-0000-0000-00008A780000}"/>
    <cellStyle name="Normal 4 77 4" xfId="33880" xr:uid="{00000000-0005-0000-0000-00008B780000}"/>
    <cellStyle name="Normal 4 77 5" xfId="33881" xr:uid="{00000000-0005-0000-0000-00008C780000}"/>
    <cellStyle name="Normal 4 77_Sales Schedule" xfId="33882" xr:uid="{00000000-0005-0000-0000-00008D780000}"/>
    <cellStyle name="Normal 4 78" xfId="7351" xr:uid="{00000000-0005-0000-0000-00008E780000}"/>
    <cellStyle name="Normal 4 78 2" xfId="33883" xr:uid="{00000000-0005-0000-0000-00008F780000}"/>
    <cellStyle name="Normal 4 78 3" xfId="33884" xr:uid="{00000000-0005-0000-0000-000090780000}"/>
    <cellStyle name="Normal 4 78 4" xfId="33885" xr:uid="{00000000-0005-0000-0000-000091780000}"/>
    <cellStyle name="Normal 4 78 5" xfId="33886" xr:uid="{00000000-0005-0000-0000-000092780000}"/>
    <cellStyle name="Normal 4 78_Sales Schedule" xfId="33887" xr:uid="{00000000-0005-0000-0000-000093780000}"/>
    <cellStyle name="Normal 4 79" xfId="7352" xr:uid="{00000000-0005-0000-0000-000094780000}"/>
    <cellStyle name="Normal 4 79 2" xfId="33888" xr:uid="{00000000-0005-0000-0000-000095780000}"/>
    <cellStyle name="Normal 4 79 3" xfId="33889" xr:uid="{00000000-0005-0000-0000-000096780000}"/>
    <cellStyle name="Normal 4 79 4" xfId="33890" xr:uid="{00000000-0005-0000-0000-000097780000}"/>
    <cellStyle name="Normal 4 79 5" xfId="33891" xr:uid="{00000000-0005-0000-0000-000098780000}"/>
    <cellStyle name="Normal 4 79_Sales Schedule" xfId="33892" xr:uid="{00000000-0005-0000-0000-000099780000}"/>
    <cellStyle name="Normal 4 8" xfId="300" xr:uid="{00000000-0005-0000-0000-00009A780000}"/>
    <cellStyle name="Normal 4 8 2" xfId="7353" xr:uid="{00000000-0005-0000-0000-00009B780000}"/>
    <cellStyle name="Normal 4 8 2 2" xfId="7354" xr:uid="{00000000-0005-0000-0000-00009C780000}"/>
    <cellStyle name="Normal 4 8 2 2 2" xfId="33893" xr:uid="{00000000-0005-0000-0000-00009D780000}"/>
    <cellStyle name="Normal 4 8 2 3" xfId="33894" xr:uid="{00000000-0005-0000-0000-00009E780000}"/>
    <cellStyle name="Normal 4 8 2 4" xfId="33895" xr:uid="{00000000-0005-0000-0000-00009F780000}"/>
    <cellStyle name="Normal 4 8 2_Sales Schedule" xfId="33896" xr:uid="{00000000-0005-0000-0000-0000A0780000}"/>
    <cellStyle name="Normal 4 8 3" xfId="7355" xr:uid="{00000000-0005-0000-0000-0000A1780000}"/>
    <cellStyle name="Normal 4 8 3 2" xfId="7356" xr:uid="{00000000-0005-0000-0000-0000A2780000}"/>
    <cellStyle name="Normal 4 8 3 2 2" xfId="33897" xr:uid="{00000000-0005-0000-0000-0000A3780000}"/>
    <cellStyle name="Normal 4 8 3 3" xfId="33898" xr:uid="{00000000-0005-0000-0000-0000A4780000}"/>
    <cellStyle name="Normal 4 8 3 4" xfId="33899" xr:uid="{00000000-0005-0000-0000-0000A5780000}"/>
    <cellStyle name="Normal 4 8 3_Sales Schedule" xfId="33900" xr:uid="{00000000-0005-0000-0000-0000A6780000}"/>
    <cellStyle name="Normal 4 8 4" xfId="7357" xr:uid="{00000000-0005-0000-0000-0000A7780000}"/>
    <cellStyle name="Normal 4 8 4 2" xfId="7358" xr:uid="{00000000-0005-0000-0000-0000A8780000}"/>
    <cellStyle name="Normal 4 8 4 2 2" xfId="33901" xr:uid="{00000000-0005-0000-0000-0000A9780000}"/>
    <cellStyle name="Normal 4 8 4 3" xfId="33902" xr:uid="{00000000-0005-0000-0000-0000AA780000}"/>
    <cellStyle name="Normal 4 8 4 4" xfId="33903" xr:uid="{00000000-0005-0000-0000-0000AB780000}"/>
    <cellStyle name="Normal 4 8 4_Sales Schedule" xfId="33904" xr:uid="{00000000-0005-0000-0000-0000AC780000}"/>
    <cellStyle name="Normal 4 8 5" xfId="7359" xr:uid="{00000000-0005-0000-0000-0000AD780000}"/>
    <cellStyle name="Normal 4 8 5 2" xfId="7360" xr:uid="{00000000-0005-0000-0000-0000AE780000}"/>
    <cellStyle name="Normal 4 8 5 2 2" xfId="33905" xr:uid="{00000000-0005-0000-0000-0000AF780000}"/>
    <cellStyle name="Normal 4 8 5 3" xfId="33906" xr:uid="{00000000-0005-0000-0000-0000B0780000}"/>
    <cellStyle name="Normal 4 8 5 4" xfId="33907" xr:uid="{00000000-0005-0000-0000-0000B1780000}"/>
    <cellStyle name="Normal 4 8 5_Sales Schedule" xfId="33908" xr:uid="{00000000-0005-0000-0000-0000B2780000}"/>
    <cellStyle name="Normal 4 8_Sales Schedule" xfId="33909" xr:uid="{00000000-0005-0000-0000-0000B3780000}"/>
    <cellStyle name="Normal 4 80" xfId="7361" xr:uid="{00000000-0005-0000-0000-0000B4780000}"/>
    <cellStyle name="Normal 4 80 2" xfId="33910" xr:uid="{00000000-0005-0000-0000-0000B5780000}"/>
    <cellStyle name="Normal 4 80 3" xfId="33911" xr:uid="{00000000-0005-0000-0000-0000B6780000}"/>
    <cellStyle name="Normal 4 80 4" xfId="33912" xr:uid="{00000000-0005-0000-0000-0000B7780000}"/>
    <cellStyle name="Normal 4 80 5" xfId="33913" xr:uid="{00000000-0005-0000-0000-0000B8780000}"/>
    <cellStyle name="Normal 4 80_Sales Schedule" xfId="33914" xr:uid="{00000000-0005-0000-0000-0000B9780000}"/>
    <cellStyle name="Normal 4 81" xfId="7362" xr:uid="{00000000-0005-0000-0000-0000BA780000}"/>
    <cellStyle name="Normal 4 81 2" xfId="33915" xr:uid="{00000000-0005-0000-0000-0000BB780000}"/>
    <cellStyle name="Normal 4 81 3" xfId="33916" xr:uid="{00000000-0005-0000-0000-0000BC780000}"/>
    <cellStyle name="Normal 4 81 4" xfId="33917" xr:uid="{00000000-0005-0000-0000-0000BD780000}"/>
    <cellStyle name="Normal 4 81 5" xfId="33918" xr:uid="{00000000-0005-0000-0000-0000BE780000}"/>
    <cellStyle name="Normal 4 81_Sales Schedule" xfId="33919" xr:uid="{00000000-0005-0000-0000-0000BF780000}"/>
    <cellStyle name="Normal 4 82" xfId="7363" xr:uid="{00000000-0005-0000-0000-0000C0780000}"/>
    <cellStyle name="Normal 4 82 2" xfId="33920" xr:uid="{00000000-0005-0000-0000-0000C1780000}"/>
    <cellStyle name="Normal 4 82 3" xfId="33921" xr:uid="{00000000-0005-0000-0000-0000C2780000}"/>
    <cellStyle name="Normal 4 82 4" xfId="33922" xr:uid="{00000000-0005-0000-0000-0000C3780000}"/>
    <cellStyle name="Normal 4 82 5" xfId="33923" xr:uid="{00000000-0005-0000-0000-0000C4780000}"/>
    <cellStyle name="Normal 4 82_Sales Schedule" xfId="33924" xr:uid="{00000000-0005-0000-0000-0000C5780000}"/>
    <cellStyle name="Normal 4 83" xfId="7364" xr:uid="{00000000-0005-0000-0000-0000C6780000}"/>
    <cellStyle name="Normal 4 83 2" xfId="33925" xr:uid="{00000000-0005-0000-0000-0000C7780000}"/>
    <cellStyle name="Normal 4 83 3" xfId="33926" xr:uid="{00000000-0005-0000-0000-0000C8780000}"/>
    <cellStyle name="Normal 4 83 4" xfId="33927" xr:uid="{00000000-0005-0000-0000-0000C9780000}"/>
    <cellStyle name="Normal 4 83 5" xfId="33928" xr:uid="{00000000-0005-0000-0000-0000CA780000}"/>
    <cellStyle name="Normal 4 83_Sales Schedule" xfId="33929" xr:uid="{00000000-0005-0000-0000-0000CB780000}"/>
    <cellStyle name="Normal 4 84" xfId="7365" xr:uid="{00000000-0005-0000-0000-0000CC780000}"/>
    <cellStyle name="Normal 4 84 2" xfId="33930" xr:uid="{00000000-0005-0000-0000-0000CD780000}"/>
    <cellStyle name="Normal 4 84 3" xfId="33931" xr:uid="{00000000-0005-0000-0000-0000CE780000}"/>
    <cellStyle name="Normal 4 84 4" xfId="33932" xr:uid="{00000000-0005-0000-0000-0000CF780000}"/>
    <cellStyle name="Normal 4 84 5" xfId="33933" xr:uid="{00000000-0005-0000-0000-0000D0780000}"/>
    <cellStyle name="Normal 4 84_Sales Schedule" xfId="33934" xr:uid="{00000000-0005-0000-0000-0000D1780000}"/>
    <cellStyle name="Normal 4 85" xfId="7366" xr:uid="{00000000-0005-0000-0000-0000D2780000}"/>
    <cellStyle name="Normal 4 85 2" xfId="33935" xr:uid="{00000000-0005-0000-0000-0000D3780000}"/>
    <cellStyle name="Normal 4 85 3" xfId="33936" xr:uid="{00000000-0005-0000-0000-0000D4780000}"/>
    <cellStyle name="Normal 4 85 4" xfId="33937" xr:uid="{00000000-0005-0000-0000-0000D5780000}"/>
    <cellStyle name="Normal 4 85 5" xfId="33938" xr:uid="{00000000-0005-0000-0000-0000D6780000}"/>
    <cellStyle name="Normal 4 85_Sales Schedule" xfId="33939" xr:uid="{00000000-0005-0000-0000-0000D7780000}"/>
    <cellStyle name="Normal 4 86" xfId="7367" xr:uid="{00000000-0005-0000-0000-0000D8780000}"/>
    <cellStyle name="Normal 4 86 2" xfId="7368" xr:uid="{00000000-0005-0000-0000-0000D9780000}"/>
    <cellStyle name="Normal 4 86 2 2" xfId="33940" xr:uid="{00000000-0005-0000-0000-0000DA780000}"/>
    <cellStyle name="Normal 4 86 3" xfId="33941" xr:uid="{00000000-0005-0000-0000-0000DB780000}"/>
    <cellStyle name="Normal 4 86 4" xfId="33942" xr:uid="{00000000-0005-0000-0000-0000DC780000}"/>
    <cellStyle name="Normal 4 86 5" xfId="33943" xr:uid="{00000000-0005-0000-0000-0000DD780000}"/>
    <cellStyle name="Normal 4 86_Sales Schedule" xfId="33944" xr:uid="{00000000-0005-0000-0000-0000DE780000}"/>
    <cellStyle name="Normal 4 87" xfId="7369" xr:uid="{00000000-0005-0000-0000-0000DF780000}"/>
    <cellStyle name="Normal 4 87 2" xfId="7370" xr:uid="{00000000-0005-0000-0000-0000E0780000}"/>
    <cellStyle name="Normal 4 87 2 2" xfId="33945" xr:uid="{00000000-0005-0000-0000-0000E1780000}"/>
    <cellStyle name="Normal 4 87 3" xfId="33946" xr:uid="{00000000-0005-0000-0000-0000E2780000}"/>
    <cellStyle name="Normal 4 87 4" xfId="33947" xr:uid="{00000000-0005-0000-0000-0000E3780000}"/>
    <cellStyle name="Normal 4 87 5" xfId="33948" xr:uid="{00000000-0005-0000-0000-0000E4780000}"/>
    <cellStyle name="Normal 4 87_Sales Schedule" xfId="33949" xr:uid="{00000000-0005-0000-0000-0000E5780000}"/>
    <cellStyle name="Normal 4 88" xfId="7371" xr:uid="{00000000-0005-0000-0000-0000E6780000}"/>
    <cellStyle name="Normal 4 88 2" xfId="7372" xr:uid="{00000000-0005-0000-0000-0000E7780000}"/>
    <cellStyle name="Normal 4 88 2 2" xfId="33950" xr:uid="{00000000-0005-0000-0000-0000E8780000}"/>
    <cellStyle name="Normal 4 88 3" xfId="33951" xr:uid="{00000000-0005-0000-0000-0000E9780000}"/>
    <cellStyle name="Normal 4 88 4" xfId="33952" xr:uid="{00000000-0005-0000-0000-0000EA780000}"/>
    <cellStyle name="Normal 4 88 5" xfId="33953" xr:uid="{00000000-0005-0000-0000-0000EB780000}"/>
    <cellStyle name="Normal 4 88_Sales Schedule" xfId="33954" xr:uid="{00000000-0005-0000-0000-0000EC780000}"/>
    <cellStyle name="Normal 4 89" xfId="7373" xr:uid="{00000000-0005-0000-0000-0000ED780000}"/>
    <cellStyle name="Normal 4 89 2" xfId="7374" xr:uid="{00000000-0005-0000-0000-0000EE780000}"/>
    <cellStyle name="Normal 4 89 2 2" xfId="33955" xr:uid="{00000000-0005-0000-0000-0000EF780000}"/>
    <cellStyle name="Normal 4 89 3" xfId="33956" xr:uid="{00000000-0005-0000-0000-0000F0780000}"/>
    <cellStyle name="Normal 4 89 4" xfId="33957" xr:uid="{00000000-0005-0000-0000-0000F1780000}"/>
    <cellStyle name="Normal 4 89 5" xfId="33958" xr:uid="{00000000-0005-0000-0000-0000F2780000}"/>
    <cellStyle name="Normal 4 89_Sales Schedule" xfId="33959" xr:uid="{00000000-0005-0000-0000-0000F3780000}"/>
    <cellStyle name="Normal 4 9" xfId="462" xr:uid="{00000000-0005-0000-0000-0000F4780000}"/>
    <cellStyle name="Normal 4 9 2" xfId="7375" xr:uid="{00000000-0005-0000-0000-0000F5780000}"/>
    <cellStyle name="Normal 4 9 2 2" xfId="7376" xr:uid="{00000000-0005-0000-0000-0000F6780000}"/>
    <cellStyle name="Normal 4 9 2 2 2" xfId="33960" xr:uid="{00000000-0005-0000-0000-0000F7780000}"/>
    <cellStyle name="Normal 4 9 2 3" xfId="33961" xr:uid="{00000000-0005-0000-0000-0000F8780000}"/>
    <cellStyle name="Normal 4 9 2 4" xfId="33962" xr:uid="{00000000-0005-0000-0000-0000F9780000}"/>
    <cellStyle name="Normal 4 9 2_Sales Schedule" xfId="33963" xr:uid="{00000000-0005-0000-0000-0000FA780000}"/>
    <cellStyle name="Normal 4 9 3" xfId="7377" xr:uid="{00000000-0005-0000-0000-0000FB780000}"/>
    <cellStyle name="Normal 4 9 3 2" xfId="7378" xr:uid="{00000000-0005-0000-0000-0000FC780000}"/>
    <cellStyle name="Normal 4 9 3 2 2" xfId="33964" xr:uid="{00000000-0005-0000-0000-0000FD780000}"/>
    <cellStyle name="Normal 4 9 3 3" xfId="33965" xr:uid="{00000000-0005-0000-0000-0000FE780000}"/>
    <cellStyle name="Normal 4 9 3 4" xfId="33966" xr:uid="{00000000-0005-0000-0000-0000FF780000}"/>
    <cellStyle name="Normal 4 9 3_Sales Schedule" xfId="33967" xr:uid="{00000000-0005-0000-0000-000000790000}"/>
    <cellStyle name="Normal 4 9 4" xfId="7379" xr:uid="{00000000-0005-0000-0000-000001790000}"/>
    <cellStyle name="Normal 4 9 4 2" xfId="7380" xr:uid="{00000000-0005-0000-0000-000002790000}"/>
    <cellStyle name="Normal 4 9 4 2 2" xfId="33968" xr:uid="{00000000-0005-0000-0000-000003790000}"/>
    <cellStyle name="Normal 4 9 4 3" xfId="33969" xr:uid="{00000000-0005-0000-0000-000004790000}"/>
    <cellStyle name="Normal 4 9 4 4" xfId="33970" xr:uid="{00000000-0005-0000-0000-000005790000}"/>
    <cellStyle name="Normal 4 9 4_Sales Schedule" xfId="33971" xr:uid="{00000000-0005-0000-0000-000006790000}"/>
    <cellStyle name="Normal 4 9 5" xfId="7381" xr:uid="{00000000-0005-0000-0000-000007790000}"/>
    <cellStyle name="Normal 4 9 5 2" xfId="7382" xr:uid="{00000000-0005-0000-0000-000008790000}"/>
    <cellStyle name="Normal 4 9 5 2 2" xfId="33972" xr:uid="{00000000-0005-0000-0000-000009790000}"/>
    <cellStyle name="Normal 4 9 5 3" xfId="33973" xr:uid="{00000000-0005-0000-0000-00000A790000}"/>
    <cellStyle name="Normal 4 9 5 4" xfId="33974" xr:uid="{00000000-0005-0000-0000-00000B790000}"/>
    <cellStyle name="Normal 4 9 5_Sales Schedule" xfId="33975" xr:uid="{00000000-0005-0000-0000-00000C790000}"/>
    <cellStyle name="Normal 4 9_Sales Schedule" xfId="33976" xr:uid="{00000000-0005-0000-0000-00000D790000}"/>
    <cellStyle name="Normal 4 90" xfId="7383" xr:uid="{00000000-0005-0000-0000-00000E790000}"/>
    <cellStyle name="Normal 4 90 2" xfId="7384" xr:uid="{00000000-0005-0000-0000-00000F790000}"/>
    <cellStyle name="Normal 4 90 2 2" xfId="33977" xr:uid="{00000000-0005-0000-0000-000010790000}"/>
    <cellStyle name="Normal 4 90 3" xfId="33978" xr:uid="{00000000-0005-0000-0000-000011790000}"/>
    <cellStyle name="Normal 4 90 4" xfId="33979" xr:uid="{00000000-0005-0000-0000-000012790000}"/>
    <cellStyle name="Normal 4 90 5" xfId="33980" xr:uid="{00000000-0005-0000-0000-000013790000}"/>
    <cellStyle name="Normal 4 90_Sales Schedule" xfId="33981" xr:uid="{00000000-0005-0000-0000-000014790000}"/>
    <cellStyle name="Normal 4 91" xfId="7385" xr:uid="{00000000-0005-0000-0000-000015790000}"/>
    <cellStyle name="Normal 4 91 2" xfId="33982" xr:uid="{00000000-0005-0000-0000-000016790000}"/>
    <cellStyle name="Normal 4 91 3" xfId="33983" xr:uid="{00000000-0005-0000-0000-000017790000}"/>
    <cellStyle name="Normal 4 91 4" xfId="33984" xr:uid="{00000000-0005-0000-0000-000018790000}"/>
    <cellStyle name="Normal 4 91 5" xfId="33985" xr:uid="{00000000-0005-0000-0000-000019790000}"/>
    <cellStyle name="Normal 4 91_Sales Schedule" xfId="33986" xr:uid="{00000000-0005-0000-0000-00001A790000}"/>
    <cellStyle name="Normal 4 92" xfId="12603" xr:uid="{00000000-0005-0000-0000-00001B790000}"/>
    <cellStyle name="Normal 4 93" xfId="12604" xr:uid="{00000000-0005-0000-0000-00001C790000}"/>
    <cellStyle name="Normal 4 93 2" xfId="33987" xr:uid="{00000000-0005-0000-0000-00001D790000}"/>
    <cellStyle name="Normal 4 94" xfId="12605" xr:uid="{00000000-0005-0000-0000-00001E790000}"/>
    <cellStyle name="Normal 4 95" xfId="12606" xr:uid="{00000000-0005-0000-0000-00001F790000}"/>
    <cellStyle name="Normal 4 96" xfId="12607" xr:uid="{00000000-0005-0000-0000-000020790000}"/>
    <cellStyle name="Normal 4 97" xfId="12608" xr:uid="{00000000-0005-0000-0000-000021790000}"/>
    <cellStyle name="Normal 4 98" xfId="12609" xr:uid="{00000000-0005-0000-0000-000022790000}"/>
    <cellStyle name="Normal 4 99" xfId="33988" xr:uid="{00000000-0005-0000-0000-000023790000}"/>
    <cellStyle name="Normal 4 99 2" xfId="33989" xr:uid="{00000000-0005-0000-0000-000024790000}"/>
    <cellStyle name="Normal 4_Sales Schedule" xfId="33990" xr:uid="{00000000-0005-0000-0000-000025790000}"/>
    <cellStyle name="Normal 40" xfId="1882" xr:uid="{00000000-0005-0000-0000-000026790000}"/>
    <cellStyle name="Normal 40 10" xfId="33991" xr:uid="{00000000-0005-0000-0000-000027790000}"/>
    <cellStyle name="Normal 40 2" xfId="2327" xr:uid="{00000000-0005-0000-0000-000028790000}"/>
    <cellStyle name="Normal 40 3" xfId="2328" xr:uid="{00000000-0005-0000-0000-000029790000}"/>
    <cellStyle name="Normal 40 4" xfId="7386" xr:uid="{00000000-0005-0000-0000-00002A790000}"/>
    <cellStyle name="Normal 40 4 2" xfId="33992" xr:uid="{00000000-0005-0000-0000-00002B790000}"/>
    <cellStyle name="Normal 40 4 3" xfId="33993" xr:uid="{00000000-0005-0000-0000-00002C790000}"/>
    <cellStyle name="Normal 40 4_Sales Schedule" xfId="33994" xr:uid="{00000000-0005-0000-0000-00002D790000}"/>
    <cellStyle name="Normal 40 5" xfId="7387" xr:uid="{00000000-0005-0000-0000-00002E790000}"/>
    <cellStyle name="Normal 40 5 2" xfId="33995" xr:uid="{00000000-0005-0000-0000-00002F790000}"/>
    <cellStyle name="Normal 40 5 3" xfId="33996" xr:uid="{00000000-0005-0000-0000-000030790000}"/>
    <cellStyle name="Normal 40 5_Sales Schedule" xfId="33997" xr:uid="{00000000-0005-0000-0000-000031790000}"/>
    <cellStyle name="Normal 40 6" xfId="7388" xr:uid="{00000000-0005-0000-0000-000032790000}"/>
    <cellStyle name="Normal 40 6 2" xfId="33998" xr:uid="{00000000-0005-0000-0000-000033790000}"/>
    <cellStyle name="Normal 40 6 3" xfId="33999" xr:uid="{00000000-0005-0000-0000-000034790000}"/>
    <cellStyle name="Normal 40 6_Sales Schedule" xfId="34000" xr:uid="{00000000-0005-0000-0000-000035790000}"/>
    <cellStyle name="Normal 40 7" xfId="7389" xr:uid="{00000000-0005-0000-0000-000036790000}"/>
    <cellStyle name="Normal 40 7 2" xfId="34001" xr:uid="{00000000-0005-0000-0000-000037790000}"/>
    <cellStyle name="Normal 40 7 3" xfId="34002" xr:uid="{00000000-0005-0000-0000-000038790000}"/>
    <cellStyle name="Normal 40 7_Sales Schedule" xfId="34003" xr:uid="{00000000-0005-0000-0000-000039790000}"/>
    <cellStyle name="Normal 40 8" xfId="7390" xr:uid="{00000000-0005-0000-0000-00003A790000}"/>
    <cellStyle name="Normal 40 8 2" xfId="7391" xr:uid="{00000000-0005-0000-0000-00003B790000}"/>
    <cellStyle name="Normal 40 8 2 2" xfId="34004" xr:uid="{00000000-0005-0000-0000-00003C790000}"/>
    <cellStyle name="Normal 40 8 3" xfId="34005" xr:uid="{00000000-0005-0000-0000-00003D790000}"/>
    <cellStyle name="Normal 40 8 4" xfId="34006" xr:uid="{00000000-0005-0000-0000-00003E790000}"/>
    <cellStyle name="Normal 40 8_Sales Schedule" xfId="34007" xr:uid="{00000000-0005-0000-0000-00003F790000}"/>
    <cellStyle name="Normal 40 9" xfId="7392" xr:uid="{00000000-0005-0000-0000-000040790000}"/>
    <cellStyle name="Normal 40 9 2" xfId="7393" xr:uid="{00000000-0005-0000-0000-000041790000}"/>
    <cellStyle name="Normal 40 9 2 2" xfId="34008" xr:uid="{00000000-0005-0000-0000-000042790000}"/>
    <cellStyle name="Normal 40 9 3" xfId="34009" xr:uid="{00000000-0005-0000-0000-000043790000}"/>
    <cellStyle name="Normal 40 9 4" xfId="34010" xr:uid="{00000000-0005-0000-0000-000044790000}"/>
    <cellStyle name="Normal 40 9_Sales Schedule" xfId="34011" xr:uid="{00000000-0005-0000-0000-000045790000}"/>
    <cellStyle name="Normal 40_Sales Schedule" xfId="34012" xr:uid="{00000000-0005-0000-0000-000046790000}"/>
    <cellStyle name="Normal 41" xfId="1883" xr:uid="{00000000-0005-0000-0000-000047790000}"/>
    <cellStyle name="Normal 41 2" xfId="7394" xr:uid="{00000000-0005-0000-0000-000048790000}"/>
    <cellStyle name="Normal 41 2 2" xfId="7395" xr:uid="{00000000-0005-0000-0000-000049790000}"/>
    <cellStyle name="Normal 41 2 2 2" xfId="34013" xr:uid="{00000000-0005-0000-0000-00004A790000}"/>
    <cellStyle name="Normal 41 2 3" xfId="34014" xr:uid="{00000000-0005-0000-0000-00004B790000}"/>
    <cellStyle name="Normal 41 2 4" xfId="34015" xr:uid="{00000000-0005-0000-0000-00004C790000}"/>
    <cellStyle name="Normal 41 2_Sales Schedule" xfId="34016" xr:uid="{00000000-0005-0000-0000-00004D790000}"/>
    <cellStyle name="Normal 41 3" xfId="7396" xr:uid="{00000000-0005-0000-0000-00004E790000}"/>
    <cellStyle name="Normal 41 3 2" xfId="7397" xr:uid="{00000000-0005-0000-0000-00004F790000}"/>
    <cellStyle name="Normal 41 3 2 2" xfId="34017" xr:uid="{00000000-0005-0000-0000-000050790000}"/>
    <cellStyle name="Normal 41 3 3" xfId="34018" xr:uid="{00000000-0005-0000-0000-000051790000}"/>
    <cellStyle name="Normal 41 3 4" xfId="34019" xr:uid="{00000000-0005-0000-0000-000052790000}"/>
    <cellStyle name="Normal 41 3_Sales Schedule" xfId="34020" xr:uid="{00000000-0005-0000-0000-000053790000}"/>
    <cellStyle name="Normal 41_Sales Schedule" xfId="34021" xr:uid="{00000000-0005-0000-0000-000054790000}"/>
    <cellStyle name="Normal 42" xfId="1884" xr:uid="{00000000-0005-0000-0000-000055790000}"/>
    <cellStyle name="Normal 42 10" xfId="7398" xr:uid="{00000000-0005-0000-0000-000056790000}"/>
    <cellStyle name="Normal 42 10 2" xfId="34022" xr:uid="{00000000-0005-0000-0000-000057790000}"/>
    <cellStyle name="Normal 42 11" xfId="34023" xr:uid="{00000000-0005-0000-0000-000058790000}"/>
    <cellStyle name="Normal 42 2" xfId="7399" xr:uid="{00000000-0005-0000-0000-000059790000}"/>
    <cellStyle name="Normal 42 2 2" xfId="34024" xr:uid="{00000000-0005-0000-0000-00005A790000}"/>
    <cellStyle name="Normal 42 2 3" xfId="34025" xr:uid="{00000000-0005-0000-0000-00005B790000}"/>
    <cellStyle name="Normal 42 2_Sales Schedule" xfId="34026" xr:uid="{00000000-0005-0000-0000-00005C790000}"/>
    <cellStyle name="Normal 42 3" xfId="7400" xr:uid="{00000000-0005-0000-0000-00005D790000}"/>
    <cellStyle name="Normal 42 3 2" xfId="34027" xr:uid="{00000000-0005-0000-0000-00005E790000}"/>
    <cellStyle name="Normal 42 3 3" xfId="34028" xr:uid="{00000000-0005-0000-0000-00005F790000}"/>
    <cellStyle name="Normal 42 3_Sales Schedule" xfId="34029" xr:uid="{00000000-0005-0000-0000-000060790000}"/>
    <cellStyle name="Normal 42 4" xfId="7401" xr:uid="{00000000-0005-0000-0000-000061790000}"/>
    <cellStyle name="Normal 42 4 2" xfId="34030" xr:uid="{00000000-0005-0000-0000-000062790000}"/>
    <cellStyle name="Normal 42 4 3" xfId="34031" xr:uid="{00000000-0005-0000-0000-000063790000}"/>
    <cellStyle name="Normal 42 4_Sales Schedule" xfId="34032" xr:uid="{00000000-0005-0000-0000-000064790000}"/>
    <cellStyle name="Normal 42 5" xfId="7402" xr:uid="{00000000-0005-0000-0000-000065790000}"/>
    <cellStyle name="Normal 42 5 2" xfId="34033" xr:uid="{00000000-0005-0000-0000-000066790000}"/>
    <cellStyle name="Normal 42 5 3" xfId="34034" xr:uid="{00000000-0005-0000-0000-000067790000}"/>
    <cellStyle name="Normal 42 5_Sales Schedule" xfId="34035" xr:uid="{00000000-0005-0000-0000-000068790000}"/>
    <cellStyle name="Normal 42 6" xfId="7403" xr:uid="{00000000-0005-0000-0000-000069790000}"/>
    <cellStyle name="Normal 42 6 2" xfId="34036" xr:uid="{00000000-0005-0000-0000-00006A790000}"/>
    <cellStyle name="Normal 42 6 3" xfId="34037" xr:uid="{00000000-0005-0000-0000-00006B790000}"/>
    <cellStyle name="Normal 42 6_Sales Schedule" xfId="34038" xr:uid="{00000000-0005-0000-0000-00006C790000}"/>
    <cellStyle name="Normal 42 7" xfId="7404" xr:uid="{00000000-0005-0000-0000-00006D790000}"/>
    <cellStyle name="Normal 42 7 2" xfId="34039" xr:uid="{00000000-0005-0000-0000-00006E790000}"/>
    <cellStyle name="Normal 42 7 3" xfId="34040" xr:uid="{00000000-0005-0000-0000-00006F790000}"/>
    <cellStyle name="Normal 42 7_Sales Schedule" xfId="34041" xr:uid="{00000000-0005-0000-0000-000070790000}"/>
    <cellStyle name="Normal 42 8" xfId="7405" xr:uid="{00000000-0005-0000-0000-000071790000}"/>
    <cellStyle name="Normal 42 8 2" xfId="7406" xr:uid="{00000000-0005-0000-0000-000072790000}"/>
    <cellStyle name="Normal 42 8 2 2" xfId="34042" xr:uid="{00000000-0005-0000-0000-000073790000}"/>
    <cellStyle name="Normal 42 8 3" xfId="34043" xr:uid="{00000000-0005-0000-0000-000074790000}"/>
    <cellStyle name="Normal 42 8 4" xfId="34044" xr:uid="{00000000-0005-0000-0000-000075790000}"/>
    <cellStyle name="Normal 42 8_Sales Schedule" xfId="34045" xr:uid="{00000000-0005-0000-0000-000076790000}"/>
    <cellStyle name="Normal 42 9" xfId="7407" xr:uid="{00000000-0005-0000-0000-000077790000}"/>
    <cellStyle name="Normal 42 9 2" xfId="7408" xr:uid="{00000000-0005-0000-0000-000078790000}"/>
    <cellStyle name="Normal 42 9 2 2" xfId="34046" xr:uid="{00000000-0005-0000-0000-000079790000}"/>
    <cellStyle name="Normal 42 9 3" xfId="34047" xr:uid="{00000000-0005-0000-0000-00007A790000}"/>
    <cellStyle name="Normal 42 9 4" xfId="34048" xr:uid="{00000000-0005-0000-0000-00007B790000}"/>
    <cellStyle name="Normal 42 9_Sales Schedule" xfId="34049" xr:uid="{00000000-0005-0000-0000-00007C790000}"/>
    <cellStyle name="Normal 42_Sales Schedule" xfId="34050" xr:uid="{00000000-0005-0000-0000-00007D790000}"/>
    <cellStyle name="Normal 43" xfId="1885" xr:uid="{00000000-0005-0000-0000-00007E790000}"/>
    <cellStyle name="Normal 43 2" xfId="7409" xr:uid="{00000000-0005-0000-0000-00007F790000}"/>
    <cellStyle name="Normal 43 2 2" xfId="7410" xr:uid="{00000000-0005-0000-0000-000080790000}"/>
    <cellStyle name="Normal 43 2 2 2" xfId="34051" xr:uid="{00000000-0005-0000-0000-000081790000}"/>
    <cellStyle name="Normal 43 2 3" xfId="34052" xr:uid="{00000000-0005-0000-0000-000082790000}"/>
    <cellStyle name="Normal 43 2 4" xfId="34053" xr:uid="{00000000-0005-0000-0000-000083790000}"/>
    <cellStyle name="Normal 43 2_Sales Schedule" xfId="34054" xr:uid="{00000000-0005-0000-0000-000084790000}"/>
    <cellStyle name="Normal 43 3" xfId="7411" xr:uid="{00000000-0005-0000-0000-000085790000}"/>
    <cellStyle name="Normal 43 3 2" xfId="7412" xr:uid="{00000000-0005-0000-0000-000086790000}"/>
    <cellStyle name="Normal 43 3 2 2" xfId="34055" xr:uid="{00000000-0005-0000-0000-000087790000}"/>
    <cellStyle name="Normal 43 3 3" xfId="34056" xr:uid="{00000000-0005-0000-0000-000088790000}"/>
    <cellStyle name="Normal 43 3 4" xfId="34057" xr:uid="{00000000-0005-0000-0000-000089790000}"/>
    <cellStyle name="Normal 43 3_Sales Schedule" xfId="34058" xr:uid="{00000000-0005-0000-0000-00008A790000}"/>
    <cellStyle name="Normal 43 4" xfId="7413" xr:uid="{00000000-0005-0000-0000-00008B790000}"/>
    <cellStyle name="Normal 43 4 2" xfId="7414" xr:uid="{00000000-0005-0000-0000-00008C790000}"/>
    <cellStyle name="Normal 43 4 2 2" xfId="34059" xr:uid="{00000000-0005-0000-0000-00008D790000}"/>
    <cellStyle name="Normal 43 4 3" xfId="34060" xr:uid="{00000000-0005-0000-0000-00008E790000}"/>
    <cellStyle name="Normal 43 4 4" xfId="34061" xr:uid="{00000000-0005-0000-0000-00008F790000}"/>
    <cellStyle name="Normal 43 4_Sales Schedule" xfId="34062" xr:uid="{00000000-0005-0000-0000-000090790000}"/>
    <cellStyle name="Normal 43 5" xfId="7415" xr:uid="{00000000-0005-0000-0000-000091790000}"/>
    <cellStyle name="Normal 43 5 2" xfId="7416" xr:uid="{00000000-0005-0000-0000-000092790000}"/>
    <cellStyle name="Normal 43 5 2 2" xfId="34063" xr:uid="{00000000-0005-0000-0000-000093790000}"/>
    <cellStyle name="Normal 43 5 3" xfId="34064" xr:uid="{00000000-0005-0000-0000-000094790000}"/>
    <cellStyle name="Normal 43 5 4" xfId="34065" xr:uid="{00000000-0005-0000-0000-000095790000}"/>
    <cellStyle name="Normal 43 5_Sales Schedule" xfId="34066" xr:uid="{00000000-0005-0000-0000-000096790000}"/>
    <cellStyle name="Normal 43_Sales Schedule" xfId="34067" xr:uid="{00000000-0005-0000-0000-000097790000}"/>
    <cellStyle name="Normal 44" xfId="2074" xr:uid="{00000000-0005-0000-0000-000098790000}"/>
    <cellStyle name="Normal 44 2" xfId="2329" xr:uid="{00000000-0005-0000-0000-000099790000}"/>
    <cellStyle name="Normal 44 3" xfId="2330" xr:uid="{00000000-0005-0000-0000-00009A790000}"/>
    <cellStyle name="Normal 44 4" xfId="2331" xr:uid="{00000000-0005-0000-0000-00009B790000}"/>
    <cellStyle name="Normal 44 4 2" xfId="13459" xr:uid="{00000000-0005-0000-0000-00009C790000}"/>
    <cellStyle name="Normal 44 4 2 2" xfId="34068" xr:uid="{00000000-0005-0000-0000-00009D790000}"/>
    <cellStyle name="Normal 44 4 3" xfId="13460" xr:uid="{00000000-0005-0000-0000-00009E790000}"/>
    <cellStyle name="Normal 44 4 4" xfId="34069" xr:uid="{00000000-0005-0000-0000-00009F790000}"/>
    <cellStyle name="Normal 44 4_Sales Schedule" xfId="34070" xr:uid="{00000000-0005-0000-0000-0000A0790000}"/>
    <cellStyle name="Normal 44 5" xfId="2332" xr:uid="{00000000-0005-0000-0000-0000A1790000}"/>
    <cellStyle name="Normal 44 5 2" xfId="7417" xr:uid="{00000000-0005-0000-0000-0000A2790000}"/>
    <cellStyle name="Normal 44 5 2 2" xfId="34071" xr:uid="{00000000-0005-0000-0000-0000A3790000}"/>
    <cellStyle name="Normal 44 5_Sales Schedule" xfId="34072" xr:uid="{00000000-0005-0000-0000-0000A4790000}"/>
    <cellStyle name="Normal 44 6" xfId="2333" xr:uid="{00000000-0005-0000-0000-0000A5790000}"/>
    <cellStyle name="Normal 44 6 2" xfId="7418" xr:uid="{00000000-0005-0000-0000-0000A6790000}"/>
    <cellStyle name="Normal 44 6 2 2" xfId="34073" xr:uid="{00000000-0005-0000-0000-0000A7790000}"/>
    <cellStyle name="Normal 44 6_Sales Schedule" xfId="34074" xr:uid="{00000000-0005-0000-0000-0000A8790000}"/>
    <cellStyle name="Normal 44 7" xfId="2408" xr:uid="{00000000-0005-0000-0000-0000A9790000}"/>
    <cellStyle name="Normal 44 8" xfId="34075" xr:uid="{00000000-0005-0000-0000-0000AA790000}"/>
    <cellStyle name="Normal 44_Sales Schedule" xfId="34076" xr:uid="{00000000-0005-0000-0000-0000AB790000}"/>
    <cellStyle name="Normal 45" xfId="2413" xr:uid="{00000000-0005-0000-0000-0000AC790000}"/>
    <cellStyle name="Normal 45 2" xfId="34077" xr:uid="{00000000-0005-0000-0000-0000AD790000}"/>
    <cellStyle name="Normal 45 2 2" xfId="34078" xr:uid="{00000000-0005-0000-0000-0000AE790000}"/>
    <cellStyle name="Normal 45 2 2 2" xfId="34079" xr:uid="{00000000-0005-0000-0000-0000AF790000}"/>
    <cellStyle name="Normal 45 2 3" xfId="34080" xr:uid="{00000000-0005-0000-0000-0000B0790000}"/>
    <cellStyle name="Normal 45 2_Sales Schedule" xfId="34081" xr:uid="{00000000-0005-0000-0000-0000B1790000}"/>
    <cellStyle name="Normal 45 3" xfId="34082" xr:uid="{00000000-0005-0000-0000-0000B2790000}"/>
    <cellStyle name="Normal 45 3 2" xfId="46488" xr:uid="{00000000-0005-0000-0000-0000B3790000}"/>
    <cellStyle name="Normal 45 4" xfId="46489" xr:uid="{00000000-0005-0000-0000-0000B4790000}"/>
    <cellStyle name="Normal 45_Sales Schedule" xfId="34083" xr:uid="{00000000-0005-0000-0000-0000B5790000}"/>
    <cellStyle name="Normal 46" xfId="7419" xr:uid="{00000000-0005-0000-0000-0000B6790000}"/>
    <cellStyle name="Normal 46 2" xfId="12610" xr:uid="{00000000-0005-0000-0000-0000B7790000}"/>
    <cellStyle name="Normal 47" xfId="7420" xr:uid="{00000000-0005-0000-0000-0000B8790000}"/>
    <cellStyle name="Normal 47 2" xfId="34084" xr:uid="{00000000-0005-0000-0000-0000B9790000}"/>
    <cellStyle name="Normal 47 3" xfId="34085" xr:uid="{00000000-0005-0000-0000-0000BA790000}"/>
    <cellStyle name="Normal 47_Sales Schedule" xfId="34086" xr:uid="{00000000-0005-0000-0000-0000BB790000}"/>
    <cellStyle name="Normal 48" xfId="7421" xr:uid="{00000000-0005-0000-0000-0000BC790000}"/>
    <cellStyle name="Normal 48 2" xfId="34087" xr:uid="{00000000-0005-0000-0000-0000BD790000}"/>
    <cellStyle name="Normal 48 3" xfId="34088" xr:uid="{00000000-0005-0000-0000-0000BE790000}"/>
    <cellStyle name="Normal 48_Sales Schedule" xfId="34089" xr:uid="{00000000-0005-0000-0000-0000BF790000}"/>
    <cellStyle name="Normal 49" xfId="7422" xr:uid="{00000000-0005-0000-0000-0000C0790000}"/>
    <cellStyle name="Normal 49 2" xfId="34090" xr:uid="{00000000-0005-0000-0000-0000C1790000}"/>
    <cellStyle name="Normal 49 3" xfId="34091" xr:uid="{00000000-0005-0000-0000-0000C2790000}"/>
    <cellStyle name="Normal 49_Sales Schedule" xfId="34092" xr:uid="{00000000-0005-0000-0000-0000C3790000}"/>
    <cellStyle name="Normal 5" xfId="107" xr:uid="{00000000-0005-0000-0000-0000C4790000}"/>
    <cellStyle name="Normal 5 2" xfId="238" xr:uid="{00000000-0005-0000-0000-0000C5790000}"/>
    <cellStyle name="Normal 5 2 2" xfId="13424" xr:uid="{00000000-0005-0000-0000-0000C6790000}"/>
    <cellStyle name="Normal 5 2 2 2" xfId="34093" xr:uid="{00000000-0005-0000-0000-0000C7790000}"/>
    <cellStyle name="Normal 5 2 2 3" xfId="34094" xr:uid="{00000000-0005-0000-0000-0000C8790000}"/>
    <cellStyle name="Normal 5 2 3" xfId="34095" xr:uid="{00000000-0005-0000-0000-0000C9790000}"/>
    <cellStyle name="Normal 5 2_Sales Schedule" xfId="34096" xr:uid="{00000000-0005-0000-0000-0000CA790000}"/>
    <cellStyle name="Normal 5 3" xfId="13425" xr:uid="{00000000-0005-0000-0000-0000CB790000}"/>
    <cellStyle name="Normal 5 3 2" xfId="34097" xr:uid="{00000000-0005-0000-0000-0000CC790000}"/>
    <cellStyle name="Normal 5 3 3" xfId="34098" xr:uid="{00000000-0005-0000-0000-0000CD790000}"/>
    <cellStyle name="Normal 5 4" xfId="34099" xr:uid="{00000000-0005-0000-0000-0000CE790000}"/>
    <cellStyle name="Normal 5 5" xfId="34100" xr:uid="{00000000-0005-0000-0000-0000CF790000}"/>
    <cellStyle name="Normal 5 6" xfId="34101" xr:uid="{00000000-0005-0000-0000-0000D0790000}"/>
    <cellStyle name="Normal 5_CATALOGOS DE INSUMOS DE GASTOS (PROPUESTA 2010)22 NOV" xfId="12611" xr:uid="{00000000-0005-0000-0000-0000D1790000}"/>
    <cellStyle name="Normal 50" xfId="7423" xr:uid="{00000000-0005-0000-0000-0000D2790000}"/>
    <cellStyle name="Normal 50 2" xfId="34102" xr:uid="{00000000-0005-0000-0000-0000D3790000}"/>
    <cellStyle name="Normal 50 3" xfId="34103" xr:uid="{00000000-0005-0000-0000-0000D4790000}"/>
    <cellStyle name="Normal 50 4" xfId="34104" xr:uid="{00000000-0005-0000-0000-0000D5790000}"/>
    <cellStyle name="Normal 50_Sales Schedule" xfId="34105" xr:uid="{00000000-0005-0000-0000-0000D6790000}"/>
    <cellStyle name="Normal 51" xfId="2411" xr:uid="{00000000-0005-0000-0000-0000D7790000}"/>
    <cellStyle name="Normal 52" xfId="7424" xr:uid="{00000000-0005-0000-0000-0000D8790000}"/>
    <cellStyle name="Normal 52 2" xfId="12612" xr:uid="{00000000-0005-0000-0000-0000D9790000}"/>
    <cellStyle name="Normal 52 2 2" xfId="34106" xr:uid="{00000000-0005-0000-0000-0000DA790000}"/>
    <cellStyle name="Normal 52 3" xfId="34107" xr:uid="{00000000-0005-0000-0000-0000DB790000}"/>
    <cellStyle name="Normal 52 4" xfId="34108" xr:uid="{00000000-0005-0000-0000-0000DC790000}"/>
    <cellStyle name="Normal 52 5" xfId="34109" xr:uid="{00000000-0005-0000-0000-0000DD790000}"/>
    <cellStyle name="Normal 52_Sales Schedule" xfId="34110" xr:uid="{00000000-0005-0000-0000-0000DE790000}"/>
    <cellStyle name="Normal 53" xfId="7425" xr:uid="{00000000-0005-0000-0000-0000DF790000}"/>
    <cellStyle name="Normal 53 2" xfId="7426" xr:uid="{00000000-0005-0000-0000-0000E0790000}"/>
    <cellStyle name="Normal 53 2 2" xfId="34111" xr:uid="{00000000-0005-0000-0000-0000E1790000}"/>
    <cellStyle name="Normal 53 3" xfId="34112" xr:uid="{00000000-0005-0000-0000-0000E2790000}"/>
    <cellStyle name="Normal 53 4" xfId="34113" xr:uid="{00000000-0005-0000-0000-0000E3790000}"/>
    <cellStyle name="Normal 53_Sales Schedule" xfId="34114" xr:uid="{00000000-0005-0000-0000-0000E4790000}"/>
    <cellStyle name="Normal 54" xfId="2417" xr:uid="{00000000-0005-0000-0000-0000E5790000}"/>
    <cellStyle name="Normal 54 2" xfId="12613" xr:uid="{00000000-0005-0000-0000-0000E6790000}"/>
    <cellStyle name="Normal 54 2 2" xfId="34115" xr:uid="{00000000-0005-0000-0000-0000E7790000}"/>
    <cellStyle name="Normal 54 3" xfId="12614" xr:uid="{00000000-0005-0000-0000-0000E8790000}"/>
    <cellStyle name="Normal 54 4" xfId="12615" xr:uid="{00000000-0005-0000-0000-0000E9790000}"/>
    <cellStyle name="Normal 54 5" xfId="34116" xr:uid="{00000000-0005-0000-0000-0000EA790000}"/>
    <cellStyle name="Normal 54_Sales Schedule" xfId="34117" xr:uid="{00000000-0005-0000-0000-0000EB790000}"/>
    <cellStyle name="Normal 55" xfId="2412" xr:uid="{00000000-0005-0000-0000-0000EC790000}"/>
    <cellStyle name="Normal 56" xfId="7427" xr:uid="{00000000-0005-0000-0000-0000ED790000}"/>
    <cellStyle name="Normal 56 2" xfId="34118" xr:uid="{00000000-0005-0000-0000-0000EE790000}"/>
    <cellStyle name="Normal 56 3" xfId="34119" xr:uid="{00000000-0005-0000-0000-0000EF790000}"/>
    <cellStyle name="Normal 56_Sales Schedule" xfId="34120" xr:uid="{00000000-0005-0000-0000-0000F0790000}"/>
    <cellStyle name="Normal 57" xfId="7428" xr:uid="{00000000-0005-0000-0000-0000F1790000}"/>
    <cellStyle name="Normal 57 2" xfId="34121" xr:uid="{00000000-0005-0000-0000-0000F2790000}"/>
    <cellStyle name="Normal 57 3" xfId="34122" xr:uid="{00000000-0005-0000-0000-0000F3790000}"/>
    <cellStyle name="Normal 57_Sales Schedule" xfId="34123" xr:uid="{00000000-0005-0000-0000-0000F4790000}"/>
    <cellStyle name="Normal 58" xfId="7429" xr:uid="{00000000-0005-0000-0000-0000F5790000}"/>
    <cellStyle name="Normal 58 2" xfId="34124" xr:uid="{00000000-0005-0000-0000-0000F6790000}"/>
    <cellStyle name="Normal 58 3" xfId="34125" xr:uid="{00000000-0005-0000-0000-0000F7790000}"/>
    <cellStyle name="Normal 58_Sales Schedule" xfId="34126" xr:uid="{00000000-0005-0000-0000-0000F8790000}"/>
    <cellStyle name="Normal 59" xfId="7430" xr:uid="{00000000-0005-0000-0000-0000F9790000}"/>
    <cellStyle name="Normal 59 2" xfId="34127" xr:uid="{00000000-0005-0000-0000-0000FA790000}"/>
    <cellStyle name="Normal 59 3" xfId="34128" xr:uid="{00000000-0005-0000-0000-0000FB790000}"/>
    <cellStyle name="Normal 59_Sales Schedule" xfId="34129" xr:uid="{00000000-0005-0000-0000-0000FC790000}"/>
    <cellStyle name="Normal 6" xfId="239" xr:uid="{00000000-0005-0000-0000-0000FD790000}"/>
    <cellStyle name="Normal 6 10" xfId="7431" xr:uid="{00000000-0005-0000-0000-0000FE790000}"/>
    <cellStyle name="Normal 6 10 2" xfId="34130" xr:uid="{00000000-0005-0000-0000-0000FF790000}"/>
    <cellStyle name="Normal 6 10 3" xfId="34131" xr:uid="{00000000-0005-0000-0000-0000007A0000}"/>
    <cellStyle name="Normal 6 10_Sales Schedule" xfId="34132" xr:uid="{00000000-0005-0000-0000-0000017A0000}"/>
    <cellStyle name="Normal 6 11" xfId="7432" xr:uid="{00000000-0005-0000-0000-0000027A0000}"/>
    <cellStyle name="Normal 6 11 2" xfId="34133" xr:uid="{00000000-0005-0000-0000-0000037A0000}"/>
    <cellStyle name="Normal 6 11 3" xfId="34134" xr:uid="{00000000-0005-0000-0000-0000047A0000}"/>
    <cellStyle name="Normal 6 11_Sales Schedule" xfId="34135" xr:uid="{00000000-0005-0000-0000-0000057A0000}"/>
    <cellStyle name="Normal 6 12" xfId="7433" xr:uid="{00000000-0005-0000-0000-0000067A0000}"/>
    <cellStyle name="Normal 6 12 2" xfId="34136" xr:uid="{00000000-0005-0000-0000-0000077A0000}"/>
    <cellStyle name="Normal 6 12 3" xfId="34137" xr:uid="{00000000-0005-0000-0000-0000087A0000}"/>
    <cellStyle name="Normal 6 12_Sales Schedule" xfId="34138" xr:uid="{00000000-0005-0000-0000-0000097A0000}"/>
    <cellStyle name="Normal 6 13" xfId="7434" xr:uid="{00000000-0005-0000-0000-00000A7A0000}"/>
    <cellStyle name="Normal 6 13 2" xfId="34139" xr:uid="{00000000-0005-0000-0000-00000B7A0000}"/>
    <cellStyle name="Normal 6 13 3" xfId="34140" xr:uid="{00000000-0005-0000-0000-00000C7A0000}"/>
    <cellStyle name="Normal 6 13_Sales Schedule" xfId="34141" xr:uid="{00000000-0005-0000-0000-00000D7A0000}"/>
    <cellStyle name="Normal 6 14" xfId="7435" xr:uid="{00000000-0005-0000-0000-00000E7A0000}"/>
    <cellStyle name="Normal 6 14 2" xfId="7436" xr:uid="{00000000-0005-0000-0000-00000F7A0000}"/>
    <cellStyle name="Normal 6 14 2 2" xfId="34142" xr:uid="{00000000-0005-0000-0000-0000107A0000}"/>
    <cellStyle name="Normal 6 14 3" xfId="34143" xr:uid="{00000000-0005-0000-0000-0000117A0000}"/>
    <cellStyle name="Normal 6 14 4" xfId="34144" xr:uid="{00000000-0005-0000-0000-0000127A0000}"/>
    <cellStyle name="Normal 6 14_Sales Schedule" xfId="34145" xr:uid="{00000000-0005-0000-0000-0000137A0000}"/>
    <cellStyle name="Normal 6 15" xfId="7437" xr:uid="{00000000-0005-0000-0000-0000147A0000}"/>
    <cellStyle name="Normal 6 15 2" xfId="7438" xr:uid="{00000000-0005-0000-0000-0000157A0000}"/>
    <cellStyle name="Normal 6 15 2 2" xfId="34146" xr:uid="{00000000-0005-0000-0000-0000167A0000}"/>
    <cellStyle name="Normal 6 15 3" xfId="34147" xr:uid="{00000000-0005-0000-0000-0000177A0000}"/>
    <cellStyle name="Normal 6 15 4" xfId="34148" xr:uid="{00000000-0005-0000-0000-0000187A0000}"/>
    <cellStyle name="Normal 6 15_Sales Schedule" xfId="34149" xr:uid="{00000000-0005-0000-0000-0000197A0000}"/>
    <cellStyle name="Normal 6 16" xfId="7439" xr:uid="{00000000-0005-0000-0000-00001A7A0000}"/>
    <cellStyle name="Normal 6 16 2" xfId="7440" xr:uid="{00000000-0005-0000-0000-00001B7A0000}"/>
    <cellStyle name="Normal 6 16 2 2" xfId="34150" xr:uid="{00000000-0005-0000-0000-00001C7A0000}"/>
    <cellStyle name="Normal 6 16 3" xfId="34151" xr:uid="{00000000-0005-0000-0000-00001D7A0000}"/>
    <cellStyle name="Normal 6 16 4" xfId="34152" xr:uid="{00000000-0005-0000-0000-00001E7A0000}"/>
    <cellStyle name="Normal 6 16_Sales Schedule" xfId="34153" xr:uid="{00000000-0005-0000-0000-00001F7A0000}"/>
    <cellStyle name="Normal 6 17" xfId="7441" xr:uid="{00000000-0005-0000-0000-0000207A0000}"/>
    <cellStyle name="Normal 6 17 2" xfId="7442" xr:uid="{00000000-0005-0000-0000-0000217A0000}"/>
    <cellStyle name="Normal 6 17 2 2" xfId="34154" xr:uid="{00000000-0005-0000-0000-0000227A0000}"/>
    <cellStyle name="Normal 6 17 3" xfId="34155" xr:uid="{00000000-0005-0000-0000-0000237A0000}"/>
    <cellStyle name="Normal 6 17 4" xfId="34156" xr:uid="{00000000-0005-0000-0000-0000247A0000}"/>
    <cellStyle name="Normal 6 17_Sales Schedule" xfId="34157" xr:uid="{00000000-0005-0000-0000-0000257A0000}"/>
    <cellStyle name="Normal 6 18" xfId="13445" xr:uid="{00000000-0005-0000-0000-0000267A0000}"/>
    <cellStyle name="Normal 6 18 2" xfId="34158" xr:uid="{00000000-0005-0000-0000-0000277A0000}"/>
    <cellStyle name="Normal 6 19" xfId="34159" xr:uid="{00000000-0005-0000-0000-0000287A0000}"/>
    <cellStyle name="Normal 6 2" xfId="7443" xr:uid="{00000000-0005-0000-0000-0000297A0000}"/>
    <cellStyle name="Normal 6 2 2" xfId="34160" xr:uid="{00000000-0005-0000-0000-00002A7A0000}"/>
    <cellStyle name="Normal 6 2 3" xfId="34161" xr:uid="{00000000-0005-0000-0000-00002B7A0000}"/>
    <cellStyle name="Normal 6 2_Sales Schedule" xfId="34162" xr:uid="{00000000-0005-0000-0000-00002C7A0000}"/>
    <cellStyle name="Normal 6 20" xfId="34163" xr:uid="{00000000-0005-0000-0000-00002D7A0000}"/>
    <cellStyle name="Normal 6 3" xfId="7444" xr:uid="{00000000-0005-0000-0000-00002E7A0000}"/>
    <cellStyle name="Normal 6 3 2" xfId="34164" xr:uid="{00000000-0005-0000-0000-00002F7A0000}"/>
    <cellStyle name="Normal 6 3 3" xfId="34165" xr:uid="{00000000-0005-0000-0000-0000307A0000}"/>
    <cellStyle name="Normal 6 3_Sales Schedule" xfId="34166" xr:uid="{00000000-0005-0000-0000-0000317A0000}"/>
    <cellStyle name="Normal 6 4" xfId="7445" xr:uid="{00000000-0005-0000-0000-0000327A0000}"/>
    <cellStyle name="Normal 6 4 2" xfId="34167" xr:uid="{00000000-0005-0000-0000-0000337A0000}"/>
    <cellStyle name="Normal 6 4 3" xfId="34168" xr:uid="{00000000-0005-0000-0000-0000347A0000}"/>
    <cellStyle name="Normal 6 4_Sales Schedule" xfId="34169" xr:uid="{00000000-0005-0000-0000-0000357A0000}"/>
    <cellStyle name="Normal 6 5" xfId="7446" xr:uid="{00000000-0005-0000-0000-0000367A0000}"/>
    <cellStyle name="Normal 6 5 2" xfId="7447" xr:uid="{00000000-0005-0000-0000-0000377A0000}"/>
    <cellStyle name="Normal 6 5 2 2" xfId="34170" xr:uid="{00000000-0005-0000-0000-0000387A0000}"/>
    <cellStyle name="Normal 6 5 3" xfId="34171" xr:uid="{00000000-0005-0000-0000-0000397A0000}"/>
    <cellStyle name="Normal 6 5 4" xfId="34172" xr:uid="{00000000-0005-0000-0000-00003A7A0000}"/>
    <cellStyle name="Normal 6 5_Sales Schedule" xfId="34173" xr:uid="{00000000-0005-0000-0000-00003B7A0000}"/>
    <cellStyle name="Normal 6 6" xfId="7448" xr:uid="{00000000-0005-0000-0000-00003C7A0000}"/>
    <cellStyle name="Normal 6 6 2" xfId="7449" xr:uid="{00000000-0005-0000-0000-00003D7A0000}"/>
    <cellStyle name="Normal 6 6 2 2" xfId="34174" xr:uid="{00000000-0005-0000-0000-00003E7A0000}"/>
    <cellStyle name="Normal 6 6 3" xfId="34175" xr:uid="{00000000-0005-0000-0000-00003F7A0000}"/>
    <cellStyle name="Normal 6 6 4" xfId="34176" xr:uid="{00000000-0005-0000-0000-0000407A0000}"/>
    <cellStyle name="Normal 6 6_Sales Schedule" xfId="34177" xr:uid="{00000000-0005-0000-0000-0000417A0000}"/>
    <cellStyle name="Normal 6 7" xfId="7450" xr:uid="{00000000-0005-0000-0000-0000427A0000}"/>
    <cellStyle name="Normal 6 7 2" xfId="34178" xr:uid="{00000000-0005-0000-0000-0000437A0000}"/>
    <cellStyle name="Normal 6 7 3" xfId="34179" xr:uid="{00000000-0005-0000-0000-0000447A0000}"/>
    <cellStyle name="Normal 6 7_Sales Schedule" xfId="34180" xr:uid="{00000000-0005-0000-0000-0000457A0000}"/>
    <cellStyle name="Normal 6 8" xfId="7451" xr:uid="{00000000-0005-0000-0000-0000467A0000}"/>
    <cellStyle name="Normal 6 8 2" xfId="34181" xr:uid="{00000000-0005-0000-0000-0000477A0000}"/>
    <cellStyle name="Normal 6 8 3" xfId="34182" xr:uid="{00000000-0005-0000-0000-0000487A0000}"/>
    <cellStyle name="Normal 6 8_Sales Schedule" xfId="34183" xr:uid="{00000000-0005-0000-0000-0000497A0000}"/>
    <cellStyle name="Normal 6 9" xfId="7452" xr:uid="{00000000-0005-0000-0000-00004A7A0000}"/>
    <cellStyle name="Normal 6 9 2" xfId="34184" xr:uid="{00000000-0005-0000-0000-00004B7A0000}"/>
    <cellStyle name="Normal 6 9 3" xfId="34185" xr:uid="{00000000-0005-0000-0000-00004C7A0000}"/>
    <cellStyle name="Normal 6 9_Sales Schedule" xfId="34186" xr:uid="{00000000-0005-0000-0000-00004D7A0000}"/>
    <cellStyle name="Normal 6_Sales Schedule" xfId="34187" xr:uid="{00000000-0005-0000-0000-00004E7A0000}"/>
    <cellStyle name="Normal 60" xfId="7453" xr:uid="{00000000-0005-0000-0000-00004F7A0000}"/>
    <cellStyle name="Normal 60 2" xfId="13461" xr:uid="{00000000-0005-0000-0000-0000507A0000}"/>
    <cellStyle name="Normal 60 3" xfId="34188" xr:uid="{00000000-0005-0000-0000-0000517A0000}"/>
    <cellStyle name="Normal 60 3 2" xfId="34189" xr:uid="{00000000-0005-0000-0000-0000527A0000}"/>
    <cellStyle name="Normal 60 4" xfId="34190" xr:uid="{00000000-0005-0000-0000-0000537A0000}"/>
    <cellStyle name="Normal 60 5" xfId="34191" xr:uid="{00000000-0005-0000-0000-0000547A0000}"/>
    <cellStyle name="Normal 60_Sales Schedule" xfId="34192" xr:uid="{00000000-0005-0000-0000-0000557A0000}"/>
    <cellStyle name="Normal 61" xfId="12616" xr:uid="{00000000-0005-0000-0000-0000567A0000}"/>
    <cellStyle name="Normal 61 2" xfId="34193" xr:uid="{00000000-0005-0000-0000-0000577A0000}"/>
    <cellStyle name="Normal 61 2 2" xfId="34194" xr:uid="{00000000-0005-0000-0000-0000587A0000}"/>
    <cellStyle name="Normal 61 3" xfId="34195" xr:uid="{00000000-0005-0000-0000-0000597A0000}"/>
    <cellStyle name="Normal 61_Sales Schedule" xfId="34196" xr:uid="{00000000-0005-0000-0000-00005A7A0000}"/>
    <cellStyle name="Normal 62" xfId="12617" xr:uid="{00000000-0005-0000-0000-00005B7A0000}"/>
    <cellStyle name="Normal 62 2" xfId="12618" xr:uid="{00000000-0005-0000-0000-00005C7A0000}"/>
    <cellStyle name="Normal 62 2 2" xfId="34197" xr:uid="{00000000-0005-0000-0000-00005D7A0000}"/>
    <cellStyle name="Normal 62 3" xfId="13438" xr:uid="{00000000-0005-0000-0000-00005E7A0000}"/>
    <cellStyle name="Normal 62 3 2" xfId="34198" xr:uid="{00000000-0005-0000-0000-00005F7A0000}"/>
    <cellStyle name="Normal 62_Sales Schedule" xfId="34199" xr:uid="{00000000-0005-0000-0000-0000607A0000}"/>
    <cellStyle name="Normal 63" xfId="12619" xr:uid="{00000000-0005-0000-0000-0000617A0000}"/>
    <cellStyle name="Normal 63 2" xfId="13442" xr:uid="{00000000-0005-0000-0000-0000627A0000}"/>
    <cellStyle name="Normal 63 2 2" xfId="13447" xr:uid="{00000000-0005-0000-0000-0000637A0000}"/>
    <cellStyle name="Normal 63 2 2 2" xfId="34200" xr:uid="{00000000-0005-0000-0000-0000647A0000}"/>
    <cellStyle name="Normal 63 2 2 2 2" xfId="46490" xr:uid="{00000000-0005-0000-0000-0000657A0000}"/>
    <cellStyle name="Normal 63 2 2 3" xfId="46491" xr:uid="{00000000-0005-0000-0000-0000667A0000}"/>
    <cellStyle name="Normal 63 2 3" xfId="34201" xr:uid="{00000000-0005-0000-0000-0000677A0000}"/>
    <cellStyle name="Normal 63 2 3 2" xfId="46492" xr:uid="{00000000-0005-0000-0000-0000687A0000}"/>
    <cellStyle name="Normal 63 2 3 2 2" xfId="46493" xr:uid="{00000000-0005-0000-0000-0000697A0000}"/>
    <cellStyle name="Normal 63 2 3 3" xfId="46494" xr:uid="{00000000-0005-0000-0000-00006A7A0000}"/>
    <cellStyle name="Normal 63 2 4" xfId="46495" xr:uid="{00000000-0005-0000-0000-00006B7A0000}"/>
    <cellStyle name="Normal 63 2 4 2" xfId="46496" xr:uid="{00000000-0005-0000-0000-00006C7A0000}"/>
    <cellStyle name="Normal 63 2 5" xfId="46497" xr:uid="{00000000-0005-0000-0000-00006D7A0000}"/>
    <cellStyle name="Normal 63 2 5 2" xfId="46498" xr:uid="{00000000-0005-0000-0000-00006E7A0000}"/>
    <cellStyle name="Normal 63 2 5 3" xfId="46499" xr:uid="{00000000-0005-0000-0000-00006F7A0000}"/>
    <cellStyle name="Normal 63 2 6" xfId="46500" xr:uid="{00000000-0005-0000-0000-0000707A0000}"/>
    <cellStyle name="Normal 63 3" xfId="34202" xr:uid="{00000000-0005-0000-0000-0000717A0000}"/>
    <cellStyle name="Normal 63_Sales Schedule" xfId="34203" xr:uid="{00000000-0005-0000-0000-0000727A0000}"/>
    <cellStyle name="Normal 64" xfId="12620" xr:uid="{00000000-0005-0000-0000-0000737A0000}"/>
    <cellStyle name="Normal 64 2" xfId="34204" xr:uid="{00000000-0005-0000-0000-0000747A0000}"/>
    <cellStyle name="Normal 64 2 2" xfId="34205" xr:uid="{00000000-0005-0000-0000-0000757A0000}"/>
    <cellStyle name="Normal 64 3" xfId="34206" xr:uid="{00000000-0005-0000-0000-0000767A0000}"/>
    <cellStyle name="Normal 64_Sales Schedule" xfId="34207" xr:uid="{00000000-0005-0000-0000-0000777A0000}"/>
    <cellStyle name="Normal 65" xfId="12621" xr:uid="{00000000-0005-0000-0000-0000787A0000}"/>
    <cellStyle name="Normal 65 2" xfId="34208" xr:uid="{00000000-0005-0000-0000-0000797A0000}"/>
    <cellStyle name="Normal 65 2 2" xfId="34209" xr:uid="{00000000-0005-0000-0000-00007A7A0000}"/>
    <cellStyle name="Normal 65 3" xfId="34210" xr:uid="{00000000-0005-0000-0000-00007B7A0000}"/>
    <cellStyle name="Normal 65_Sales Schedule" xfId="34211" xr:uid="{00000000-0005-0000-0000-00007C7A0000}"/>
    <cellStyle name="Normal 66" xfId="12622" xr:uid="{00000000-0005-0000-0000-00007D7A0000}"/>
    <cellStyle name="Normal 66 2" xfId="34212" xr:uid="{00000000-0005-0000-0000-00007E7A0000}"/>
    <cellStyle name="Normal 66 2 2" xfId="34213" xr:uid="{00000000-0005-0000-0000-00007F7A0000}"/>
    <cellStyle name="Normal 66 3" xfId="34214" xr:uid="{00000000-0005-0000-0000-0000807A0000}"/>
    <cellStyle name="Normal 66_Sales Schedule" xfId="34215" xr:uid="{00000000-0005-0000-0000-0000817A0000}"/>
    <cellStyle name="Normal 67" xfId="12623" xr:uid="{00000000-0005-0000-0000-0000827A0000}"/>
    <cellStyle name="Normal 67 2" xfId="34216" xr:uid="{00000000-0005-0000-0000-0000837A0000}"/>
    <cellStyle name="Normal 67 2 2" xfId="34217" xr:uid="{00000000-0005-0000-0000-0000847A0000}"/>
    <cellStyle name="Normal 67 3" xfId="34218" xr:uid="{00000000-0005-0000-0000-0000857A0000}"/>
    <cellStyle name="Normal 67_Sales Schedule" xfId="34219" xr:uid="{00000000-0005-0000-0000-0000867A0000}"/>
    <cellStyle name="Normal 68" xfId="12624" xr:uid="{00000000-0005-0000-0000-0000877A0000}"/>
    <cellStyle name="Normal 68 2" xfId="34220" xr:uid="{00000000-0005-0000-0000-0000887A0000}"/>
    <cellStyle name="Normal 68 2 2" xfId="34221" xr:uid="{00000000-0005-0000-0000-0000897A0000}"/>
    <cellStyle name="Normal 68 3" xfId="34222" xr:uid="{00000000-0005-0000-0000-00008A7A0000}"/>
    <cellStyle name="Normal 68_Sales Schedule" xfId="34223" xr:uid="{00000000-0005-0000-0000-00008B7A0000}"/>
    <cellStyle name="Normal 69" xfId="12625" xr:uid="{00000000-0005-0000-0000-00008C7A0000}"/>
    <cellStyle name="Normal 7" xfId="240" xr:uid="{00000000-0005-0000-0000-00008D7A0000}"/>
    <cellStyle name="Normal 7 10" xfId="1886" xr:uid="{00000000-0005-0000-0000-00008E7A0000}"/>
    <cellStyle name="Normal 7 10 2" xfId="7454" xr:uid="{00000000-0005-0000-0000-00008F7A0000}"/>
    <cellStyle name="Normal 7 10 2 2" xfId="7455" xr:uid="{00000000-0005-0000-0000-0000907A0000}"/>
    <cellStyle name="Normal 7 10 2 2 2" xfId="34224" xr:uid="{00000000-0005-0000-0000-0000917A0000}"/>
    <cellStyle name="Normal 7 10 2 3" xfId="34225" xr:uid="{00000000-0005-0000-0000-0000927A0000}"/>
    <cellStyle name="Normal 7 10 2 4" xfId="34226" xr:uid="{00000000-0005-0000-0000-0000937A0000}"/>
    <cellStyle name="Normal 7 10 2_Sales Schedule" xfId="34227" xr:uid="{00000000-0005-0000-0000-0000947A0000}"/>
    <cellStyle name="Normal 7 10 3" xfId="7456" xr:uid="{00000000-0005-0000-0000-0000957A0000}"/>
    <cellStyle name="Normal 7 10 3 2" xfId="7457" xr:uid="{00000000-0005-0000-0000-0000967A0000}"/>
    <cellStyle name="Normal 7 10 3 2 2" xfId="34228" xr:uid="{00000000-0005-0000-0000-0000977A0000}"/>
    <cellStyle name="Normal 7 10 3 3" xfId="34229" xr:uid="{00000000-0005-0000-0000-0000987A0000}"/>
    <cellStyle name="Normal 7 10 3 4" xfId="34230" xr:uid="{00000000-0005-0000-0000-0000997A0000}"/>
    <cellStyle name="Normal 7 10 3_Sales Schedule" xfId="34231" xr:uid="{00000000-0005-0000-0000-00009A7A0000}"/>
    <cellStyle name="Normal 7 10_Sales Schedule" xfId="34232" xr:uid="{00000000-0005-0000-0000-00009B7A0000}"/>
    <cellStyle name="Normal 7 11" xfId="1887" xr:uid="{00000000-0005-0000-0000-00009C7A0000}"/>
    <cellStyle name="Normal 7 11 2" xfId="7458" xr:uid="{00000000-0005-0000-0000-00009D7A0000}"/>
    <cellStyle name="Normal 7 11 2 2" xfId="7459" xr:uid="{00000000-0005-0000-0000-00009E7A0000}"/>
    <cellStyle name="Normal 7 11 2 2 2" xfId="34233" xr:uid="{00000000-0005-0000-0000-00009F7A0000}"/>
    <cellStyle name="Normal 7 11 2 3" xfId="34234" xr:uid="{00000000-0005-0000-0000-0000A07A0000}"/>
    <cellStyle name="Normal 7 11 2 4" xfId="34235" xr:uid="{00000000-0005-0000-0000-0000A17A0000}"/>
    <cellStyle name="Normal 7 11 2_Sales Schedule" xfId="34236" xr:uid="{00000000-0005-0000-0000-0000A27A0000}"/>
    <cellStyle name="Normal 7 11 3" xfId="7460" xr:uid="{00000000-0005-0000-0000-0000A37A0000}"/>
    <cellStyle name="Normal 7 11 3 2" xfId="7461" xr:uid="{00000000-0005-0000-0000-0000A47A0000}"/>
    <cellStyle name="Normal 7 11 3 2 2" xfId="34237" xr:uid="{00000000-0005-0000-0000-0000A57A0000}"/>
    <cellStyle name="Normal 7 11 3 3" xfId="34238" xr:uid="{00000000-0005-0000-0000-0000A67A0000}"/>
    <cellStyle name="Normal 7 11 3 4" xfId="34239" xr:uid="{00000000-0005-0000-0000-0000A77A0000}"/>
    <cellStyle name="Normal 7 11 3_Sales Schedule" xfId="34240" xr:uid="{00000000-0005-0000-0000-0000A87A0000}"/>
    <cellStyle name="Normal 7 11_Sales Schedule" xfId="34241" xr:uid="{00000000-0005-0000-0000-0000A97A0000}"/>
    <cellStyle name="Normal 7 12" xfId="1888" xr:uid="{00000000-0005-0000-0000-0000AA7A0000}"/>
    <cellStyle name="Normal 7 12 2" xfId="7462" xr:uid="{00000000-0005-0000-0000-0000AB7A0000}"/>
    <cellStyle name="Normal 7 12 2 2" xfId="7463" xr:uid="{00000000-0005-0000-0000-0000AC7A0000}"/>
    <cellStyle name="Normal 7 12 2 2 2" xfId="34242" xr:uid="{00000000-0005-0000-0000-0000AD7A0000}"/>
    <cellStyle name="Normal 7 12 2 3" xfId="34243" xr:uid="{00000000-0005-0000-0000-0000AE7A0000}"/>
    <cellStyle name="Normal 7 12 2 4" xfId="34244" xr:uid="{00000000-0005-0000-0000-0000AF7A0000}"/>
    <cellStyle name="Normal 7 12 2_Sales Schedule" xfId="34245" xr:uid="{00000000-0005-0000-0000-0000B07A0000}"/>
    <cellStyle name="Normal 7 12 3" xfId="7464" xr:uid="{00000000-0005-0000-0000-0000B17A0000}"/>
    <cellStyle name="Normal 7 12 3 2" xfId="7465" xr:uid="{00000000-0005-0000-0000-0000B27A0000}"/>
    <cellStyle name="Normal 7 12 3 2 2" xfId="34246" xr:uid="{00000000-0005-0000-0000-0000B37A0000}"/>
    <cellStyle name="Normal 7 12 3 3" xfId="34247" xr:uid="{00000000-0005-0000-0000-0000B47A0000}"/>
    <cellStyle name="Normal 7 12 3 4" xfId="34248" xr:uid="{00000000-0005-0000-0000-0000B57A0000}"/>
    <cellStyle name="Normal 7 12 3_Sales Schedule" xfId="34249" xr:uid="{00000000-0005-0000-0000-0000B67A0000}"/>
    <cellStyle name="Normal 7 12_Sales Schedule" xfId="34250" xr:uid="{00000000-0005-0000-0000-0000B77A0000}"/>
    <cellStyle name="Normal 7 13" xfId="1889" xr:uid="{00000000-0005-0000-0000-0000B87A0000}"/>
    <cellStyle name="Normal 7 13 2" xfId="7466" xr:uid="{00000000-0005-0000-0000-0000B97A0000}"/>
    <cellStyle name="Normal 7 13 2 2" xfId="7467" xr:uid="{00000000-0005-0000-0000-0000BA7A0000}"/>
    <cellStyle name="Normal 7 13 2 2 2" xfId="34251" xr:uid="{00000000-0005-0000-0000-0000BB7A0000}"/>
    <cellStyle name="Normal 7 13 2 3" xfId="34252" xr:uid="{00000000-0005-0000-0000-0000BC7A0000}"/>
    <cellStyle name="Normal 7 13 2 4" xfId="34253" xr:uid="{00000000-0005-0000-0000-0000BD7A0000}"/>
    <cellStyle name="Normal 7 13 2_Sales Schedule" xfId="34254" xr:uid="{00000000-0005-0000-0000-0000BE7A0000}"/>
    <cellStyle name="Normal 7 13 3" xfId="7468" xr:uid="{00000000-0005-0000-0000-0000BF7A0000}"/>
    <cellStyle name="Normal 7 13 3 2" xfId="7469" xr:uid="{00000000-0005-0000-0000-0000C07A0000}"/>
    <cellStyle name="Normal 7 13 3 2 2" xfId="34255" xr:uid="{00000000-0005-0000-0000-0000C17A0000}"/>
    <cellStyle name="Normal 7 13 3 3" xfId="34256" xr:uid="{00000000-0005-0000-0000-0000C27A0000}"/>
    <cellStyle name="Normal 7 13 3 4" xfId="34257" xr:uid="{00000000-0005-0000-0000-0000C37A0000}"/>
    <cellStyle name="Normal 7 13 3_Sales Schedule" xfId="34258" xr:uid="{00000000-0005-0000-0000-0000C47A0000}"/>
    <cellStyle name="Normal 7 13_Sales Schedule" xfId="34259" xr:uid="{00000000-0005-0000-0000-0000C57A0000}"/>
    <cellStyle name="Normal 7 14" xfId="1890" xr:uid="{00000000-0005-0000-0000-0000C67A0000}"/>
    <cellStyle name="Normal 7 14 2" xfId="7470" xr:uid="{00000000-0005-0000-0000-0000C77A0000}"/>
    <cellStyle name="Normal 7 14 2 2" xfId="7471" xr:uid="{00000000-0005-0000-0000-0000C87A0000}"/>
    <cellStyle name="Normal 7 14 2 2 2" xfId="34260" xr:uid="{00000000-0005-0000-0000-0000C97A0000}"/>
    <cellStyle name="Normal 7 14 2 3" xfId="34261" xr:uid="{00000000-0005-0000-0000-0000CA7A0000}"/>
    <cellStyle name="Normal 7 14 2 4" xfId="34262" xr:uid="{00000000-0005-0000-0000-0000CB7A0000}"/>
    <cellStyle name="Normal 7 14 2_Sales Schedule" xfId="34263" xr:uid="{00000000-0005-0000-0000-0000CC7A0000}"/>
    <cellStyle name="Normal 7 14 3" xfId="7472" xr:uid="{00000000-0005-0000-0000-0000CD7A0000}"/>
    <cellStyle name="Normal 7 14 3 2" xfId="7473" xr:uid="{00000000-0005-0000-0000-0000CE7A0000}"/>
    <cellStyle name="Normal 7 14 3 2 2" xfId="34264" xr:uid="{00000000-0005-0000-0000-0000CF7A0000}"/>
    <cellStyle name="Normal 7 14 3 3" xfId="34265" xr:uid="{00000000-0005-0000-0000-0000D07A0000}"/>
    <cellStyle name="Normal 7 14 3 4" xfId="34266" xr:uid="{00000000-0005-0000-0000-0000D17A0000}"/>
    <cellStyle name="Normal 7 14 3_Sales Schedule" xfId="34267" xr:uid="{00000000-0005-0000-0000-0000D27A0000}"/>
    <cellStyle name="Normal 7 14_Sales Schedule" xfId="34268" xr:uid="{00000000-0005-0000-0000-0000D37A0000}"/>
    <cellStyle name="Normal 7 15" xfId="1891" xr:uid="{00000000-0005-0000-0000-0000D47A0000}"/>
    <cellStyle name="Normal 7 15 2" xfId="7474" xr:uid="{00000000-0005-0000-0000-0000D57A0000}"/>
    <cellStyle name="Normal 7 15 2 2" xfId="7475" xr:uid="{00000000-0005-0000-0000-0000D67A0000}"/>
    <cellStyle name="Normal 7 15 2 2 2" xfId="34269" xr:uid="{00000000-0005-0000-0000-0000D77A0000}"/>
    <cellStyle name="Normal 7 15 2 3" xfId="34270" xr:uid="{00000000-0005-0000-0000-0000D87A0000}"/>
    <cellStyle name="Normal 7 15 2 4" xfId="34271" xr:uid="{00000000-0005-0000-0000-0000D97A0000}"/>
    <cellStyle name="Normal 7 15 2_Sales Schedule" xfId="34272" xr:uid="{00000000-0005-0000-0000-0000DA7A0000}"/>
    <cellStyle name="Normal 7 15 3" xfId="7476" xr:uid="{00000000-0005-0000-0000-0000DB7A0000}"/>
    <cellStyle name="Normal 7 15 3 2" xfId="7477" xr:uid="{00000000-0005-0000-0000-0000DC7A0000}"/>
    <cellStyle name="Normal 7 15 3 2 2" xfId="34273" xr:uid="{00000000-0005-0000-0000-0000DD7A0000}"/>
    <cellStyle name="Normal 7 15 3 3" xfId="34274" xr:uid="{00000000-0005-0000-0000-0000DE7A0000}"/>
    <cellStyle name="Normal 7 15 3 4" xfId="34275" xr:uid="{00000000-0005-0000-0000-0000DF7A0000}"/>
    <cellStyle name="Normal 7 15 3_Sales Schedule" xfId="34276" xr:uid="{00000000-0005-0000-0000-0000E07A0000}"/>
    <cellStyle name="Normal 7 15_Sales Schedule" xfId="34277" xr:uid="{00000000-0005-0000-0000-0000E17A0000}"/>
    <cellStyle name="Normal 7 16" xfId="1892" xr:uid="{00000000-0005-0000-0000-0000E27A0000}"/>
    <cellStyle name="Normal 7 16 2" xfId="7478" xr:uid="{00000000-0005-0000-0000-0000E37A0000}"/>
    <cellStyle name="Normal 7 16 2 2" xfId="7479" xr:uid="{00000000-0005-0000-0000-0000E47A0000}"/>
    <cellStyle name="Normal 7 16 2 2 2" xfId="34278" xr:uid="{00000000-0005-0000-0000-0000E57A0000}"/>
    <cellStyle name="Normal 7 16 2 3" xfId="34279" xr:uid="{00000000-0005-0000-0000-0000E67A0000}"/>
    <cellStyle name="Normal 7 16 2 4" xfId="34280" xr:uid="{00000000-0005-0000-0000-0000E77A0000}"/>
    <cellStyle name="Normal 7 16 2_Sales Schedule" xfId="34281" xr:uid="{00000000-0005-0000-0000-0000E87A0000}"/>
    <cellStyle name="Normal 7 16 3" xfId="7480" xr:uid="{00000000-0005-0000-0000-0000E97A0000}"/>
    <cellStyle name="Normal 7 16 3 2" xfId="7481" xr:uid="{00000000-0005-0000-0000-0000EA7A0000}"/>
    <cellStyle name="Normal 7 16 3 2 2" xfId="34282" xr:uid="{00000000-0005-0000-0000-0000EB7A0000}"/>
    <cellStyle name="Normal 7 16 3 3" xfId="34283" xr:uid="{00000000-0005-0000-0000-0000EC7A0000}"/>
    <cellStyle name="Normal 7 16 3 4" xfId="34284" xr:uid="{00000000-0005-0000-0000-0000ED7A0000}"/>
    <cellStyle name="Normal 7 16 3_Sales Schedule" xfId="34285" xr:uid="{00000000-0005-0000-0000-0000EE7A0000}"/>
    <cellStyle name="Normal 7 16_Sales Schedule" xfId="34286" xr:uid="{00000000-0005-0000-0000-0000EF7A0000}"/>
    <cellStyle name="Normal 7 17" xfId="1893" xr:uid="{00000000-0005-0000-0000-0000F07A0000}"/>
    <cellStyle name="Normal 7 17 2" xfId="7482" xr:uid="{00000000-0005-0000-0000-0000F17A0000}"/>
    <cellStyle name="Normal 7 17 2 2" xfId="7483" xr:uid="{00000000-0005-0000-0000-0000F27A0000}"/>
    <cellStyle name="Normal 7 17 2 2 2" xfId="34287" xr:uid="{00000000-0005-0000-0000-0000F37A0000}"/>
    <cellStyle name="Normal 7 17 2 3" xfId="34288" xr:uid="{00000000-0005-0000-0000-0000F47A0000}"/>
    <cellStyle name="Normal 7 17 2 4" xfId="34289" xr:uid="{00000000-0005-0000-0000-0000F57A0000}"/>
    <cellStyle name="Normal 7 17 2_Sales Schedule" xfId="34290" xr:uid="{00000000-0005-0000-0000-0000F67A0000}"/>
    <cellStyle name="Normal 7 17 3" xfId="7484" xr:uid="{00000000-0005-0000-0000-0000F77A0000}"/>
    <cellStyle name="Normal 7 17 3 2" xfId="7485" xr:uid="{00000000-0005-0000-0000-0000F87A0000}"/>
    <cellStyle name="Normal 7 17 3 2 2" xfId="34291" xr:uid="{00000000-0005-0000-0000-0000F97A0000}"/>
    <cellStyle name="Normal 7 17 3 3" xfId="34292" xr:uid="{00000000-0005-0000-0000-0000FA7A0000}"/>
    <cellStyle name="Normal 7 17 3 4" xfId="34293" xr:uid="{00000000-0005-0000-0000-0000FB7A0000}"/>
    <cellStyle name="Normal 7 17 3_Sales Schedule" xfId="34294" xr:uid="{00000000-0005-0000-0000-0000FC7A0000}"/>
    <cellStyle name="Normal 7 17_Sales Schedule" xfId="34295" xr:uid="{00000000-0005-0000-0000-0000FD7A0000}"/>
    <cellStyle name="Normal 7 18" xfId="1894" xr:uid="{00000000-0005-0000-0000-0000FE7A0000}"/>
    <cellStyle name="Normal 7 18 2" xfId="7486" xr:uid="{00000000-0005-0000-0000-0000FF7A0000}"/>
    <cellStyle name="Normal 7 18 2 2" xfId="7487" xr:uid="{00000000-0005-0000-0000-0000007B0000}"/>
    <cellStyle name="Normal 7 18 2 2 2" xfId="34296" xr:uid="{00000000-0005-0000-0000-0000017B0000}"/>
    <cellStyle name="Normal 7 18 2 3" xfId="34297" xr:uid="{00000000-0005-0000-0000-0000027B0000}"/>
    <cellStyle name="Normal 7 18 2 4" xfId="34298" xr:uid="{00000000-0005-0000-0000-0000037B0000}"/>
    <cellStyle name="Normal 7 18 2_Sales Schedule" xfId="34299" xr:uid="{00000000-0005-0000-0000-0000047B0000}"/>
    <cellStyle name="Normal 7 18 3" xfId="7488" xr:uid="{00000000-0005-0000-0000-0000057B0000}"/>
    <cellStyle name="Normal 7 18 3 2" xfId="7489" xr:uid="{00000000-0005-0000-0000-0000067B0000}"/>
    <cellStyle name="Normal 7 18 3 2 2" xfId="34300" xr:uid="{00000000-0005-0000-0000-0000077B0000}"/>
    <cellStyle name="Normal 7 18 3 3" xfId="34301" xr:uid="{00000000-0005-0000-0000-0000087B0000}"/>
    <cellStyle name="Normal 7 18 3 4" xfId="34302" xr:uid="{00000000-0005-0000-0000-0000097B0000}"/>
    <cellStyle name="Normal 7 18 3_Sales Schedule" xfId="34303" xr:uid="{00000000-0005-0000-0000-00000A7B0000}"/>
    <cellStyle name="Normal 7 18_Sales Schedule" xfId="34304" xr:uid="{00000000-0005-0000-0000-00000B7B0000}"/>
    <cellStyle name="Normal 7 19" xfId="1895" xr:uid="{00000000-0005-0000-0000-00000C7B0000}"/>
    <cellStyle name="Normal 7 19 2" xfId="7490" xr:uid="{00000000-0005-0000-0000-00000D7B0000}"/>
    <cellStyle name="Normal 7 19 2 2" xfId="7491" xr:uid="{00000000-0005-0000-0000-00000E7B0000}"/>
    <cellStyle name="Normal 7 19 2 2 2" xfId="34305" xr:uid="{00000000-0005-0000-0000-00000F7B0000}"/>
    <cellStyle name="Normal 7 19 2 3" xfId="34306" xr:uid="{00000000-0005-0000-0000-0000107B0000}"/>
    <cellStyle name="Normal 7 19 2 4" xfId="34307" xr:uid="{00000000-0005-0000-0000-0000117B0000}"/>
    <cellStyle name="Normal 7 19 2_Sales Schedule" xfId="34308" xr:uid="{00000000-0005-0000-0000-0000127B0000}"/>
    <cellStyle name="Normal 7 19 3" xfId="7492" xr:uid="{00000000-0005-0000-0000-0000137B0000}"/>
    <cellStyle name="Normal 7 19 3 2" xfId="7493" xr:uid="{00000000-0005-0000-0000-0000147B0000}"/>
    <cellStyle name="Normal 7 19 3 2 2" xfId="34309" xr:uid="{00000000-0005-0000-0000-0000157B0000}"/>
    <cellStyle name="Normal 7 19 3 3" xfId="34310" xr:uid="{00000000-0005-0000-0000-0000167B0000}"/>
    <cellStyle name="Normal 7 19 3 4" xfId="34311" xr:uid="{00000000-0005-0000-0000-0000177B0000}"/>
    <cellStyle name="Normal 7 19 3_Sales Schedule" xfId="34312" xr:uid="{00000000-0005-0000-0000-0000187B0000}"/>
    <cellStyle name="Normal 7 19_Sales Schedule" xfId="34313" xr:uid="{00000000-0005-0000-0000-0000197B0000}"/>
    <cellStyle name="Normal 7 2" xfId="1896" xr:uid="{00000000-0005-0000-0000-00001A7B0000}"/>
    <cellStyle name="Normal 7 2 2" xfId="7494" xr:uid="{00000000-0005-0000-0000-00001B7B0000}"/>
    <cellStyle name="Normal 7 2 2 2" xfId="7495" xr:uid="{00000000-0005-0000-0000-00001C7B0000}"/>
    <cellStyle name="Normal 7 2 2 2 2" xfId="34314" xr:uid="{00000000-0005-0000-0000-00001D7B0000}"/>
    <cellStyle name="Normal 7 2 2 3" xfId="34315" xr:uid="{00000000-0005-0000-0000-00001E7B0000}"/>
    <cellStyle name="Normal 7 2 2 4" xfId="34316" xr:uid="{00000000-0005-0000-0000-00001F7B0000}"/>
    <cellStyle name="Normal 7 2 2_Sales Schedule" xfId="34317" xr:uid="{00000000-0005-0000-0000-0000207B0000}"/>
    <cellStyle name="Normal 7 2 3" xfId="7496" xr:uid="{00000000-0005-0000-0000-0000217B0000}"/>
    <cellStyle name="Normal 7 2 3 2" xfId="7497" xr:uid="{00000000-0005-0000-0000-0000227B0000}"/>
    <cellStyle name="Normal 7 2 3 2 2" xfId="34318" xr:uid="{00000000-0005-0000-0000-0000237B0000}"/>
    <cellStyle name="Normal 7 2 3 3" xfId="34319" xr:uid="{00000000-0005-0000-0000-0000247B0000}"/>
    <cellStyle name="Normal 7 2 3 4" xfId="34320" xr:uid="{00000000-0005-0000-0000-0000257B0000}"/>
    <cellStyle name="Normal 7 2 3_Sales Schedule" xfId="34321" xr:uid="{00000000-0005-0000-0000-0000267B0000}"/>
    <cellStyle name="Normal 7 2 4" xfId="34322" xr:uid="{00000000-0005-0000-0000-0000277B0000}"/>
    <cellStyle name="Normal 7 2_Sales Schedule" xfId="34323" xr:uid="{00000000-0005-0000-0000-0000287B0000}"/>
    <cellStyle name="Normal 7 20" xfId="1897" xr:uid="{00000000-0005-0000-0000-0000297B0000}"/>
    <cellStyle name="Normal 7 20 2" xfId="7498" xr:uid="{00000000-0005-0000-0000-00002A7B0000}"/>
    <cellStyle name="Normal 7 20 2 2" xfId="7499" xr:uid="{00000000-0005-0000-0000-00002B7B0000}"/>
    <cellStyle name="Normal 7 20 2 2 2" xfId="34324" xr:uid="{00000000-0005-0000-0000-00002C7B0000}"/>
    <cellStyle name="Normal 7 20 2 3" xfId="34325" xr:uid="{00000000-0005-0000-0000-00002D7B0000}"/>
    <cellStyle name="Normal 7 20 2 4" xfId="34326" xr:uid="{00000000-0005-0000-0000-00002E7B0000}"/>
    <cellStyle name="Normal 7 20 2_Sales Schedule" xfId="34327" xr:uid="{00000000-0005-0000-0000-00002F7B0000}"/>
    <cellStyle name="Normal 7 20 3" xfId="7500" xr:uid="{00000000-0005-0000-0000-0000307B0000}"/>
    <cellStyle name="Normal 7 20 3 2" xfId="7501" xr:uid="{00000000-0005-0000-0000-0000317B0000}"/>
    <cellStyle name="Normal 7 20 3 2 2" xfId="34328" xr:uid="{00000000-0005-0000-0000-0000327B0000}"/>
    <cellStyle name="Normal 7 20 3 3" xfId="34329" xr:uid="{00000000-0005-0000-0000-0000337B0000}"/>
    <cellStyle name="Normal 7 20 3 4" xfId="34330" xr:uid="{00000000-0005-0000-0000-0000347B0000}"/>
    <cellStyle name="Normal 7 20 3_Sales Schedule" xfId="34331" xr:uid="{00000000-0005-0000-0000-0000357B0000}"/>
    <cellStyle name="Normal 7 20_Sales Schedule" xfId="34332" xr:uid="{00000000-0005-0000-0000-0000367B0000}"/>
    <cellStyle name="Normal 7 21" xfId="7502" xr:uid="{00000000-0005-0000-0000-0000377B0000}"/>
    <cellStyle name="Normal 7 21 2" xfId="34333" xr:uid="{00000000-0005-0000-0000-0000387B0000}"/>
    <cellStyle name="Normal 7 21 2 2" xfId="34334" xr:uid="{00000000-0005-0000-0000-0000397B0000}"/>
    <cellStyle name="Normal 7 21 2 3" xfId="34335" xr:uid="{00000000-0005-0000-0000-00003A7B0000}"/>
    <cellStyle name="Normal 7 21 3" xfId="34336" xr:uid="{00000000-0005-0000-0000-00003B7B0000}"/>
    <cellStyle name="Normal 7 21 4" xfId="34337" xr:uid="{00000000-0005-0000-0000-00003C7B0000}"/>
    <cellStyle name="Normal 7 21 5" xfId="34338" xr:uid="{00000000-0005-0000-0000-00003D7B0000}"/>
    <cellStyle name="Normal 7 22" xfId="12626" xr:uid="{00000000-0005-0000-0000-00003E7B0000}"/>
    <cellStyle name="Normal 7 22 2" xfId="34339" xr:uid="{00000000-0005-0000-0000-00003F7B0000}"/>
    <cellStyle name="Normal 7 22 3" xfId="34340" xr:uid="{00000000-0005-0000-0000-0000407B0000}"/>
    <cellStyle name="Normal 7 23" xfId="12627" xr:uid="{00000000-0005-0000-0000-0000417B0000}"/>
    <cellStyle name="Normal 7 24" xfId="34341" xr:uid="{00000000-0005-0000-0000-0000427B0000}"/>
    <cellStyle name="Normal 7 3" xfId="1898" xr:uid="{00000000-0005-0000-0000-0000437B0000}"/>
    <cellStyle name="Normal 7 3 10" xfId="7503" xr:uid="{00000000-0005-0000-0000-0000447B0000}"/>
    <cellStyle name="Normal 7 3 10 2" xfId="7504" xr:uid="{00000000-0005-0000-0000-0000457B0000}"/>
    <cellStyle name="Normal 7 3 10 2 2" xfId="34342" xr:uid="{00000000-0005-0000-0000-0000467B0000}"/>
    <cellStyle name="Normal 7 3 10 3" xfId="34343" xr:uid="{00000000-0005-0000-0000-0000477B0000}"/>
    <cellStyle name="Normal 7 3 10 4" xfId="34344" xr:uid="{00000000-0005-0000-0000-0000487B0000}"/>
    <cellStyle name="Normal 7 3 10_Sales Schedule" xfId="34345" xr:uid="{00000000-0005-0000-0000-0000497B0000}"/>
    <cellStyle name="Normal 7 3 11" xfId="7505" xr:uid="{00000000-0005-0000-0000-00004A7B0000}"/>
    <cellStyle name="Normal 7 3 11 2" xfId="7506" xr:uid="{00000000-0005-0000-0000-00004B7B0000}"/>
    <cellStyle name="Normal 7 3 11 2 2" xfId="34346" xr:uid="{00000000-0005-0000-0000-00004C7B0000}"/>
    <cellStyle name="Normal 7 3 11 3" xfId="34347" xr:uid="{00000000-0005-0000-0000-00004D7B0000}"/>
    <cellStyle name="Normal 7 3 11 4" xfId="34348" xr:uid="{00000000-0005-0000-0000-00004E7B0000}"/>
    <cellStyle name="Normal 7 3 11_Sales Schedule" xfId="34349" xr:uid="{00000000-0005-0000-0000-00004F7B0000}"/>
    <cellStyle name="Normal 7 3 12" xfId="34350" xr:uid="{00000000-0005-0000-0000-0000507B0000}"/>
    <cellStyle name="Normal 7 3 13" xfId="34351" xr:uid="{00000000-0005-0000-0000-0000517B0000}"/>
    <cellStyle name="Normal 7 3 2" xfId="7507" xr:uid="{00000000-0005-0000-0000-0000527B0000}"/>
    <cellStyle name="Normal 7 3 2 2" xfId="34352" xr:uid="{00000000-0005-0000-0000-0000537B0000}"/>
    <cellStyle name="Normal 7 3 2 3" xfId="34353" xr:uid="{00000000-0005-0000-0000-0000547B0000}"/>
    <cellStyle name="Normal 7 3 2_Sales Schedule" xfId="34354" xr:uid="{00000000-0005-0000-0000-0000557B0000}"/>
    <cellStyle name="Normal 7 3 3" xfId="7508" xr:uid="{00000000-0005-0000-0000-0000567B0000}"/>
    <cellStyle name="Normal 7 3 3 2" xfId="34355" xr:uid="{00000000-0005-0000-0000-0000577B0000}"/>
    <cellStyle name="Normal 7 3 3 3" xfId="34356" xr:uid="{00000000-0005-0000-0000-0000587B0000}"/>
    <cellStyle name="Normal 7 3 3_Sales Schedule" xfId="34357" xr:uid="{00000000-0005-0000-0000-0000597B0000}"/>
    <cellStyle name="Normal 7 3 4" xfId="7509" xr:uid="{00000000-0005-0000-0000-00005A7B0000}"/>
    <cellStyle name="Normal 7 3 4 2" xfId="34358" xr:uid="{00000000-0005-0000-0000-00005B7B0000}"/>
    <cellStyle name="Normal 7 3 4 3" xfId="34359" xr:uid="{00000000-0005-0000-0000-00005C7B0000}"/>
    <cellStyle name="Normal 7 3 4_Sales Schedule" xfId="34360" xr:uid="{00000000-0005-0000-0000-00005D7B0000}"/>
    <cellStyle name="Normal 7 3 5" xfId="7510" xr:uid="{00000000-0005-0000-0000-00005E7B0000}"/>
    <cellStyle name="Normal 7 3 5 2" xfId="34361" xr:uid="{00000000-0005-0000-0000-00005F7B0000}"/>
    <cellStyle name="Normal 7 3 5 3" xfId="34362" xr:uid="{00000000-0005-0000-0000-0000607B0000}"/>
    <cellStyle name="Normal 7 3 5_Sales Schedule" xfId="34363" xr:uid="{00000000-0005-0000-0000-0000617B0000}"/>
    <cellStyle name="Normal 7 3 6" xfId="7511" xr:uid="{00000000-0005-0000-0000-0000627B0000}"/>
    <cellStyle name="Normal 7 3 6 2" xfId="34364" xr:uid="{00000000-0005-0000-0000-0000637B0000}"/>
    <cellStyle name="Normal 7 3 6 3" xfId="34365" xr:uid="{00000000-0005-0000-0000-0000647B0000}"/>
    <cellStyle name="Normal 7 3 6_Sales Schedule" xfId="34366" xr:uid="{00000000-0005-0000-0000-0000657B0000}"/>
    <cellStyle name="Normal 7 3 7" xfId="7512" xr:uid="{00000000-0005-0000-0000-0000667B0000}"/>
    <cellStyle name="Normal 7 3 7 2" xfId="34367" xr:uid="{00000000-0005-0000-0000-0000677B0000}"/>
    <cellStyle name="Normal 7 3 7 3" xfId="34368" xr:uid="{00000000-0005-0000-0000-0000687B0000}"/>
    <cellStyle name="Normal 7 3 7_Sales Schedule" xfId="34369" xr:uid="{00000000-0005-0000-0000-0000697B0000}"/>
    <cellStyle name="Normal 7 3 8" xfId="7513" xr:uid="{00000000-0005-0000-0000-00006A7B0000}"/>
    <cellStyle name="Normal 7 3 8 2" xfId="34370" xr:uid="{00000000-0005-0000-0000-00006B7B0000}"/>
    <cellStyle name="Normal 7 3 8 3" xfId="34371" xr:uid="{00000000-0005-0000-0000-00006C7B0000}"/>
    <cellStyle name="Normal 7 3 8_Sales Schedule" xfId="34372" xr:uid="{00000000-0005-0000-0000-00006D7B0000}"/>
    <cellStyle name="Normal 7 3 9" xfId="7514" xr:uid="{00000000-0005-0000-0000-00006E7B0000}"/>
    <cellStyle name="Normal 7 3 9 2" xfId="34373" xr:uid="{00000000-0005-0000-0000-00006F7B0000}"/>
    <cellStyle name="Normal 7 3 9 3" xfId="34374" xr:uid="{00000000-0005-0000-0000-0000707B0000}"/>
    <cellStyle name="Normal 7 3 9_Sales Schedule" xfId="34375" xr:uid="{00000000-0005-0000-0000-0000717B0000}"/>
    <cellStyle name="Normal 7 3_Sales Schedule" xfId="34376" xr:uid="{00000000-0005-0000-0000-0000727B0000}"/>
    <cellStyle name="Normal 7 4" xfId="1899" xr:uid="{00000000-0005-0000-0000-0000737B0000}"/>
    <cellStyle name="Normal 7 4 2" xfId="7515" xr:uid="{00000000-0005-0000-0000-0000747B0000}"/>
    <cellStyle name="Normal 7 4 2 2" xfId="7516" xr:uid="{00000000-0005-0000-0000-0000757B0000}"/>
    <cellStyle name="Normal 7 4 2 2 2" xfId="34377" xr:uid="{00000000-0005-0000-0000-0000767B0000}"/>
    <cellStyle name="Normal 7 4 2 3" xfId="34378" xr:uid="{00000000-0005-0000-0000-0000777B0000}"/>
    <cellStyle name="Normal 7 4 2 4" xfId="34379" xr:uid="{00000000-0005-0000-0000-0000787B0000}"/>
    <cellStyle name="Normal 7 4 2_Sales Schedule" xfId="34380" xr:uid="{00000000-0005-0000-0000-0000797B0000}"/>
    <cellStyle name="Normal 7 4 3" xfId="7517" xr:uid="{00000000-0005-0000-0000-00007A7B0000}"/>
    <cellStyle name="Normal 7 4 3 2" xfId="7518" xr:uid="{00000000-0005-0000-0000-00007B7B0000}"/>
    <cellStyle name="Normal 7 4 3 2 2" xfId="34381" xr:uid="{00000000-0005-0000-0000-00007C7B0000}"/>
    <cellStyle name="Normal 7 4 3 3" xfId="34382" xr:uid="{00000000-0005-0000-0000-00007D7B0000}"/>
    <cellStyle name="Normal 7 4 3 4" xfId="34383" xr:uid="{00000000-0005-0000-0000-00007E7B0000}"/>
    <cellStyle name="Normal 7 4 3_Sales Schedule" xfId="34384" xr:uid="{00000000-0005-0000-0000-00007F7B0000}"/>
    <cellStyle name="Normal 7 4_Sales Schedule" xfId="34385" xr:uid="{00000000-0005-0000-0000-0000807B0000}"/>
    <cellStyle name="Normal 7 5" xfId="1900" xr:uid="{00000000-0005-0000-0000-0000817B0000}"/>
    <cellStyle name="Normal 7 5 2" xfId="7519" xr:uid="{00000000-0005-0000-0000-0000827B0000}"/>
    <cellStyle name="Normal 7 5 2 2" xfId="7520" xr:uid="{00000000-0005-0000-0000-0000837B0000}"/>
    <cellStyle name="Normal 7 5 2 2 2" xfId="34386" xr:uid="{00000000-0005-0000-0000-0000847B0000}"/>
    <cellStyle name="Normal 7 5 2 3" xfId="34387" xr:uid="{00000000-0005-0000-0000-0000857B0000}"/>
    <cellStyle name="Normal 7 5 2 4" xfId="34388" xr:uid="{00000000-0005-0000-0000-0000867B0000}"/>
    <cellStyle name="Normal 7 5 2_Sales Schedule" xfId="34389" xr:uid="{00000000-0005-0000-0000-0000877B0000}"/>
    <cellStyle name="Normal 7 5 3" xfId="7521" xr:uid="{00000000-0005-0000-0000-0000887B0000}"/>
    <cellStyle name="Normal 7 5 3 2" xfId="7522" xr:uid="{00000000-0005-0000-0000-0000897B0000}"/>
    <cellStyle name="Normal 7 5 3 2 2" xfId="34390" xr:uid="{00000000-0005-0000-0000-00008A7B0000}"/>
    <cellStyle name="Normal 7 5 3 3" xfId="34391" xr:uid="{00000000-0005-0000-0000-00008B7B0000}"/>
    <cellStyle name="Normal 7 5 3 4" xfId="34392" xr:uid="{00000000-0005-0000-0000-00008C7B0000}"/>
    <cellStyle name="Normal 7 5 3_Sales Schedule" xfId="34393" xr:uid="{00000000-0005-0000-0000-00008D7B0000}"/>
    <cellStyle name="Normal 7 5_Sales Schedule" xfId="34394" xr:uid="{00000000-0005-0000-0000-00008E7B0000}"/>
    <cellStyle name="Normal 7 6" xfId="1901" xr:uid="{00000000-0005-0000-0000-00008F7B0000}"/>
    <cellStyle name="Normal 7 6 2" xfId="7523" xr:uid="{00000000-0005-0000-0000-0000907B0000}"/>
    <cellStyle name="Normal 7 6 2 2" xfId="7524" xr:uid="{00000000-0005-0000-0000-0000917B0000}"/>
    <cellStyle name="Normal 7 6 2 2 2" xfId="34395" xr:uid="{00000000-0005-0000-0000-0000927B0000}"/>
    <cellStyle name="Normal 7 6 2 3" xfId="34396" xr:uid="{00000000-0005-0000-0000-0000937B0000}"/>
    <cellStyle name="Normal 7 6 2 4" xfId="34397" xr:uid="{00000000-0005-0000-0000-0000947B0000}"/>
    <cellStyle name="Normal 7 6 2_Sales Schedule" xfId="34398" xr:uid="{00000000-0005-0000-0000-0000957B0000}"/>
    <cellStyle name="Normal 7 6 3" xfId="7525" xr:uid="{00000000-0005-0000-0000-0000967B0000}"/>
    <cellStyle name="Normal 7 6 3 2" xfId="7526" xr:uid="{00000000-0005-0000-0000-0000977B0000}"/>
    <cellStyle name="Normal 7 6 3 2 2" xfId="34399" xr:uid="{00000000-0005-0000-0000-0000987B0000}"/>
    <cellStyle name="Normal 7 6 3 3" xfId="34400" xr:uid="{00000000-0005-0000-0000-0000997B0000}"/>
    <cellStyle name="Normal 7 6 3 4" xfId="34401" xr:uid="{00000000-0005-0000-0000-00009A7B0000}"/>
    <cellStyle name="Normal 7 6 3_Sales Schedule" xfId="34402" xr:uid="{00000000-0005-0000-0000-00009B7B0000}"/>
    <cellStyle name="Normal 7 6_Sales Schedule" xfId="34403" xr:uid="{00000000-0005-0000-0000-00009C7B0000}"/>
    <cellStyle name="Normal 7 7" xfId="1902" xr:uid="{00000000-0005-0000-0000-00009D7B0000}"/>
    <cellStyle name="Normal 7 7 2" xfId="7527" xr:uid="{00000000-0005-0000-0000-00009E7B0000}"/>
    <cellStyle name="Normal 7 7 2 2" xfId="7528" xr:uid="{00000000-0005-0000-0000-00009F7B0000}"/>
    <cellStyle name="Normal 7 7 2 2 2" xfId="34404" xr:uid="{00000000-0005-0000-0000-0000A07B0000}"/>
    <cellStyle name="Normal 7 7 2 3" xfId="34405" xr:uid="{00000000-0005-0000-0000-0000A17B0000}"/>
    <cellStyle name="Normal 7 7 2 4" xfId="34406" xr:uid="{00000000-0005-0000-0000-0000A27B0000}"/>
    <cellStyle name="Normal 7 7 2_Sales Schedule" xfId="34407" xr:uid="{00000000-0005-0000-0000-0000A37B0000}"/>
    <cellStyle name="Normal 7 7 3" xfId="7529" xr:uid="{00000000-0005-0000-0000-0000A47B0000}"/>
    <cellStyle name="Normal 7 7 3 2" xfId="7530" xr:uid="{00000000-0005-0000-0000-0000A57B0000}"/>
    <cellStyle name="Normal 7 7 3 2 2" xfId="34408" xr:uid="{00000000-0005-0000-0000-0000A67B0000}"/>
    <cellStyle name="Normal 7 7 3 3" xfId="34409" xr:uid="{00000000-0005-0000-0000-0000A77B0000}"/>
    <cellStyle name="Normal 7 7 3 4" xfId="34410" xr:uid="{00000000-0005-0000-0000-0000A87B0000}"/>
    <cellStyle name="Normal 7 7 3_Sales Schedule" xfId="34411" xr:uid="{00000000-0005-0000-0000-0000A97B0000}"/>
    <cellStyle name="Normal 7 7_Sales Schedule" xfId="34412" xr:uid="{00000000-0005-0000-0000-0000AA7B0000}"/>
    <cellStyle name="Normal 7 8" xfId="1903" xr:uid="{00000000-0005-0000-0000-0000AB7B0000}"/>
    <cellStyle name="Normal 7 8 2" xfId="7531" xr:uid="{00000000-0005-0000-0000-0000AC7B0000}"/>
    <cellStyle name="Normal 7 8 2 2" xfId="7532" xr:uid="{00000000-0005-0000-0000-0000AD7B0000}"/>
    <cellStyle name="Normal 7 8 2 2 2" xfId="34413" xr:uid="{00000000-0005-0000-0000-0000AE7B0000}"/>
    <cellStyle name="Normal 7 8 2 3" xfId="34414" xr:uid="{00000000-0005-0000-0000-0000AF7B0000}"/>
    <cellStyle name="Normal 7 8 2 4" xfId="34415" xr:uid="{00000000-0005-0000-0000-0000B07B0000}"/>
    <cellStyle name="Normal 7 8 2_Sales Schedule" xfId="34416" xr:uid="{00000000-0005-0000-0000-0000B17B0000}"/>
    <cellStyle name="Normal 7 8 3" xfId="7533" xr:uid="{00000000-0005-0000-0000-0000B27B0000}"/>
    <cellStyle name="Normal 7 8 3 2" xfId="7534" xr:uid="{00000000-0005-0000-0000-0000B37B0000}"/>
    <cellStyle name="Normal 7 8 3 2 2" xfId="34417" xr:uid="{00000000-0005-0000-0000-0000B47B0000}"/>
    <cellStyle name="Normal 7 8 3 3" xfId="34418" xr:uid="{00000000-0005-0000-0000-0000B57B0000}"/>
    <cellStyle name="Normal 7 8 3 4" xfId="34419" xr:uid="{00000000-0005-0000-0000-0000B67B0000}"/>
    <cellStyle name="Normal 7 8 3_Sales Schedule" xfId="34420" xr:uid="{00000000-0005-0000-0000-0000B77B0000}"/>
    <cellStyle name="Normal 7 8_Sales Schedule" xfId="34421" xr:uid="{00000000-0005-0000-0000-0000B87B0000}"/>
    <cellStyle name="Normal 7 9" xfId="1904" xr:uid="{00000000-0005-0000-0000-0000B97B0000}"/>
    <cellStyle name="Normal 7 9 2" xfId="7535" xr:uid="{00000000-0005-0000-0000-0000BA7B0000}"/>
    <cellStyle name="Normal 7 9 2 2" xfId="7536" xr:uid="{00000000-0005-0000-0000-0000BB7B0000}"/>
    <cellStyle name="Normal 7 9 2 2 2" xfId="34422" xr:uid="{00000000-0005-0000-0000-0000BC7B0000}"/>
    <cellStyle name="Normal 7 9 2 3" xfId="34423" xr:uid="{00000000-0005-0000-0000-0000BD7B0000}"/>
    <cellStyle name="Normal 7 9 2 4" xfId="34424" xr:uid="{00000000-0005-0000-0000-0000BE7B0000}"/>
    <cellStyle name="Normal 7 9 2_Sales Schedule" xfId="34425" xr:uid="{00000000-0005-0000-0000-0000BF7B0000}"/>
    <cellStyle name="Normal 7 9 3" xfId="7537" xr:uid="{00000000-0005-0000-0000-0000C07B0000}"/>
    <cellStyle name="Normal 7 9 3 2" xfId="7538" xr:uid="{00000000-0005-0000-0000-0000C17B0000}"/>
    <cellStyle name="Normal 7 9 3 2 2" xfId="34426" xr:uid="{00000000-0005-0000-0000-0000C27B0000}"/>
    <cellStyle name="Normal 7 9 3 3" xfId="34427" xr:uid="{00000000-0005-0000-0000-0000C37B0000}"/>
    <cellStyle name="Normal 7 9 3 4" xfId="34428" xr:uid="{00000000-0005-0000-0000-0000C47B0000}"/>
    <cellStyle name="Normal 7 9 3_Sales Schedule" xfId="34429" xr:uid="{00000000-0005-0000-0000-0000C57B0000}"/>
    <cellStyle name="Normal 7 9_Sales Schedule" xfId="34430" xr:uid="{00000000-0005-0000-0000-0000C67B0000}"/>
    <cellStyle name="Normal 70" xfId="12628" xr:uid="{00000000-0005-0000-0000-0000C77B0000}"/>
    <cellStyle name="Normal 70 2" xfId="34431" xr:uid="{00000000-0005-0000-0000-0000C87B0000}"/>
    <cellStyle name="Normal 70 2 2" xfId="34432" xr:uid="{00000000-0005-0000-0000-0000C97B0000}"/>
    <cellStyle name="Normal 70 3" xfId="34433" xr:uid="{00000000-0005-0000-0000-0000CA7B0000}"/>
    <cellStyle name="Normal 70_Sales Schedule" xfId="34434" xr:uid="{00000000-0005-0000-0000-0000CB7B0000}"/>
    <cellStyle name="Normal 71" xfId="12629" xr:uid="{00000000-0005-0000-0000-0000CC7B0000}"/>
    <cellStyle name="Normal 71 2" xfId="34435" xr:uid="{00000000-0005-0000-0000-0000CD7B0000}"/>
    <cellStyle name="Normal 71 2 2" xfId="34436" xr:uid="{00000000-0005-0000-0000-0000CE7B0000}"/>
    <cellStyle name="Normal 71 3" xfId="34437" xr:uid="{00000000-0005-0000-0000-0000CF7B0000}"/>
    <cellStyle name="Normal 71_Sales Schedule" xfId="34438" xr:uid="{00000000-0005-0000-0000-0000D07B0000}"/>
    <cellStyle name="Normal 72" xfId="12630" xr:uid="{00000000-0005-0000-0000-0000D17B0000}"/>
    <cellStyle name="Normal 72 2" xfId="34439" xr:uid="{00000000-0005-0000-0000-0000D27B0000}"/>
    <cellStyle name="Normal 72 2 2" xfId="34440" xr:uid="{00000000-0005-0000-0000-0000D37B0000}"/>
    <cellStyle name="Normal 72 3" xfId="34441" xr:uid="{00000000-0005-0000-0000-0000D47B0000}"/>
    <cellStyle name="Normal 72_Sales Schedule" xfId="34442" xr:uid="{00000000-0005-0000-0000-0000D57B0000}"/>
    <cellStyle name="Normal 73" xfId="12631" xr:uid="{00000000-0005-0000-0000-0000D67B0000}"/>
    <cellStyle name="Normal 73 2" xfId="34443" xr:uid="{00000000-0005-0000-0000-0000D77B0000}"/>
    <cellStyle name="Normal 73 2 2" xfId="34444" xr:uid="{00000000-0005-0000-0000-0000D87B0000}"/>
    <cellStyle name="Normal 73 3" xfId="34445" xr:uid="{00000000-0005-0000-0000-0000D97B0000}"/>
    <cellStyle name="Normal 73_Sales Schedule" xfId="34446" xr:uid="{00000000-0005-0000-0000-0000DA7B0000}"/>
    <cellStyle name="Normal 74" xfId="12632" xr:uid="{00000000-0005-0000-0000-0000DB7B0000}"/>
    <cellStyle name="Normal 74 2" xfId="12633" xr:uid="{00000000-0005-0000-0000-0000DC7B0000}"/>
    <cellStyle name="Normal 74 2 2" xfId="34447" xr:uid="{00000000-0005-0000-0000-0000DD7B0000}"/>
    <cellStyle name="Normal 74 3" xfId="34448" xr:uid="{00000000-0005-0000-0000-0000DE7B0000}"/>
    <cellStyle name="Normal 74_Sales Schedule" xfId="34449" xr:uid="{00000000-0005-0000-0000-0000DF7B0000}"/>
    <cellStyle name="Normal 75" xfId="12634" xr:uid="{00000000-0005-0000-0000-0000E07B0000}"/>
    <cellStyle name="Normal 75 2" xfId="34450" xr:uid="{00000000-0005-0000-0000-0000E17B0000}"/>
    <cellStyle name="Normal 75 2 2" xfId="34451" xr:uid="{00000000-0005-0000-0000-0000E27B0000}"/>
    <cellStyle name="Normal 75 3" xfId="34452" xr:uid="{00000000-0005-0000-0000-0000E37B0000}"/>
    <cellStyle name="Normal 75_Sales Schedule" xfId="34453" xr:uid="{00000000-0005-0000-0000-0000E47B0000}"/>
    <cellStyle name="Normal 76" xfId="12635" xr:uid="{00000000-0005-0000-0000-0000E57B0000}"/>
    <cellStyle name="Normal 76 2" xfId="12636" xr:uid="{00000000-0005-0000-0000-0000E67B0000}"/>
    <cellStyle name="Normal 76 2 2" xfId="34454" xr:uid="{00000000-0005-0000-0000-0000E77B0000}"/>
    <cellStyle name="Normal 76 3" xfId="34455" xr:uid="{00000000-0005-0000-0000-0000E87B0000}"/>
    <cellStyle name="Normal 77" xfId="12637" xr:uid="{00000000-0005-0000-0000-0000E97B0000}"/>
    <cellStyle name="Normal 77 2" xfId="12638" xr:uid="{00000000-0005-0000-0000-0000EA7B0000}"/>
    <cellStyle name="Normal 77 2 2" xfId="34456" xr:uid="{00000000-0005-0000-0000-0000EB7B0000}"/>
    <cellStyle name="Normal 77 3" xfId="34457" xr:uid="{00000000-0005-0000-0000-0000EC7B0000}"/>
    <cellStyle name="Normal 78" xfId="12639" xr:uid="{00000000-0005-0000-0000-0000ED7B0000}"/>
    <cellStyle name="Normal 78 2" xfId="34458" xr:uid="{00000000-0005-0000-0000-0000EE7B0000}"/>
    <cellStyle name="Normal 79" xfId="13436" xr:uid="{00000000-0005-0000-0000-0000EF7B0000}"/>
    <cellStyle name="Normal 79 2" xfId="34459" xr:uid="{00000000-0005-0000-0000-0000F07B0000}"/>
    <cellStyle name="Normal 8" xfId="241" xr:uid="{00000000-0005-0000-0000-0000F17B0000}"/>
    <cellStyle name="Normal 8 10" xfId="1905" xr:uid="{00000000-0005-0000-0000-0000F27B0000}"/>
    <cellStyle name="Normal 8 11" xfId="1906" xr:uid="{00000000-0005-0000-0000-0000F37B0000}"/>
    <cellStyle name="Normal 8 12" xfId="1907" xr:uid="{00000000-0005-0000-0000-0000F47B0000}"/>
    <cellStyle name="Normal 8 13" xfId="1908" xr:uid="{00000000-0005-0000-0000-0000F57B0000}"/>
    <cellStyle name="Normal 8 14" xfId="1909" xr:uid="{00000000-0005-0000-0000-0000F67B0000}"/>
    <cellStyle name="Normal 8 15" xfId="1910" xr:uid="{00000000-0005-0000-0000-0000F77B0000}"/>
    <cellStyle name="Normal 8 16" xfId="1911" xr:uid="{00000000-0005-0000-0000-0000F87B0000}"/>
    <cellStyle name="Normal 8 17" xfId="1912" xr:uid="{00000000-0005-0000-0000-0000F97B0000}"/>
    <cellStyle name="Normal 8 18" xfId="1913" xr:uid="{00000000-0005-0000-0000-0000FA7B0000}"/>
    <cellStyle name="Normal 8 19" xfId="1914" xr:uid="{00000000-0005-0000-0000-0000FB7B0000}"/>
    <cellStyle name="Normal 8 2" xfId="709" xr:uid="{00000000-0005-0000-0000-0000FC7B0000}"/>
    <cellStyle name="Normal 8 2 2" xfId="34460" xr:uid="{00000000-0005-0000-0000-0000FD7B0000}"/>
    <cellStyle name="Normal 8 20" xfId="1915" xr:uid="{00000000-0005-0000-0000-0000FE7B0000}"/>
    <cellStyle name="Normal 8 21" xfId="1916" xr:uid="{00000000-0005-0000-0000-0000FF7B0000}"/>
    <cellStyle name="Normal 8 22" xfId="7539" xr:uid="{00000000-0005-0000-0000-0000007C0000}"/>
    <cellStyle name="Normal 8 22 2" xfId="34461" xr:uid="{00000000-0005-0000-0000-0000017C0000}"/>
    <cellStyle name="Normal 8 22 3" xfId="34462" xr:uid="{00000000-0005-0000-0000-0000027C0000}"/>
    <cellStyle name="Normal 8 22_Sales Schedule" xfId="34463" xr:uid="{00000000-0005-0000-0000-0000037C0000}"/>
    <cellStyle name="Normal 8 23" xfId="12640" xr:uid="{00000000-0005-0000-0000-0000047C0000}"/>
    <cellStyle name="Normal 8 24" xfId="46501" xr:uid="{00000000-0005-0000-0000-0000057C0000}"/>
    <cellStyle name="Normal 8 3" xfId="1917" xr:uid="{00000000-0005-0000-0000-0000067C0000}"/>
    <cellStyle name="Normal 8 4" xfId="1918" xr:uid="{00000000-0005-0000-0000-0000077C0000}"/>
    <cellStyle name="Normal 8 5" xfId="1919" xr:uid="{00000000-0005-0000-0000-0000087C0000}"/>
    <cellStyle name="Normal 8 6" xfId="1920" xr:uid="{00000000-0005-0000-0000-0000097C0000}"/>
    <cellStyle name="Normal 8 7" xfId="1921" xr:uid="{00000000-0005-0000-0000-00000A7C0000}"/>
    <cellStyle name="Normal 8 8" xfId="1922" xr:uid="{00000000-0005-0000-0000-00000B7C0000}"/>
    <cellStyle name="Normal 8 9" xfId="1923" xr:uid="{00000000-0005-0000-0000-00000C7C0000}"/>
    <cellStyle name="Normal 8_Sales Schedule" xfId="34464" xr:uid="{00000000-0005-0000-0000-00000D7C0000}"/>
    <cellStyle name="Normal 80" xfId="12641" xr:uid="{00000000-0005-0000-0000-00000E7C0000}"/>
    <cellStyle name="Normal 81" xfId="12642" xr:uid="{00000000-0005-0000-0000-00000F7C0000}"/>
    <cellStyle name="Normal 81 2" xfId="34465" xr:uid="{00000000-0005-0000-0000-0000107C0000}"/>
    <cellStyle name="Normal 82" xfId="13435" xr:uid="{00000000-0005-0000-0000-0000117C0000}"/>
    <cellStyle name="Normal 82 2" xfId="34466" xr:uid="{00000000-0005-0000-0000-0000127C0000}"/>
    <cellStyle name="Normal 83" xfId="12643" xr:uid="{00000000-0005-0000-0000-0000137C0000}"/>
    <cellStyle name="Normal 83 2" xfId="34467" xr:uid="{00000000-0005-0000-0000-0000147C0000}"/>
    <cellStyle name="Normal 84" xfId="12644" xr:uid="{00000000-0005-0000-0000-0000157C0000}"/>
    <cellStyle name="Normal 84 2" xfId="34468" xr:uid="{00000000-0005-0000-0000-0000167C0000}"/>
    <cellStyle name="Normal 85" xfId="12645" xr:uid="{00000000-0005-0000-0000-0000177C0000}"/>
    <cellStyle name="Normal 85 2" xfId="34469" xr:uid="{00000000-0005-0000-0000-0000187C0000}"/>
    <cellStyle name="Normal 86" xfId="12646" xr:uid="{00000000-0005-0000-0000-0000197C0000}"/>
    <cellStyle name="Normal 86 2" xfId="34470" xr:uid="{00000000-0005-0000-0000-00001A7C0000}"/>
    <cellStyle name="Normal 87" xfId="12647" xr:uid="{00000000-0005-0000-0000-00001B7C0000}"/>
    <cellStyle name="Normal 87 2" xfId="34471" xr:uid="{00000000-0005-0000-0000-00001C7C0000}"/>
    <cellStyle name="Normal 88" xfId="12648" xr:uid="{00000000-0005-0000-0000-00001D7C0000}"/>
    <cellStyle name="Normal 88 2" xfId="34472" xr:uid="{00000000-0005-0000-0000-00001E7C0000}"/>
    <cellStyle name="Normal 89" xfId="13443" xr:uid="{00000000-0005-0000-0000-00001F7C0000}"/>
    <cellStyle name="Normal 89 2" xfId="13450" xr:uid="{00000000-0005-0000-0000-0000207C0000}"/>
    <cellStyle name="Normal 89 2 2" xfId="46502" xr:uid="{00000000-0005-0000-0000-0000217C0000}"/>
    <cellStyle name="Normal 89 2 3" xfId="46503" xr:uid="{00000000-0005-0000-0000-0000227C0000}"/>
    <cellStyle name="Normal 89 3" xfId="34473" xr:uid="{00000000-0005-0000-0000-0000237C0000}"/>
    <cellStyle name="Normal 9" xfId="242" xr:uid="{00000000-0005-0000-0000-0000247C0000}"/>
    <cellStyle name="Normal 9 10" xfId="7540" xr:uid="{00000000-0005-0000-0000-0000257C0000}"/>
    <cellStyle name="Normal 9 10 2" xfId="34474" xr:uid="{00000000-0005-0000-0000-0000267C0000}"/>
    <cellStyle name="Normal 9 10 3" xfId="34475" xr:uid="{00000000-0005-0000-0000-0000277C0000}"/>
    <cellStyle name="Normal 9 10_Sales Schedule" xfId="34476" xr:uid="{00000000-0005-0000-0000-0000287C0000}"/>
    <cellStyle name="Normal 9 11" xfId="7541" xr:uid="{00000000-0005-0000-0000-0000297C0000}"/>
    <cellStyle name="Normal 9 11 2" xfId="34477" xr:uid="{00000000-0005-0000-0000-00002A7C0000}"/>
    <cellStyle name="Normal 9 11 3" xfId="34478" xr:uid="{00000000-0005-0000-0000-00002B7C0000}"/>
    <cellStyle name="Normal 9 11_Sales Schedule" xfId="34479" xr:uid="{00000000-0005-0000-0000-00002C7C0000}"/>
    <cellStyle name="Normal 9 12" xfId="7542" xr:uid="{00000000-0005-0000-0000-00002D7C0000}"/>
    <cellStyle name="Normal 9 12 2" xfId="34480" xr:uid="{00000000-0005-0000-0000-00002E7C0000}"/>
    <cellStyle name="Normal 9 12 3" xfId="34481" xr:uid="{00000000-0005-0000-0000-00002F7C0000}"/>
    <cellStyle name="Normal 9 12_Sales Schedule" xfId="34482" xr:uid="{00000000-0005-0000-0000-0000307C0000}"/>
    <cellStyle name="Normal 9 13" xfId="7543" xr:uid="{00000000-0005-0000-0000-0000317C0000}"/>
    <cellStyle name="Normal 9 13 2" xfId="34483" xr:uid="{00000000-0005-0000-0000-0000327C0000}"/>
    <cellStyle name="Normal 9 13 3" xfId="34484" xr:uid="{00000000-0005-0000-0000-0000337C0000}"/>
    <cellStyle name="Normal 9 13_Sales Schedule" xfId="34485" xr:uid="{00000000-0005-0000-0000-0000347C0000}"/>
    <cellStyle name="Normal 9 14" xfId="7544" xr:uid="{00000000-0005-0000-0000-0000357C0000}"/>
    <cellStyle name="Normal 9 14 2" xfId="34486" xr:uid="{00000000-0005-0000-0000-0000367C0000}"/>
    <cellStyle name="Normal 9 14 3" xfId="34487" xr:uid="{00000000-0005-0000-0000-0000377C0000}"/>
    <cellStyle name="Normal 9 14_Sales Schedule" xfId="34488" xr:uid="{00000000-0005-0000-0000-0000387C0000}"/>
    <cellStyle name="Normal 9 15" xfId="7545" xr:uid="{00000000-0005-0000-0000-0000397C0000}"/>
    <cellStyle name="Normal 9 15 2" xfId="34489" xr:uid="{00000000-0005-0000-0000-00003A7C0000}"/>
    <cellStyle name="Normal 9 15 3" xfId="34490" xr:uid="{00000000-0005-0000-0000-00003B7C0000}"/>
    <cellStyle name="Normal 9 15_Sales Schedule" xfId="34491" xr:uid="{00000000-0005-0000-0000-00003C7C0000}"/>
    <cellStyle name="Normal 9 16" xfId="34492" xr:uid="{00000000-0005-0000-0000-00003D7C0000}"/>
    <cellStyle name="Normal 9 17" xfId="34493" xr:uid="{00000000-0005-0000-0000-00003E7C0000}"/>
    <cellStyle name="Normal 9 2" xfId="7546" xr:uid="{00000000-0005-0000-0000-00003F7C0000}"/>
    <cellStyle name="Normal 9 2 2" xfId="13426" xr:uid="{00000000-0005-0000-0000-0000407C0000}"/>
    <cellStyle name="Normal 9 2 3" xfId="34494" xr:uid="{00000000-0005-0000-0000-0000417C0000}"/>
    <cellStyle name="Normal 9 2 4" xfId="34495" xr:uid="{00000000-0005-0000-0000-0000427C0000}"/>
    <cellStyle name="Normal 9 2 5" xfId="34496" xr:uid="{00000000-0005-0000-0000-0000437C0000}"/>
    <cellStyle name="Normal 9 2_Sales Schedule" xfId="34497" xr:uid="{00000000-0005-0000-0000-0000447C0000}"/>
    <cellStyle name="Normal 9 3" xfId="7547" xr:uid="{00000000-0005-0000-0000-0000457C0000}"/>
    <cellStyle name="Normal 9 3 2" xfId="34498" xr:uid="{00000000-0005-0000-0000-0000467C0000}"/>
    <cellStyle name="Normal 9 3 3" xfId="34499" xr:uid="{00000000-0005-0000-0000-0000477C0000}"/>
    <cellStyle name="Normal 9 3_Sales Schedule" xfId="34500" xr:uid="{00000000-0005-0000-0000-0000487C0000}"/>
    <cellStyle name="Normal 9 4" xfId="7548" xr:uid="{00000000-0005-0000-0000-0000497C0000}"/>
    <cellStyle name="Normal 9 4 2" xfId="34501" xr:uid="{00000000-0005-0000-0000-00004A7C0000}"/>
    <cellStyle name="Normal 9 4 3" xfId="34502" xr:uid="{00000000-0005-0000-0000-00004B7C0000}"/>
    <cellStyle name="Normal 9 4_Sales Schedule" xfId="34503" xr:uid="{00000000-0005-0000-0000-00004C7C0000}"/>
    <cellStyle name="Normal 9 5" xfId="7549" xr:uid="{00000000-0005-0000-0000-00004D7C0000}"/>
    <cellStyle name="Normal 9 5 2" xfId="34504" xr:uid="{00000000-0005-0000-0000-00004E7C0000}"/>
    <cellStyle name="Normal 9 5 3" xfId="34505" xr:uid="{00000000-0005-0000-0000-00004F7C0000}"/>
    <cellStyle name="Normal 9 5_Sales Schedule" xfId="34506" xr:uid="{00000000-0005-0000-0000-0000507C0000}"/>
    <cellStyle name="Normal 9 6" xfId="7550" xr:uid="{00000000-0005-0000-0000-0000517C0000}"/>
    <cellStyle name="Normal 9 6 2" xfId="34507" xr:uid="{00000000-0005-0000-0000-0000527C0000}"/>
    <cellStyle name="Normal 9 6 3" xfId="34508" xr:uid="{00000000-0005-0000-0000-0000537C0000}"/>
    <cellStyle name="Normal 9 6_Sales Schedule" xfId="34509" xr:uid="{00000000-0005-0000-0000-0000547C0000}"/>
    <cellStyle name="Normal 9 7" xfId="7551" xr:uid="{00000000-0005-0000-0000-0000557C0000}"/>
    <cellStyle name="Normal 9 7 2" xfId="34510" xr:uid="{00000000-0005-0000-0000-0000567C0000}"/>
    <cellStyle name="Normal 9 7 3" xfId="34511" xr:uid="{00000000-0005-0000-0000-0000577C0000}"/>
    <cellStyle name="Normal 9 7_Sales Schedule" xfId="34512" xr:uid="{00000000-0005-0000-0000-0000587C0000}"/>
    <cellStyle name="Normal 9 8" xfId="7552" xr:uid="{00000000-0005-0000-0000-0000597C0000}"/>
    <cellStyle name="Normal 9 8 2" xfId="34513" xr:uid="{00000000-0005-0000-0000-00005A7C0000}"/>
    <cellStyle name="Normal 9 8 3" xfId="34514" xr:uid="{00000000-0005-0000-0000-00005B7C0000}"/>
    <cellStyle name="Normal 9 8_Sales Schedule" xfId="34515" xr:uid="{00000000-0005-0000-0000-00005C7C0000}"/>
    <cellStyle name="Normal 9 9" xfId="7553" xr:uid="{00000000-0005-0000-0000-00005D7C0000}"/>
    <cellStyle name="Normal 9 9 2" xfId="34516" xr:uid="{00000000-0005-0000-0000-00005E7C0000}"/>
    <cellStyle name="Normal 9 9 3" xfId="34517" xr:uid="{00000000-0005-0000-0000-00005F7C0000}"/>
    <cellStyle name="Normal 9 9_Sales Schedule" xfId="34518" xr:uid="{00000000-0005-0000-0000-0000607C0000}"/>
    <cellStyle name="Normal 9_Sales Schedule" xfId="34519" xr:uid="{00000000-0005-0000-0000-0000617C0000}"/>
    <cellStyle name="Normal 90" xfId="12649" xr:uid="{00000000-0005-0000-0000-0000627C0000}"/>
    <cellStyle name="Normal 90 2" xfId="34520" xr:uid="{00000000-0005-0000-0000-0000637C0000}"/>
    <cellStyle name="Normal 91" xfId="34521" xr:uid="{00000000-0005-0000-0000-0000647C0000}"/>
    <cellStyle name="Normal 91 2" xfId="34522" xr:uid="{00000000-0005-0000-0000-0000657C0000}"/>
    <cellStyle name="Normal 91 2 2" xfId="46504" xr:uid="{00000000-0005-0000-0000-0000667C0000}"/>
    <cellStyle name="Normal 91 3" xfId="46505" xr:uid="{00000000-0005-0000-0000-0000677C0000}"/>
    <cellStyle name="Normal 92" xfId="34523" xr:uid="{00000000-0005-0000-0000-0000687C0000}"/>
    <cellStyle name="Normal 92 2" xfId="34524" xr:uid="{00000000-0005-0000-0000-0000697C0000}"/>
    <cellStyle name="Normal 92 3" xfId="34525" xr:uid="{00000000-0005-0000-0000-00006A7C0000}"/>
    <cellStyle name="Normal 93" xfId="34526" xr:uid="{00000000-0005-0000-0000-00006B7C0000}"/>
    <cellStyle name="Normal 93 2" xfId="34527" xr:uid="{00000000-0005-0000-0000-00006C7C0000}"/>
    <cellStyle name="Normal 93 3" xfId="46506" xr:uid="{00000000-0005-0000-0000-00006D7C0000}"/>
    <cellStyle name="Normal 93 4" xfId="46507" xr:uid="{00000000-0005-0000-0000-00006E7C0000}"/>
    <cellStyle name="Normal 94" xfId="34528" xr:uid="{00000000-0005-0000-0000-00006F7C0000}"/>
    <cellStyle name="Normal 94 2" xfId="34529" xr:uid="{00000000-0005-0000-0000-0000707C0000}"/>
    <cellStyle name="Normal 95" xfId="34530" xr:uid="{00000000-0005-0000-0000-0000717C0000}"/>
    <cellStyle name="Normal 95 2" xfId="34531" xr:uid="{00000000-0005-0000-0000-0000727C0000}"/>
    <cellStyle name="Normal 96" xfId="34532" xr:uid="{00000000-0005-0000-0000-0000737C0000}"/>
    <cellStyle name="Normal 96 2" xfId="34533" xr:uid="{00000000-0005-0000-0000-0000747C0000}"/>
    <cellStyle name="Normal 96 3" xfId="34534" xr:uid="{00000000-0005-0000-0000-0000757C0000}"/>
    <cellStyle name="Normal 97" xfId="34535" xr:uid="{00000000-0005-0000-0000-0000767C0000}"/>
    <cellStyle name="Normal 97 2" xfId="34536" xr:uid="{00000000-0005-0000-0000-0000777C0000}"/>
    <cellStyle name="Normal 98" xfId="34537" xr:uid="{00000000-0005-0000-0000-0000787C0000}"/>
    <cellStyle name="Normal 99" xfId="34538" xr:uid="{00000000-0005-0000-0000-0000797C0000}"/>
    <cellStyle name="Normal Bold" xfId="46508" xr:uid="{00000000-0005-0000-0000-00007A7C0000}"/>
    <cellStyle name="Normale_INVENTARIO AL 31.12.99 Con composizioni2BUSSI" xfId="46509" xr:uid="{00000000-0005-0000-0000-00007C7C0000}"/>
    <cellStyle name="Notas" xfId="108" xr:uid="{00000000-0005-0000-0000-00007D7C0000}"/>
    <cellStyle name="Notas 10" xfId="12650" xr:uid="{00000000-0005-0000-0000-00007E7C0000}"/>
    <cellStyle name="Notas 10 2" xfId="34539" xr:uid="{00000000-0005-0000-0000-00007F7C0000}"/>
    <cellStyle name="Notas 10 2 2" xfId="34540" xr:uid="{00000000-0005-0000-0000-0000807C0000}"/>
    <cellStyle name="Notas 10 2 2 2" xfId="34541" xr:uid="{00000000-0005-0000-0000-0000817C0000}"/>
    <cellStyle name="Notas 10 2 2 3" xfId="34542" xr:uid="{00000000-0005-0000-0000-0000827C0000}"/>
    <cellStyle name="Notas 10 2 3" xfId="34543" xr:uid="{00000000-0005-0000-0000-0000837C0000}"/>
    <cellStyle name="Notas 10 2 4" xfId="34544" xr:uid="{00000000-0005-0000-0000-0000847C0000}"/>
    <cellStyle name="Notas 10 3" xfId="34545" xr:uid="{00000000-0005-0000-0000-0000857C0000}"/>
    <cellStyle name="Notas 10 3 2" xfId="34546" xr:uid="{00000000-0005-0000-0000-0000867C0000}"/>
    <cellStyle name="Notas 10 3 2 2" xfId="34547" xr:uid="{00000000-0005-0000-0000-0000877C0000}"/>
    <cellStyle name="Notas 10 3 2 3" xfId="34548" xr:uid="{00000000-0005-0000-0000-0000887C0000}"/>
    <cellStyle name="Notas 10 3 3" xfId="34549" xr:uid="{00000000-0005-0000-0000-0000897C0000}"/>
    <cellStyle name="Notas 10 3 3 2" xfId="34550" xr:uid="{00000000-0005-0000-0000-00008A7C0000}"/>
    <cellStyle name="Notas 10 3 4" xfId="34551" xr:uid="{00000000-0005-0000-0000-00008B7C0000}"/>
    <cellStyle name="Notas 10 3 5" xfId="34552" xr:uid="{00000000-0005-0000-0000-00008C7C0000}"/>
    <cellStyle name="Notas 10 4" xfId="34553" xr:uid="{00000000-0005-0000-0000-00008D7C0000}"/>
    <cellStyle name="Notas 10 4 2" xfId="34554" xr:uid="{00000000-0005-0000-0000-00008E7C0000}"/>
    <cellStyle name="Notas 10 4 3" xfId="34555" xr:uid="{00000000-0005-0000-0000-00008F7C0000}"/>
    <cellStyle name="Notas 10 5" xfId="34556" xr:uid="{00000000-0005-0000-0000-0000907C0000}"/>
    <cellStyle name="Notas 10 6" xfId="34557" xr:uid="{00000000-0005-0000-0000-0000917C0000}"/>
    <cellStyle name="Notas 11" xfId="12651" xr:uid="{00000000-0005-0000-0000-0000927C0000}"/>
    <cellStyle name="Notas 11 2" xfId="34558" xr:uid="{00000000-0005-0000-0000-0000937C0000}"/>
    <cellStyle name="Notas 11 2 2" xfId="34559" xr:uid="{00000000-0005-0000-0000-0000947C0000}"/>
    <cellStyle name="Notas 11 2 2 2" xfId="34560" xr:uid="{00000000-0005-0000-0000-0000957C0000}"/>
    <cellStyle name="Notas 11 2 2 3" xfId="34561" xr:uid="{00000000-0005-0000-0000-0000967C0000}"/>
    <cellStyle name="Notas 11 2 3" xfId="34562" xr:uid="{00000000-0005-0000-0000-0000977C0000}"/>
    <cellStyle name="Notas 11 2 4" xfId="34563" xr:uid="{00000000-0005-0000-0000-0000987C0000}"/>
    <cellStyle name="Notas 11 3" xfId="34564" xr:uid="{00000000-0005-0000-0000-0000997C0000}"/>
    <cellStyle name="Notas 11 3 2" xfId="34565" xr:uid="{00000000-0005-0000-0000-00009A7C0000}"/>
    <cellStyle name="Notas 11 3 2 2" xfId="34566" xr:uid="{00000000-0005-0000-0000-00009B7C0000}"/>
    <cellStyle name="Notas 11 3 2 3" xfId="34567" xr:uid="{00000000-0005-0000-0000-00009C7C0000}"/>
    <cellStyle name="Notas 11 3 3" xfId="34568" xr:uid="{00000000-0005-0000-0000-00009D7C0000}"/>
    <cellStyle name="Notas 11 3 3 2" xfId="34569" xr:uid="{00000000-0005-0000-0000-00009E7C0000}"/>
    <cellStyle name="Notas 11 3 4" xfId="34570" xr:uid="{00000000-0005-0000-0000-00009F7C0000}"/>
    <cellStyle name="Notas 11 3 5" xfId="34571" xr:uid="{00000000-0005-0000-0000-0000A07C0000}"/>
    <cellStyle name="Notas 11 4" xfId="34572" xr:uid="{00000000-0005-0000-0000-0000A17C0000}"/>
    <cellStyle name="Notas 11 4 2" xfId="34573" xr:uid="{00000000-0005-0000-0000-0000A27C0000}"/>
    <cellStyle name="Notas 11 4 3" xfId="34574" xr:uid="{00000000-0005-0000-0000-0000A37C0000}"/>
    <cellStyle name="Notas 11 5" xfId="34575" xr:uid="{00000000-0005-0000-0000-0000A47C0000}"/>
    <cellStyle name="Notas 11 6" xfId="34576" xr:uid="{00000000-0005-0000-0000-0000A57C0000}"/>
    <cellStyle name="Notas 12" xfId="12652" xr:uid="{00000000-0005-0000-0000-0000A67C0000}"/>
    <cellStyle name="Notas 12 2" xfId="34577" xr:uid="{00000000-0005-0000-0000-0000A77C0000}"/>
    <cellStyle name="Notas 12 2 2" xfId="34578" xr:uid="{00000000-0005-0000-0000-0000A87C0000}"/>
    <cellStyle name="Notas 12 2 2 2" xfId="34579" xr:uid="{00000000-0005-0000-0000-0000A97C0000}"/>
    <cellStyle name="Notas 12 2 2 3" xfId="34580" xr:uid="{00000000-0005-0000-0000-0000AA7C0000}"/>
    <cellStyle name="Notas 12 2 3" xfId="34581" xr:uid="{00000000-0005-0000-0000-0000AB7C0000}"/>
    <cellStyle name="Notas 12 2 4" xfId="34582" xr:uid="{00000000-0005-0000-0000-0000AC7C0000}"/>
    <cellStyle name="Notas 12 3" xfId="34583" xr:uid="{00000000-0005-0000-0000-0000AD7C0000}"/>
    <cellStyle name="Notas 12 3 2" xfId="34584" xr:uid="{00000000-0005-0000-0000-0000AE7C0000}"/>
    <cellStyle name="Notas 12 3 2 2" xfId="34585" xr:uid="{00000000-0005-0000-0000-0000AF7C0000}"/>
    <cellStyle name="Notas 12 3 2 3" xfId="34586" xr:uid="{00000000-0005-0000-0000-0000B07C0000}"/>
    <cellStyle name="Notas 12 3 3" xfId="34587" xr:uid="{00000000-0005-0000-0000-0000B17C0000}"/>
    <cellStyle name="Notas 12 3 3 2" xfId="34588" xr:uid="{00000000-0005-0000-0000-0000B27C0000}"/>
    <cellStyle name="Notas 12 3 4" xfId="34589" xr:uid="{00000000-0005-0000-0000-0000B37C0000}"/>
    <cellStyle name="Notas 12 3 5" xfId="34590" xr:uid="{00000000-0005-0000-0000-0000B47C0000}"/>
    <cellStyle name="Notas 12 4" xfId="34591" xr:uid="{00000000-0005-0000-0000-0000B57C0000}"/>
    <cellStyle name="Notas 12 4 2" xfId="34592" xr:uid="{00000000-0005-0000-0000-0000B67C0000}"/>
    <cellStyle name="Notas 12 4 3" xfId="34593" xr:uid="{00000000-0005-0000-0000-0000B77C0000}"/>
    <cellStyle name="Notas 12 5" xfId="34594" xr:uid="{00000000-0005-0000-0000-0000B87C0000}"/>
    <cellStyle name="Notas 12 6" xfId="34595" xr:uid="{00000000-0005-0000-0000-0000B97C0000}"/>
    <cellStyle name="Notas 13" xfId="12653" xr:uid="{00000000-0005-0000-0000-0000BA7C0000}"/>
    <cellStyle name="Notas 13 2" xfId="34596" xr:uid="{00000000-0005-0000-0000-0000BB7C0000}"/>
    <cellStyle name="Notas 13 2 2" xfId="34597" xr:uid="{00000000-0005-0000-0000-0000BC7C0000}"/>
    <cellStyle name="Notas 13 2 2 2" xfId="34598" xr:uid="{00000000-0005-0000-0000-0000BD7C0000}"/>
    <cellStyle name="Notas 13 2 2 3" xfId="34599" xr:uid="{00000000-0005-0000-0000-0000BE7C0000}"/>
    <cellStyle name="Notas 13 2 3" xfId="34600" xr:uid="{00000000-0005-0000-0000-0000BF7C0000}"/>
    <cellStyle name="Notas 13 2 4" xfId="34601" xr:uid="{00000000-0005-0000-0000-0000C07C0000}"/>
    <cellStyle name="Notas 13 3" xfId="34602" xr:uid="{00000000-0005-0000-0000-0000C17C0000}"/>
    <cellStyle name="Notas 13 3 2" xfId="34603" xr:uid="{00000000-0005-0000-0000-0000C27C0000}"/>
    <cellStyle name="Notas 13 3 2 2" xfId="34604" xr:uid="{00000000-0005-0000-0000-0000C37C0000}"/>
    <cellStyle name="Notas 13 3 2 3" xfId="34605" xr:uid="{00000000-0005-0000-0000-0000C47C0000}"/>
    <cellStyle name="Notas 13 3 3" xfId="34606" xr:uid="{00000000-0005-0000-0000-0000C57C0000}"/>
    <cellStyle name="Notas 13 3 3 2" xfId="34607" xr:uid="{00000000-0005-0000-0000-0000C67C0000}"/>
    <cellStyle name="Notas 13 3 4" xfId="34608" xr:uid="{00000000-0005-0000-0000-0000C77C0000}"/>
    <cellStyle name="Notas 13 3 5" xfId="34609" xr:uid="{00000000-0005-0000-0000-0000C87C0000}"/>
    <cellStyle name="Notas 13 4" xfId="34610" xr:uid="{00000000-0005-0000-0000-0000C97C0000}"/>
    <cellStyle name="Notas 13 4 2" xfId="34611" xr:uid="{00000000-0005-0000-0000-0000CA7C0000}"/>
    <cellStyle name="Notas 13 4 3" xfId="34612" xr:uid="{00000000-0005-0000-0000-0000CB7C0000}"/>
    <cellStyle name="Notas 13 5" xfId="34613" xr:uid="{00000000-0005-0000-0000-0000CC7C0000}"/>
    <cellStyle name="Notas 13 6" xfId="34614" xr:uid="{00000000-0005-0000-0000-0000CD7C0000}"/>
    <cellStyle name="Notas 14" xfId="12654" xr:uid="{00000000-0005-0000-0000-0000CE7C0000}"/>
    <cellStyle name="Notas 14 2" xfId="34615" xr:uid="{00000000-0005-0000-0000-0000CF7C0000}"/>
    <cellStyle name="Notas 14 2 2" xfId="34616" xr:uid="{00000000-0005-0000-0000-0000D07C0000}"/>
    <cellStyle name="Notas 14 2 2 2" xfId="34617" xr:uid="{00000000-0005-0000-0000-0000D17C0000}"/>
    <cellStyle name="Notas 14 2 2 3" xfId="34618" xr:uid="{00000000-0005-0000-0000-0000D27C0000}"/>
    <cellStyle name="Notas 14 2 3" xfId="34619" xr:uid="{00000000-0005-0000-0000-0000D37C0000}"/>
    <cellStyle name="Notas 14 2 4" xfId="34620" xr:uid="{00000000-0005-0000-0000-0000D47C0000}"/>
    <cellStyle name="Notas 14 3" xfId="34621" xr:uid="{00000000-0005-0000-0000-0000D57C0000}"/>
    <cellStyle name="Notas 14 3 2" xfId="34622" xr:uid="{00000000-0005-0000-0000-0000D67C0000}"/>
    <cellStyle name="Notas 14 3 2 2" xfId="34623" xr:uid="{00000000-0005-0000-0000-0000D77C0000}"/>
    <cellStyle name="Notas 14 3 2 3" xfId="34624" xr:uid="{00000000-0005-0000-0000-0000D87C0000}"/>
    <cellStyle name="Notas 14 3 3" xfId="34625" xr:uid="{00000000-0005-0000-0000-0000D97C0000}"/>
    <cellStyle name="Notas 14 3 3 2" xfId="34626" xr:uid="{00000000-0005-0000-0000-0000DA7C0000}"/>
    <cellStyle name="Notas 14 3 4" xfId="34627" xr:uid="{00000000-0005-0000-0000-0000DB7C0000}"/>
    <cellStyle name="Notas 14 3 5" xfId="34628" xr:uid="{00000000-0005-0000-0000-0000DC7C0000}"/>
    <cellStyle name="Notas 14 4" xfId="34629" xr:uid="{00000000-0005-0000-0000-0000DD7C0000}"/>
    <cellStyle name="Notas 14 4 2" xfId="34630" xr:uid="{00000000-0005-0000-0000-0000DE7C0000}"/>
    <cellStyle name="Notas 14 4 3" xfId="34631" xr:uid="{00000000-0005-0000-0000-0000DF7C0000}"/>
    <cellStyle name="Notas 14 5" xfId="34632" xr:uid="{00000000-0005-0000-0000-0000E07C0000}"/>
    <cellStyle name="Notas 14 6" xfId="34633" xr:uid="{00000000-0005-0000-0000-0000E17C0000}"/>
    <cellStyle name="Notas 15" xfId="12655" xr:uid="{00000000-0005-0000-0000-0000E27C0000}"/>
    <cellStyle name="Notas 15 2" xfId="34634" xr:uid="{00000000-0005-0000-0000-0000E37C0000}"/>
    <cellStyle name="Notas 15 2 2" xfId="34635" xr:uid="{00000000-0005-0000-0000-0000E47C0000}"/>
    <cellStyle name="Notas 15 2 2 2" xfId="34636" xr:uid="{00000000-0005-0000-0000-0000E57C0000}"/>
    <cellStyle name="Notas 15 2 2 3" xfId="34637" xr:uid="{00000000-0005-0000-0000-0000E67C0000}"/>
    <cellStyle name="Notas 15 2 3" xfId="34638" xr:uid="{00000000-0005-0000-0000-0000E77C0000}"/>
    <cellStyle name="Notas 15 2 4" xfId="34639" xr:uid="{00000000-0005-0000-0000-0000E87C0000}"/>
    <cellStyle name="Notas 15 3" xfId="34640" xr:uid="{00000000-0005-0000-0000-0000E97C0000}"/>
    <cellStyle name="Notas 15 3 2" xfId="34641" xr:uid="{00000000-0005-0000-0000-0000EA7C0000}"/>
    <cellStyle name="Notas 15 3 2 2" xfId="34642" xr:uid="{00000000-0005-0000-0000-0000EB7C0000}"/>
    <cellStyle name="Notas 15 3 2 3" xfId="34643" xr:uid="{00000000-0005-0000-0000-0000EC7C0000}"/>
    <cellStyle name="Notas 15 3 3" xfId="34644" xr:uid="{00000000-0005-0000-0000-0000ED7C0000}"/>
    <cellStyle name="Notas 15 3 3 2" xfId="34645" xr:uid="{00000000-0005-0000-0000-0000EE7C0000}"/>
    <cellStyle name="Notas 15 3 4" xfId="34646" xr:uid="{00000000-0005-0000-0000-0000EF7C0000}"/>
    <cellStyle name="Notas 15 3 5" xfId="34647" xr:uid="{00000000-0005-0000-0000-0000F07C0000}"/>
    <cellStyle name="Notas 15 4" xfId="34648" xr:uid="{00000000-0005-0000-0000-0000F17C0000}"/>
    <cellStyle name="Notas 15 4 2" xfId="34649" xr:uid="{00000000-0005-0000-0000-0000F27C0000}"/>
    <cellStyle name="Notas 15 4 3" xfId="34650" xr:uid="{00000000-0005-0000-0000-0000F37C0000}"/>
    <cellStyle name="Notas 15 5" xfId="34651" xr:uid="{00000000-0005-0000-0000-0000F47C0000}"/>
    <cellStyle name="Notas 15 6" xfId="34652" xr:uid="{00000000-0005-0000-0000-0000F57C0000}"/>
    <cellStyle name="Notas 16" xfId="12656" xr:uid="{00000000-0005-0000-0000-0000F67C0000}"/>
    <cellStyle name="Notas 16 2" xfId="34653" xr:uid="{00000000-0005-0000-0000-0000F77C0000}"/>
    <cellStyle name="Notas 16 2 2" xfId="34654" xr:uid="{00000000-0005-0000-0000-0000F87C0000}"/>
    <cellStyle name="Notas 16 2 2 2" xfId="34655" xr:uid="{00000000-0005-0000-0000-0000F97C0000}"/>
    <cellStyle name="Notas 16 2 2 3" xfId="34656" xr:uid="{00000000-0005-0000-0000-0000FA7C0000}"/>
    <cellStyle name="Notas 16 2 3" xfId="34657" xr:uid="{00000000-0005-0000-0000-0000FB7C0000}"/>
    <cellStyle name="Notas 16 2 4" xfId="34658" xr:uid="{00000000-0005-0000-0000-0000FC7C0000}"/>
    <cellStyle name="Notas 16 3" xfId="34659" xr:uid="{00000000-0005-0000-0000-0000FD7C0000}"/>
    <cellStyle name="Notas 16 3 2" xfId="34660" xr:uid="{00000000-0005-0000-0000-0000FE7C0000}"/>
    <cellStyle name="Notas 16 3 2 2" xfId="34661" xr:uid="{00000000-0005-0000-0000-0000FF7C0000}"/>
    <cellStyle name="Notas 16 3 2 3" xfId="34662" xr:uid="{00000000-0005-0000-0000-0000007D0000}"/>
    <cellStyle name="Notas 16 3 3" xfId="34663" xr:uid="{00000000-0005-0000-0000-0000017D0000}"/>
    <cellStyle name="Notas 16 3 3 2" xfId="34664" xr:uid="{00000000-0005-0000-0000-0000027D0000}"/>
    <cellStyle name="Notas 16 3 4" xfId="34665" xr:uid="{00000000-0005-0000-0000-0000037D0000}"/>
    <cellStyle name="Notas 16 3 5" xfId="34666" xr:uid="{00000000-0005-0000-0000-0000047D0000}"/>
    <cellStyle name="Notas 16 4" xfId="34667" xr:uid="{00000000-0005-0000-0000-0000057D0000}"/>
    <cellStyle name="Notas 16 4 2" xfId="34668" xr:uid="{00000000-0005-0000-0000-0000067D0000}"/>
    <cellStyle name="Notas 16 4 3" xfId="34669" xr:uid="{00000000-0005-0000-0000-0000077D0000}"/>
    <cellStyle name="Notas 16 5" xfId="34670" xr:uid="{00000000-0005-0000-0000-0000087D0000}"/>
    <cellStyle name="Notas 16 6" xfId="34671" xr:uid="{00000000-0005-0000-0000-0000097D0000}"/>
    <cellStyle name="Notas 17" xfId="12657" xr:uid="{00000000-0005-0000-0000-00000A7D0000}"/>
    <cellStyle name="Notas 17 2" xfId="34672" xr:uid="{00000000-0005-0000-0000-00000B7D0000}"/>
    <cellStyle name="Notas 17 2 2" xfId="34673" xr:uid="{00000000-0005-0000-0000-00000C7D0000}"/>
    <cellStyle name="Notas 17 2 2 2" xfId="34674" xr:uid="{00000000-0005-0000-0000-00000D7D0000}"/>
    <cellStyle name="Notas 17 2 2 3" xfId="34675" xr:uid="{00000000-0005-0000-0000-00000E7D0000}"/>
    <cellStyle name="Notas 17 2 3" xfId="34676" xr:uid="{00000000-0005-0000-0000-00000F7D0000}"/>
    <cellStyle name="Notas 17 2 4" xfId="34677" xr:uid="{00000000-0005-0000-0000-0000107D0000}"/>
    <cellStyle name="Notas 17 3" xfId="34678" xr:uid="{00000000-0005-0000-0000-0000117D0000}"/>
    <cellStyle name="Notas 17 3 2" xfId="34679" xr:uid="{00000000-0005-0000-0000-0000127D0000}"/>
    <cellStyle name="Notas 17 3 2 2" xfId="34680" xr:uid="{00000000-0005-0000-0000-0000137D0000}"/>
    <cellStyle name="Notas 17 3 2 3" xfId="34681" xr:uid="{00000000-0005-0000-0000-0000147D0000}"/>
    <cellStyle name="Notas 17 3 3" xfId="34682" xr:uid="{00000000-0005-0000-0000-0000157D0000}"/>
    <cellStyle name="Notas 17 3 3 2" xfId="34683" xr:uid="{00000000-0005-0000-0000-0000167D0000}"/>
    <cellStyle name="Notas 17 3 4" xfId="34684" xr:uid="{00000000-0005-0000-0000-0000177D0000}"/>
    <cellStyle name="Notas 17 3 5" xfId="34685" xr:uid="{00000000-0005-0000-0000-0000187D0000}"/>
    <cellStyle name="Notas 17 4" xfId="34686" xr:uid="{00000000-0005-0000-0000-0000197D0000}"/>
    <cellStyle name="Notas 17 4 2" xfId="34687" xr:uid="{00000000-0005-0000-0000-00001A7D0000}"/>
    <cellStyle name="Notas 17 4 3" xfId="34688" xr:uid="{00000000-0005-0000-0000-00001B7D0000}"/>
    <cellStyle name="Notas 17 5" xfId="34689" xr:uid="{00000000-0005-0000-0000-00001C7D0000}"/>
    <cellStyle name="Notas 17 6" xfId="34690" xr:uid="{00000000-0005-0000-0000-00001D7D0000}"/>
    <cellStyle name="Notas 18" xfId="12658" xr:uid="{00000000-0005-0000-0000-00001E7D0000}"/>
    <cellStyle name="Notas 18 2" xfId="34691" xr:uid="{00000000-0005-0000-0000-00001F7D0000}"/>
    <cellStyle name="Notas 18 2 2" xfId="34692" xr:uid="{00000000-0005-0000-0000-0000207D0000}"/>
    <cellStyle name="Notas 18 2 2 2" xfId="34693" xr:uid="{00000000-0005-0000-0000-0000217D0000}"/>
    <cellStyle name="Notas 18 2 2 3" xfId="34694" xr:uid="{00000000-0005-0000-0000-0000227D0000}"/>
    <cellStyle name="Notas 18 2 3" xfId="34695" xr:uid="{00000000-0005-0000-0000-0000237D0000}"/>
    <cellStyle name="Notas 18 2 4" xfId="34696" xr:uid="{00000000-0005-0000-0000-0000247D0000}"/>
    <cellStyle name="Notas 18 3" xfId="34697" xr:uid="{00000000-0005-0000-0000-0000257D0000}"/>
    <cellStyle name="Notas 18 3 2" xfId="34698" xr:uid="{00000000-0005-0000-0000-0000267D0000}"/>
    <cellStyle name="Notas 18 3 2 2" xfId="34699" xr:uid="{00000000-0005-0000-0000-0000277D0000}"/>
    <cellStyle name="Notas 18 3 2 3" xfId="34700" xr:uid="{00000000-0005-0000-0000-0000287D0000}"/>
    <cellStyle name="Notas 18 3 3" xfId="34701" xr:uid="{00000000-0005-0000-0000-0000297D0000}"/>
    <cellStyle name="Notas 18 3 3 2" xfId="34702" xr:uid="{00000000-0005-0000-0000-00002A7D0000}"/>
    <cellStyle name="Notas 18 3 4" xfId="34703" xr:uid="{00000000-0005-0000-0000-00002B7D0000}"/>
    <cellStyle name="Notas 18 3 5" xfId="34704" xr:uid="{00000000-0005-0000-0000-00002C7D0000}"/>
    <cellStyle name="Notas 18 4" xfId="34705" xr:uid="{00000000-0005-0000-0000-00002D7D0000}"/>
    <cellStyle name="Notas 18 4 2" xfId="34706" xr:uid="{00000000-0005-0000-0000-00002E7D0000}"/>
    <cellStyle name="Notas 18 4 3" xfId="34707" xr:uid="{00000000-0005-0000-0000-00002F7D0000}"/>
    <cellStyle name="Notas 18 5" xfId="34708" xr:uid="{00000000-0005-0000-0000-0000307D0000}"/>
    <cellStyle name="Notas 18 6" xfId="34709" xr:uid="{00000000-0005-0000-0000-0000317D0000}"/>
    <cellStyle name="Notas 19" xfId="12659" xr:uid="{00000000-0005-0000-0000-0000327D0000}"/>
    <cellStyle name="Notas 19 2" xfId="34710" xr:uid="{00000000-0005-0000-0000-0000337D0000}"/>
    <cellStyle name="Notas 19 2 2" xfId="34711" xr:uid="{00000000-0005-0000-0000-0000347D0000}"/>
    <cellStyle name="Notas 19 2 2 2" xfId="34712" xr:uid="{00000000-0005-0000-0000-0000357D0000}"/>
    <cellStyle name="Notas 19 2 2 3" xfId="34713" xr:uid="{00000000-0005-0000-0000-0000367D0000}"/>
    <cellStyle name="Notas 19 2 3" xfId="34714" xr:uid="{00000000-0005-0000-0000-0000377D0000}"/>
    <cellStyle name="Notas 19 2 4" xfId="34715" xr:uid="{00000000-0005-0000-0000-0000387D0000}"/>
    <cellStyle name="Notas 19 3" xfId="34716" xr:uid="{00000000-0005-0000-0000-0000397D0000}"/>
    <cellStyle name="Notas 19 3 2" xfId="34717" xr:uid="{00000000-0005-0000-0000-00003A7D0000}"/>
    <cellStyle name="Notas 19 3 2 2" xfId="34718" xr:uid="{00000000-0005-0000-0000-00003B7D0000}"/>
    <cellStyle name="Notas 19 3 2 3" xfId="34719" xr:uid="{00000000-0005-0000-0000-00003C7D0000}"/>
    <cellStyle name="Notas 19 3 3" xfId="34720" xr:uid="{00000000-0005-0000-0000-00003D7D0000}"/>
    <cellStyle name="Notas 19 3 3 2" xfId="34721" xr:uid="{00000000-0005-0000-0000-00003E7D0000}"/>
    <cellStyle name="Notas 19 3 4" xfId="34722" xr:uid="{00000000-0005-0000-0000-00003F7D0000}"/>
    <cellStyle name="Notas 19 3 5" xfId="34723" xr:uid="{00000000-0005-0000-0000-0000407D0000}"/>
    <cellStyle name="Notas 19 4" xfId="34724" xr:uid="{00000000-0005-0000-0000-0000417D0000}"/>
    <cellStyle name="Notas 19 4 2" xfId="34725" xr:uid="{00000000-0005-0000-0000-0000427D0000}"/>
    <cellStyle name="Notas 19 4 3" xfId="34726" xr:uid="{00000000-0005-0000-0000-0000437D0000}"/>
    <cellStyle name="Notas 19 5" xfId="34727" xr:uid="{00000000-0005-0000-0000-0000447D0000}"/>
    <cellStyle name="Notas 19 6" xfId="34728" xr:uid="{00000000-0005-0000-0000-0000457D0000}"/>
    <cellStyle name="Notas 2" xfId="7554" xr:uid="{00000000-0005-0000-0000-0000467D0000}"/>
    <cellStyle name="Notas 2 2" xfId="34729" xr:uid="{00000000-0005-0000-0000-0000477D0000}"/>
    <cellStyle name="Notas 2 2 2" xfId="34730" xr:uid="{00000000-0005-0000-0000-0000487D0000}"/>
    <cellStyle name="Notas 2 2 2 2" xfId="34731" xr:uid="{00000000-0005-0000-0000-0000497D0000}"/>
    <cellStyle name="Notas 2 2 2 3" xfId="34732" xr:uid="{00000000-0005-0000-0000-00004A7D0000}"/>
    <cellStyle name="Notas 2 2 3" xfId="34733" xr:uid="{00000000-0005-0000-0000-00004B7D0000}"/>
    <cellStyle name="Notas 2 2 4" xfId="34734" xr:uid="{00000000-0005-0000-0000-00004C7D0000}"/>
    <cellStyle name="Notas 2 3" xfId="34735" xr:uid="{00000000-0005-0000-0000-00004D7D0000}"/>
    <cellStyle name="Notas 2 3 2" xfId="34736" xr:uid="{00000000-0005-0000-0000-00004E7D0000}"/>
    <cellStyle name="Notas 2 3 2 2" xfId="34737" xr:uid="{00000000-0005-0000-0000-00004F7D0000}"/>
    <cellStyle name="Notas 2 3 2 3" xfId="34738" xr:uid="{00000000-0005-0000-0000-0000507D0000}"/>
    <cellStyle name="Notas 2 3 3" xfId="34739" xr:uid="{00000000-0005-0000-0000-0000517D0000}"/>
    <cellStyle name="Notas 2 3 3 2" xfId="34740" xr:uid="{00000000-0005-0000-0000-0000527D0000}"/>
    <cellStyle name="Notas 2 3 4" xfId="34741" xr:uid="{00000000-0005-0000-0000-0000537D0000}"/>
    <cellStyle name="Notas 2 3 5" xfId="34742" xr:uid="{00000000-0005-0000-0000-0000547D0000}"/>
    <cellStyle name="Notas 2 4" xfId="34743" xr:uid="{00000000-0005-0000-0000-0000557D0000}"/>
    <cellStyle name="Notas 2 4 2" xfId="34744" xr:uid="{00000000-0005-0000-0000-0000567D0000}"/>
    <cellStyle name="Notas 2 4 3" xfId="34745" xr:uid="{00000000-0005-0000-0000-0000577D0000}"/>
    <cellStyle name="Notas 2 5" xfId="34746" xr:uid="{00000000-0005-0000-0000-0000587D0000}"/>
    <cellStyle name="Notas 2 6" xfId="34747" xr:uid="{00000000-0005-0000-0000-0000597D0000}"/>
    <cellStyle name="Notas 2 7" xfId="34748" xr:uid="{00000000-0005-0000-0000-00005A7D0000}"/>
    <cellStyle name="Notas 2_Sales Schedule" xfId="34749" xr:uid="{00000000-0005-0000-0000-00005B7D0000}"/>
    <cellStyle name="Notas 20" xfId="12660" xr:uid="{00000000-0005-0000-0000-00005C7D0000}"/>
    <cellStyle name="Notas 20 2" xfId="34750" xr:uid="{00000000-0005-0000-0000-00005D7D0000}"/>
    <cellStyle name="Notas 20 2 2" xfId="34751" xr:uid="{00000000-0005-0000-0000-00005E7D0000}"/>
    <cellStyle name="Notas 20 2 2 2" xfId="34752" xr:uid="{00000000-0005-0000-0000-00005F7D0000}"/>
    <cellStyle name="Notas 20 2 2 3" xfId="34753" xr:uid="{00000000-0005-0000-0000-0000607D0000}"/>
    <cellStyle name="Notas 20 2 3" xfId="34754" xr:uid="{00000000-0005-0000-0000-0000617D0000}"/>
    <cellStyle name="Notas 20 2 4" xfId="34755" xr:uid="{00000000-0005-0000-0000-0000627D0000}"/>
    <cellStyle name="Notas 20 3" xfId="34756" xr:uid="{00000000-0005-0000-0000-0000637D0000}"/>
    <cellStyle name="Notas 20 3 2" xfId="34757" xr:uid="{00000000-0005-0000-0000-0000647D0000}"/>
    <cellStyle name="Notas 20 3 2 2" xfId="34758" xr:uid="{00000000-0005-0000-0000-0000657D0000}"/>
    <cellStyle name="Notas 20 3 2 3" xfId="34759" xr:uid="{00000000-0005-0000-0000-0000667D0000}"/>
    <cellStyle name="Notas 20 3 3" xfId="34760" xr:uid="{00000000-0005-0000-0000-0000677D0000}"/>
    <cellStyle name="Notas 20 3 3 2" xfId="34761" xr:uid="{00000000-0005-0000-0000-0000687D0000}"/>
    <cellStyle name="Notas 20 3 4" xfId="34762" xr:uid="{00000000-0005-0000-0000-0000697D0000}"/>
    <cellStyle name="Notas 20 3 5" xfId="34763" xr:uid="{00000000-0005-0000-0000-00006A7D0000}"/>
    <cellStyle name="Notas 20 4" xfId="34764" xr:uid="{00000000-0005-0000-0000-00006B7D0000}"/>
    <cellStyle name="Notas 20 4 2" xfId="34765" xr:uid="{00000000-0005-0000-0000-00006C7D0000}"/>
    <cellStyle name="Notas 20 4 3" xfId="34766" xr:uid="{00000000-0005-0000-0000-00006D7D0000}"/>
    <cellStyle name="Notas 20 5" xfId="34767" xr:uid="{00000000-0005-0000-0000-00006E7D0000}"/>
    <cellStyle name="Notas 20 6" xfId="34768" xr:uid="{00000000-0005-0000-0000-00006F7D0000}"/>
    <cellStyle name="Notas 21" xfId="12661" xr:uid="{00000000-0005-0000-0000-0000707D0000}"/>
    <cellStyle name="Notas 21 2" xfId="34769" xr:uid="{00000000-0005-0000-0000-0000717D0000}"/>
    <cellStyle name="Notas 21 2 2" xfId="34770" xr:uid="{00000000-0005-0000-0000-0000727D0000}"/>
    <cellStyle name="Notas 21 2 2 2" xfId="34771" xr:uid="{00000000-0005-0000-0000-0000737D0000}"/>
    <cellStyle name="Notas 21 2 2 3" xfId="34772" xr:uid="{00000000-0005-0000-0000-0000747D0000}"/>
    <cellStyle name="Notas 21 2 3" xfId="34773" xr:uid="{00000000-0005-0000-0000-0000757D0000}"/>
    <cellStyle name="Notas 21 2 4" xfId="34774" xr:uid="{00000000-0005-0000-0000-0000767D0000}"/>
    <cellStyle name="Notas 21 3" xfId="34775" xr:uid="{00000000-0005-0000-0000-0000777D0000}"/>
    <cellStyle name="Notas 21 3 2" xfId="34776" xr:uid="{00000000-0005-0000-0000-0000787D0000}"/>
    <cellStyle name="Notas 21 3 2 2" xfId="34777" xr:uid="{00000000-0005-0000-0000-0000797D0000}"/>
    <cellStyle name="Notas 21 3 2 3" xfId="34778" xr:uid="{00000000-0005-0000-0000-00007A7D0000}"/>
    <cellStyle name="Notas 21 3 3" xfId="34779" xr:uid="{00000000-0005-0000-0000-00007B7D0000}"/>
    <cellStyle name="Notas 21 3 3 2" xfId="34780" xr:uid="{00000000-0005-0000-0000-00007C7D0000}"/>
    <cellStyle name="Notas 21 3 4" xfId="34781" xr:uid="{00000000-0005-0000-0000-00007D7D0000}"/>
    <cellStyle name="Notas 21 3 5" xfId="34782" xr:uid="{00000000-0005-0000-0000-00007E7D0000}"/>
    <cellStyle name="Notas 21 4" xfId="34783" xr:uid="{00000000-0005-0000-0000-00007F7D0000}"/>
    <cellStyle name="Notas 21 4 2" xfId="34784" xr:uid="{00000000-0005-0000-0000-0000807D0000}"/>
    <cellStyle name="Notas 21 4 3" xfId="34785" xr:uid="{00000000-0005-0000-0000-0000817D0000}"/>
    <cellStyle name="Notas 21 5" xfId="34786" xr:uid="{00000000-0005-0000-0000-0000827D0000}"/>
    <cellStyle name="Notas 21 6" xfId="34787" xr:uid="{00000000-0005-0000-0000-0000837D0000}"/>
    <cellStyle name="Notas 22" xfId="12662" xr:uid="{00000000-0005-0000-0000-0000847D0000}"/>
    <cellStyle name="Notas 22 2" xfId="34788" xr:uid="{00000000-0005-0000-0000-0000857D0000}"/>
    <cellStyle name="Notas 22 2 2" xfId="34789" xr:uid="{00000000-0005-0000-0000-0000867D0000}"/>
    <cellStyle name="Notas 22 2 2 2" xfId="34790" xr:uid="{00000000-0005-0000-0000-0000877D0000}"/>
    <cellStyle name="Notas 22 2 2 3" xfId="34791" xr:uid="{00000000-0005-0000-0000-0000887D0000}"/>
    <cellStyle name="Notas 22 2 3" xfId="34792" xr:uid="{00000000-0005-0000-0000-0000897D0000}"/>
    <cellStyle name="Notas 22 2 4" xfId="34793" xr:uid="{00000000-0005-0000-0000-00008A7D0000}"/>
    <cellStyle name="Notas 22 3" xfId="34794" xr:uid="{00000000-0005-0000-0000-00008B7D0000}"/>
    <cellStyle name="Notas 22 3 2" xfId="34795" xr:uid="{00000000-0005-0000-0000-00008C7D0000}"/>
    <cellStyle name="Notas 22 3 2 2" xfId="34796" xr:uid="{00000000-0005-0000-0000-00008D7D0000}"/>
    <cellStyle name="Notas 22 3 2 3" xfId="34797" xr:uid="{00000000-0005-0000-0000-00008E7D0000}"/>
    <cellStyle name="Notas 22 3 3" xfId="34798" xr:uid="{00000000-0005-0000-0000-00008F7D0000}"/>
    <cellStyle name="Notas 22 3 3 2" xfId="34799" xr:uid="{00000000-0005-0000-0000-0000907D0000}"/>
    <cellStyle name="Notas 22 3 4" xfId="34800" xr:uid="{00000000-0005-0000-0000-0000917D0000}"/>
    <cellStyle name="Notas 22 3 5" xfId="34801" xr:uid="{00000000-0005-0000-0000-0000927D0000}"/>
    <cellStyle name="Notas 22 4" xfId="34802" xr:uid="{00000000-0005-0000-0000-0000937D0000}"/>
    <cellStyle name="Notas 22 4 2" xfId="34803" xr:uid="{00000000-0005-0000-0000-0000947D0000}"/>
    <cellStyle name="Notas 22 4 3" xfId="34804" xr:uid="{00000000-0005-0000-0000-0000957D0000}"/>
    <cellStyle name="Notas 22 5" xfId="34805" xr:uid="{00000000-0005-0000-0000-0000967D0000}"/>
    <cellStyle name="Notas 22 6" xfId="34806" xr:uid="{00000000-0005-0000-0000-0000977D0000}"/>
    <cellStyle name="Notas 23" xfId="12663" xr:uid="{00000000-0005-0000-0000-0000987D0000}"/>
    <cellStyle name="Notas 23 2" xfId="34807" xr:uid="{00000000-0005-0000-0000-0000997D0000}"/>
    <cellStyle name="Notas 23 2 2" xfId="34808" xr:uid="{00000000-0005-0000-0000-00009A7D0000}"/>
    <cellStyle name="Notas 23 2 2 2" xfId="34809" xr:uid="{00000000-0005-0000-0000-00009B7D0000}"/>
    <cellStyle name="Notas 23 2 2 3" xfId="34810" xr:uid="{00000000-0005-0000-0000-00009C7D0000}"/>
    <cellStyle name="Notas 23 2 3" xfId="34811" xr:uid="{00000000-0005-0000-0000-00009D7D0000}"/>
    <cellStyle name="Notas 23 2 4" xfId="34812" xr:uid="{00000000-0005-0000-0000-00009E7D0000}"/>
    <cellStyle name="Notas 23 3" xfId="34813" xr:uid="{00000000-0005-0000-0000-00009F7D0000}"/>
    <cellStyle name="Notas 23 3 2" xfId="34814" xr:uid="{00000000-0005-0000-0000-0000A07D0000}"/>
    <cellStyle name="Notas 23 3 2 2" xfId="34815" xr:uid="{00000000-0005-0000-0000-0000A17D0000}"/>
    <cellStyle name="Notas 23 3 2 3" xfId="34816" xr:uid="{00000000-0005-0000-0000-0000A27D0000}"/>
    <cellStyle name="Notas 23 3 3" xfId="34817" xr:uid="{00000000-0005-0000-0000-0000A37D0000}"/>
    <cellStyle name="Notas 23 3 3 2" xfId="34818" xr:uid="{00000000-0005-0000-0000-0000A47D0000}"/>
    <cellStyle name="Notas 23 3 4" xfId="34819" xr:uid="{00000000-0005-0000-0000-0000A57D0000}"/>
    <cellStyle name="Notas 23 3 5" xfId="34820" xr:uid="{00000000-0005-0000-0000-0000A67D0000}"/>
    <cellStyle name="Notas 23 4" xfId="34821" xr:uid="{00000000-0005-0000-0000-0000A77D0000}"/>
    <cellStyle name="Notas 23 4 2" xfId="34822" xr:uid="{00000000-0005-0000-0000-0000A87D0000}"/>
    <cellStyle name="Notas 23 4 3" xfId="34823" xr:uid="{00000000-0005-0000-0000-0000A97D0000}"/>
    <cellStyle name="Notas 23 5" xfId="34824" xr:uid="{00000000-0005-0000-0000-0000AA7D0000}"/>
    <cellStyle name="Notas 23 6" xfId="34825" xr:uid="{00000000-0005-0000-0000-0000AB7D0000}"/>
    <cellStyle name="Notas 24" xfId="12664" xr:uid="{00000000-0005-0000-0000-0000AC7D0000}"/>
    <cellStyle name="Notas 24 2" xfId="34826" xr:uid="{00000000-0005-0000-0000-0000AD7D0000}"/>
    <cellStyle name="Notas 24 2 2" xfId="34827" xr:uid="{00000000-0005-0000-0000-0000AE7D0000}"/>
    <cellStyle name="Notas 24 2 2 2" xfId="34828" xr:uid="{00000000-0005-0000-0000-0000AF7D0000}"/>
    <cellStyle name="Notas 24 2 2 3" xfId="34829" xr:uid="{00000000-0005-0000-0000-0000B07D0000}"/>
    <cellStyle name="Notas 24 2 3" xfId="34830" xr:uid="{00000000-0005-0000-0000-0000B17D0000}"/>
    <cellStyle name="Notas 24 2 4" xfId="34831" xr:uid="{00000000-0005-0000-0000-0000B27D0000}"/>
    <cellStyle name="Notas 24 3" xfId="34832" xr:uid="{00000000-0005-0000-0000-0000B37D0000}"/>
    <cellStyle name="Notas 24 3 2" xfId="34833" xr:uid="{00000000-0005-0000-0000-0000B47D0000}"/>
    <cellStyle name="Notas 24 3 2 2" xfId="34834" xr:uid="{00000000-0005-0000-0000-0000B57D0000}"/>
    <cellStyle name="Notas 24 3 2 3" xfId="34835" xr:uid="{00000000-0005-0000-0000-0000B67D0000}"/>
    <cellStyle name="Notas 24 3 3" xfId="34836" xr:uid="{00000000-0005-0000-0000-0000B77D0000}"/>
    <cellStyle name="Notas 24 3 3 2" xfId="34837" xr:uid="{00000000-0005-0000-0000-0000B87D0000}"/>
    <cellStyle name="Notas 24 3 4" xfId="34838" xr:uid="{00000000-0005-0000-0000-0000B97D0000}"/>
    <cellStyle name="Notas 24 3 5" xfId="34839" xr:uid="{00000000-0005-0000-0000-0000BA7D0000}"/>
    <cellStyle name="Notas 24 4" xfId="34840" xr:uid="{00000000-0005-0000-0000-0000BB7D0000}"/>
    <cellStyle name="Notas 24 4 2" xfId="34841" xr:uid="{00000000-0005-0000-0000-0000BC7D0000}"/>
    <cellStyle name="Notas 24 4 3" xfId="34842" xr:uid="{00000000-0005-0000-0000-0000BD7D0000}"/>
    <cellStyle name="Notas 24 5" xfId="34843" xr:uid="{00000000-0005-0000-0000-0000BE7D0000}"/>
    <cellStyle name="Notas 24 6" xfId="34844" xr:uid="{00000000-0005-0000-0000-0000BF7D0000}"/>
    <cellStyle name="Notas 25" xfId="12665" xr:uid="{00000000-0005-0000-0000-0000C07D0000}"/>
    <cellStyle name="Notas 25 2" xfId="34845" xr:uid="{00000000-0005-0000-0000-0000C17D0000}"/>
    <cellStyle name="Notas 25 2 2" xfId="34846" xr:uid="{00000000-0005-0000-0000-0000C27D0000}"/>
    <cellStyle name="Notas 25 2 2 2" xfId="34847" xr:uid="{00000000-0005-0000-0000-0000C37D0000}"/>
    <cellStyle name="Notas 25 2 2 3" xfId="34848" xr:uid="{00000000-0005-0000-0000-0000C47D0000}"/>
    <cellStyle name="Notas 25 2 3" xfId="34849" xr:uid="{00000000-0005-0000-0000-0000C57D0000}"/>
    <cellStyle name="Notas 25 2 4" xfId="34850" xr:uid="{00000000-0005-0000-0000-0000C67D0000}"/>
    <cellStyle name="Notas 25 3" xfId="34851" xr:uid="{00000000-0005-0000-0000-0000C77D0000}"/>
    <cellStyle name="Notas 25 3 2" xfId="34852" xr:uid="{00000000-0005-0000-0000-0000C87D0000}"/>
    <cellStyle name="Notas 25 3 2 2" xfId="34853" xr:uid="{00000000-0005-0000-0000-0000C97D0000}"/>
    <cellStyle name="Notas 25 3 2 3" xfId="34854" xr:uid="{00000000-0005-0000-0000-0000CA7D0000}"/>
    <cellStyle name="Notas 25 3 3" xfId="34855" xr:uid="{00000000-0005-0000-0000-0000CB7D0000}"/>
    <cellStyle name="Notas 25 3 3 2" xfId="34856" xr:uid="{00000000-0005-0000-0000-0000CC7D0000}"/>
    <cellStyle name="Notas 25 3 4" xfId="34857" xr:uid="{00000000-0005-0000-0000-0000CD7D0000}"/>
    <cellStyle name="Notas 25 3 5" xfId="34858" xr:uid="{00000000-0005-0000-0000-0000CE7D0000}"/>
    <cellStyle name="Notas 25 4" xfId="34859" xr:uid="{00000000-0005-0000-0000-0000CF7D0000}"/>
    <cellStyle name="Notas 25 4 2" xfId="34860" xr:uid="{00000000-0005-0000-0000-0000D07D0000}"/>
    <cellStyle name="Notas 25 4 3" xfId="34861" xr:uid="{00000000-0005-0000-0000-0000D17D0000}"/>
    <cellStyle name="Notas 25 5" xfId="34862" xr:uid="{00000000-0005-0000-0000-0000D27D0000}"/>
    <cellStyle name="Notas 25 6" xfId="34863" xr:uid="{00000000-0005-0000-0000-0000D37D0000}"/>
    <cellStyle name="Notas 26" xfId="12666" xr:uid="{00000000-0005-0000-0000-0000D47D0000}"/>
    <cellStyle name="Notas 26 2" xfId="34864" xr:uid="{00000000-0005-0000-0000-0000D57D0000}"/>
    <cellStyle name="Notas 26 2 2" xfId="34865" xr:uid="{00000000-0005-0000-0000-0000D67D0000}"/>
    <cellStyle name="Notas 26 2 2 2" xfId="34866" xr:uid="{00000000-0005-0000-0000-0000D77D0000}"/>
    <cellStyle name="Notas 26 2 2 3" xfId="34867" xr:uid="{00000000-0005-0000-0000-0000D87D0000}"/>
    <cellStyle name="Notas 26 2 3" xfId="34868" xr:uid="{00000000-0005-0000-0000-0000D97D0000}"/>
    <cellStyle name="Notas 26 2 4" xfId="34869" xr:uid="{00000000-0005-0000-0000-0000DA7D0000}"/>
    <cellStyle name="Notas 26 3" xfId="34870" xr:uid="{00000000-0005-0000-0000-0000DB7D0000}"/>
    <cellStyle name="Notas 26 3 2" xfId="34871" xr:uid="{00000000-0005-0000-0000-0000DC7D0000}"/>
    <cellStyle name="Notas 26 3 2 2" xfId="34872" xr:uid="{00000000-0005-0000-0000-0000DD7D0000}"/>
    <cellStyle name="Notas 26 3 2 3" xfId="34873" xr:uid="{00000000-0005-0000-0000-0000DE7D0000}"/>
    <cellStyle name="Notas 26 3 3" xfId="34874" xr:uid="{00000000-0005-0000-0000-0000DF7D0000}"/>
    <cellStyle name="Notas 26 3 3 2" xfId="34875" xr:uid="{00000000-0005-0000-0000-0000E07D0000}"/>
    <cellStyle name="Notas 26 3 4" xfId="34876" xr:uid="{00000000-0005-0000-0000-0000E17D0000}"/>
    <cellStyle name="Notas 26 3 5" xfId="34877" xr:uid="{00000000-0005-0000-0000-0000E27D0000}"/>
    <cellStyle name="Notas 26 4" xfId="34878" xr:uid="{00000000-0005-0000-0000-0000E37D0000}"/>
    <cellStyle name="Notas 26 4 2" xfId="34879" xr:uid="{00000000-0005-0000-0000-0000E47D0000}"/>
    <cellStyle name="Notas 26 4 3" xfId="34880" xr:uid="{00000000-0005-0000-0000-0000E57D0000}"/>
    <cellStyle name="Notas 26 5" xfId="34881" xr:uid="{00000000-0005-0000-0000-0000E67D0000}"/>
    <cellStyle name="Notas 26 6" xfId="34882" xr:uid="{00000000-0005-0000-0000-0000E77D0000}"/>
    <cellStyle name="Notas 27" xfId="12667" xr:uid="{00000000-0005-0000-0000-0000E87D0000}"/>
    <cellStyle name="Notas 27 2" xfId="34883" xr:uid="{00000000-0005-0000-0000-0000E97D0000}"/>
    <cellStyle name="Notas 27 2 2" xfId="34884" xr:uid="{00000000-0005-0000-0000-0000EA7D0000}"/>
    <cellStyle name="Notas 27 2 2 2" xfId="34885" xr:uid="{00000000-0005-0000-0000-0000EB7D0000}"/>
    <cellStyle name="Notas 27 2 2 3" xfId="34886" xr:uid="{00000000-0005-0000-0000-0000EC7D0000}"/>
    <cellStyle name="Notas 27 2 3" xfId="34887" xr:uid="{00000000-0005-0000-0000-0000ED7D0000}"/>
    <cellStyle name="Notas 27 2 4" xfId="34888" xr:uid="{00000000-0005-0000-0000-0000EE7D0000}"/>
    <cellStyle name="Notas 27 3" xfId="34889" xr:uid="{00000000-0005-0000-0000-0000EF7D0000}"/>
    <cellStyle name="Notas 27 3 2" xfId="34890" xr:uid="{00000000-0005-0000-0000-0000F07D0000}"/>
    <cellStyle name="Notas 27 3 2 2" xfId="34891" xr:uid="{00000000-0005-0000-0000-0000F17D0000}"/>
    <cellStyle name="Notas 27 3 2 3" xfId="34892" xr:uid="{00000000-0005-0000-0000-0000F27D0000}"/>
    <cellStyle name="Notas 27 3 3" xfId="34893" xr:uid="{00000000-0005-0000-0000-0000F37D0000}"/>
    <cellStyle name="Notas 27 3 3 2" xfId="34894" xr:uid="{00000000-0005-0000-0000-0000F47D0000}"/>
    <cellStyle name="Notas 27 3 4" xfId="34895" xr:uid="{00000000-0005-0000-0000-0000F57D0000}"/>
    <cellStyle name="Notas 27 3 5" xfId="34896" xr:uid="{00000000-0005-0000-0000-0000F67D0000}"/>
    <cellStyle name="Notas 27 4" xfId="34897" xr:uid="{00000000-0005-0000-0000-0000F77D0000}"/>
    <cellStyle name="Notas 27 4 2" xfId="34898" xr:uid="{00000000-0005-0000-0000-0000F87D0000}"/>
    <cellStyle name="Notas 27 4 3" xfId="34899" xr:uid="{00000000-0005-0000-0000-0000F97D0000}"/>
    <cellStyle name="Notas 27 5" xfId="34900" xr:uid="{00000000-0005-0000-0000-0000FA7D0000}"/>
    <cellStyle name="Notas 27 6" xfId="34901" xr:uid="{00000000-0005-0000-0000-0000FB7D0000}"/>
    <cellStyle name="Notas 28" xfId="12668" xr:uid="{00000000-0005-0000-0000-0000FC7D0000}"/>
    <cellStyle name="Notas 28 2" xfId="34902" xr:uid="{00000000-0005-0000-0000-0000FD7D0000}"/>
    <cellStyle name="Notas 28 2 2" xfId="34903" xr:uid="{00000000-0005-0000-0000-0000FE7D0000}"/>
    <cellStyle name="Notas 28 2 2 2" xfId="34904" xr:uid="{00000000-0005-0000-0000-0000FF7D0000}"/>
    <cellStyle name="Notas 28 2 2 3" xfId="34905" xr:uid="{00000000-0005-0000-0000-0000007E0000}"/>
    <cellStyle name="Notas 28 2 3" xfId="34906" xr:uid="{00000000-0005-0000-0000-0000017E0000}"/>
    <cellStyle name="Notas 28 2 4" xfId="34907" xr:uid="{00000000-0005-0000-0000-0000027E0000}"/>
    <cellStyle name="Notas 28 3" xfId="34908" xr:uid="{00000000-0005-0000-0000-0000037E0000}"/>
    <cellStyle name="Notas 28 3 2" xfId="34909" xr:uid="{00000000-0005-0000-0000-0000047E0000}"/>
    <cellStyle name="Notas 28 3 2 2" xfId="34910" xr:uid="{00000000-0005-0000-0000-0000057E0000}"/>
    <cellStyle name="Notas 28 3 2 3" xfId="34911" xr:uid="{00000000-0005-0000-0000-0000067E0000}"/>
    <cellStyle name="Notas 28 3 3" xfId="34912" xr:uid="{00000000-0005-0000-0000-0000077E0000}"/>
    <cellStyle name="Notas 28 3 3 2" xfId="34913" xr:uid="{00000000-0005-0000-0000-0000087E0000}"/>
    <cellStyle name="Notas 28 3 4" xfId="34914" xr:uid="{00000000-0005-0000-0000-0000097E0000}"/>
    <cellStyle name="Notas 28 3 5" xfId="34915" xr:uid="{00000000-0005-0000-0000-00000A7E0000}"/>
    <cellStyle name="Notas 28 4" xfId="34916" xr:uid="{00000000-0005-0000-0000-00000B7E0000}"/>
    <cellStyle name="Notas 28 4 2" xfId="34917" xr:uid="{00000000-0005-0000-0000-00000C7E0000}"/>
    <cellStyle name="Notas 28 4 3" xfId="34918" xr:uid="{00000000-0005-0000-0000-00000D7E0000}"/>
    <cellStyle name="Notas 28 5" xfId="34919" xr:uid="{00000000-0005-0000-0000-00000E7E0000}"/>
    <cellStyle name="Notas 28 6" xfId="34920" xr:uid="{00000000-0005-0000-0000-00000F7E0000}"/>
    <cellStyle name="Notas 29" xfId="12669" xr:uid="{00000000-0005-0000-0000-0000107E0000}"/>
    <cellStyle name="Notas 29 2" xfId="34921" xr:uid="{00000000-0005-0000-0000-0000117E0000}"/>
    <cellStyle name="Notas 29 2 2" xfId="34922" xr:uid="{00000000-0005-0000-0000-0000127E0000}"/>
    <cellStyle name="Notas 29 2 2 2" xfId="34923" xr:uid="{00000000-0005-0000-0000-0000137E0000}"/>
    <cellStyle name="Notas 29 2 2 3" xfId="34924" xr:uid="{00000000-0005-0000-0000-0000147E0000}"/>
    <cellStyle name="Notas 29 2 3" xfId="34925" xr:uid="{00000000-0005-0000-0000-0000157E0000}"/>
    <cellStyle name="Notas 29 2 4" xfId="34926" xr:uid="{00000000-0005-0000-0000-0000167E0000}"/>
    <cellStyle name="Notas 29 3" xfId="34927" xr:uid="{00000000-0005-0000-0000-0000177E0000}"/>
    <cellStyle name="Notas 29 3 2" xfId="34928" xr:uid="{00000000-0005-0000-0000-0000187E0000}"/>
    <cellStyle name="Notas 29 3 2 2" xfId="34929" xr:uid="{00000000-0005-0000-0000-0000197E0000}"/>
    <cellStyle name="Notas 29 3 2 3" xfId="34930" xr:uid="{00000000-0005-0000-0000-00001A7E0000}"/>
    <cellStyle name="Notas 29 3 3" xfId="34931" xr:uid="{00000000-0005-0000-0000-00001B7E0000}"/>
    <cellStyle name="Notas 29 3 3 2" xfId="34932" xr:uid="{00000000-0005-0000-0000-00001C7E0000}"/>
    <cellStyle name="Notas 29 3 4" xfId="34933" xr:uid="{00000000-0005-0000-0000-00001D7E0000}"/>
    <cellStyle name="Notas 29 3 5" xfId="34934" xr:uid="{00000000-0005-0000-0000-00001E7E0000}"/>
    <cellStyle name="Notas 29 4" xfId="34935" xr:uid="{00000000-0005-0000-0000-00001F7E0000}"/>
    <cellStyle name="Notas 29 4 2" xfId="34936" xr:uid="{00000000-0005-0000-0000-0000207E0000}"/>
    <cellStyle name="Notas 29 4 3" xfId="34937" xr:uid="{00000000-0005-0000-0000-0000217E0000}"/>
    <cellStyle name="Notas 29 5" xfId="34938" xr:uid="{00000000-0005-0000-0000-0000227E0000}"/>
    <cellStyle name="Notas 29 6" xfId="34939" xr:uid="{00000000-0005-0000-0000-0000237E0000}"/>
    <cellStyle name="Notas 3" xfId="7555" xr:uid="{00000000-0005-0000-0000-0000247E0000}"/>
    <cellStyle name="Notas 3 2" xfId="34940" xr:uid="{00000000-0005-0000-0000-0000257E0000}"/>
    <cellStyle name="Notas 3 2 2" xfId="34941" xr:uid="{00000000-0005-0000-0000-0000267E0000}"/>
    <cellStyle name="Notas 3 2 2 2" xfId="34942" xr:uid="{00000000-0005-0000-0000-0000277E0000}"/>
    <cellStyle name="Notas 3 2 2 3" xfId="34943" xr:uid="{00000000-0005-0000-0000-0000287E0000}"/>
    <cellStyle name="Notas 3 2 3" xfId="34944" xr:uid="{00000000-0005-0000-0000-0000297E0000}"/>
    <cellStyle name="Notas 3 2 4" xfId="34945" xr:uid="{00000000-0005-0000-0000-00002A7E0000}"/>
    <cellStyle name="Notas 3 3" xfId="34946" xr:uid="{00000000-0005-0000-0000-00002B7E0000}"/>
    <cellStyle name="Notas 3 3 2" xfId="34947" xr:uid="{00000000-0005-0000-0000-00002C7E0000}"/>
    <cellStyle name="Notas 3 3 2 2" xfId="34948" xr:uid="{00000000-0005-0000-0000-00002D7E0000}"/>
    <cellStyle name="Notas 3 3 2 3" xfId="34949" xr:uid="{00000000-0005-0000-0000-00002E7E0000}"/>
    <cellStyle name="Notas 3 3 3" xfId="34950" xr:uid="{00000000-0005-0000-0000-00002F7E0000}"/>
    <cellStyle name="Notas 3 3 3 2" xfId="34951" xr:uid="{00000000-0005-0000-0000-0000307E0000}"/>
    <cellStyle name="Notas 3 3 4" xfId="34952" xr:uid="{00000000-0005-0000-0000-0000317E0000}"/>
    <cellStyle name="Notas 3 3 5" xfId="34953" xr:uid="{00000000-0005-0000-0000-0000327E0000}"/>
    <cellStyle name="Notas 3 4" xfId="34954" xr:uid="{00000000-0005-0000-0000-0000337E0000}"/>
    <cellStyle name="Notas 3 4 2" xfId="34955" xr:uid="{00000000-0005-0000-0000-0000347E0000}"/>
    <cellStyle name="Notas 3 4 3" xfId="34956" xr:uid="{00000000-0005-0000-0000-0000357E0000}"/>
    <cellStyle name="Notas 3 5" xfId="34957" xr:uid="{00000000-0005-0000-0000-0000367E0000}"/>
    <cellStyle name="Notas 3 6" xfId="34958" xr:uid="{00000000-0005-0000-0000-0000377E0000}"/>
    <cellStyle name="Notas 3 7" xfId="34959" xr:uid="{00000000-0005-0000-0000-0000387E0000}"/>
    <cellStyle name="Notas 3_Sales Schedule" xfId="34960" xr:uid="{00000000-0005-0000-0000-0000397E0000}"/>
    <cellStyle name="Notas 30" xfId="12670" xr:uid="{00000000-0005-0000-0000-00003A7E0000}"/>
    <cellStyle name="Notas 30 2" xfId="34961" xr:uid="{00000000-0005-0000-0000-00003B7E0000}"/>
    <cellStyle name="Notas 30 2 2" xfId="34962" xr:uid="{00000000-0005-0000-0000-00003C7E0000}"/>
    <cellStyle name="Notas 30 2 2 2" xfId="34963" xr:uid="{00000000-0005-0000-0000-00003D7E0000}"/>
    <cellStyle name="Notas 30 2 2 3" xfId="34964" xr:uid="{00000000-0005-0000-0000-00003E7E0000}"/>
    <cellStyle name="Notas 30 2 3" xfId="34965" xr:uid="{00000000-0005-0000-0000-00003F7E0000}"/>
    <cellStyle name="Notas 30 2 4" xfId="34966" xr:uid="{00000000-0005-0000-0000-0000407E0000}"/>
    <cellStyle name="Notas 30 3" xfId="34967" xr:uid="{00000000-0005-0000-0000-0000417E0000}"/>
    <cellStyle name="Notas 30 3 2" xfId="34968" xr:uid="{00000000-0005-0000-0000-0000427E0000}"/>
    <cellStyle name="Notas 30 3 2 2" xfId="34969" xr:uid="{00000000-0005-0000-0000-0000437E0000}"/>
    <cellStyle name="Notas 30 3 2 3" xfId="34970" xr:uid="{00000000-0005-0000-0000-0000447E0000}"/>
    <cellStyle name="Notas 30 3 3" xfId="34971" xr:uid="{00000000-0005-0000-0000-0000457E0000}"/>
    <cellStyle name="Notas 30 3 3 2" xfId="34972" xr:uid="{00000000-0005-0000-0000-0000467E0000}"/>
    <cellStyle name="Notas 30 3 4" xfId="34973" xr:uid="{00000000-0005-0000-0000-0000477E0000}"/>
    <cellStyle name="Notas 30 3 5" xfId="34974" xr:uid="{00000000-0005-0000-0000-0000487E0000}"/>
    <cellStyle name="Notas 30 4" xfId="34975" xr:uid="{00000000-0005-0000-0000-0000497E0000}"/>
    <cellStyle name="Notas 30 4 2" xfId="34976" xr:uid="{00000000-0005-0000-0000-00004A7E0000}"/>
    <cellStyle name="Notas 30 4 3" xfId="34977" xr:uid="{00000000-0005-0000-0000-00004B7E0000}"/>
    <cellStyle name="Notas 30 5" xfId="34978" xr:uid="{00000000-0005-0000-0000-00004C7E0000}"/>
    <cellStyle name="Notas 30 6" xfId="34979" xr:uid="{00000000-0005-0000-0000-00004D7E0000}"/>
    <cellStyle name="Notas 31" xfId="12671" xr:uid="{00000000-0005-0000-0000-00004E7E0000}"/>
    <cellStyle name="Notas 31 2" xfId="34980" xr:uid="{00000000-0005-0000-0000-00004F7E0000}"/>
    <cellStyle name="Notas 31 2 2" xfId="34981" xr:uid="{00000000-0005-0000-0000-0000507E0000}"/>
    <cellStyle name="Notas 31 2 2 2" xfId="34982" xr:uid="{00000000-0005-0000-0000-0000517E0000}"/>
    <cellStyle name="Notas 31 2 2 3" xfId="34983" xr:uid="{00000000-0005-0000-0000-0000527E0000}"/>
    <cellStyle name="Notas 31 2 3" xfId="34984" xr:uid="{00000000-0005-0000-0000-0000537E0000}"/>
    <cellStyle name="Notas 31 2 4" xfId="34985" xr:uid="{00000000-0005-0000-0000-0000547E0000}"/>
    <cellStyle name="Notas 31 3" xfId="34986" xr:uid="{00000000-0005-0000-0000-0000557E0000}"/>
    <cellStyle name="Notas 31 3 2" xfId="34987" xr:uid="{00000000-0005-0000-0000-0000567E0000}"/>
    <cellStyle name="Notas 31 3 2 2" xfId="34988" xr:uid="{00000000-0005-0000-0000-0000577E0000}"/>
    <cellStyle name="Notas 31 3 2 3" xfId="34989" xr:uid="{00000000-0005-0000-0000-0000587E0000}"/>
    <cellStyle name="Notas 31 3 3" xfId="34990" xr:uid="{00000000-0005-0000-0000-0000597E0000}"/>
    <cellStyle name="Notas 31 3 3 2" xfId="34991" xr:uid="{00000000-0005-0000-0000-00005A7E0000}"/>
    <cellStyle name="Notas 31 3 4" xfId="34992" xr:uid="{00000000-0005-0000-0000-00005B7E0000}"/>
    <cellStyle name="Notas 31 3 5" xfId="34993" xr:uid="{00000000-0005-0000-0000-00005C7E0000}"/>
    <cellStyle name="Notas 31 4" xfId="34994" xr:uid="{00000000-0005-0000-0000-00005D7E0000}"/>
    <cellStyle name="Notas 31 4 2" xfId="34995" xr:uid="{00000000-0005-0000-0000-00005E7E0000}"/>
    <cellStyle name="Notas 31 4 3" xfId="34996" xr:uid="{00000000-0005-0000-0000-00005F7E0000}"/>
    <cellStyle name="Notas 31 5" xfId="34997" xr:uid="{00000000-0005-0000-0000-0000607E0000}"/>
    <cellStyle name="Notas 31 6" xfId="34998" xr:uid="{00000000-0005-0000-0000-0000617E0000}"/>
    <cellStyle name="Notas 32" xfId="12672" xr:uid="{00000000-0005-0000-0000-0000627E0000}"/>
    <cellStyle name="Notas 32 2" xfId="34999" xr:uid="{00000000-0005-0000-0000-0000637E0000}"/>
    <cellStyle name="Notas 32 2 2" xfId="35000" xr:uid="{00000000-0005-0000-0000-0000647E0000}"/>
    <cellStyle name="Notas 32 2 2 2" xfId="35001" xr:uid="{00000000-0005-0000-0000-0000657E0000}"/>
    <cellStyle name="Notas 32 2 2 3" xfId="35002" xr:uid="{00000000-0005-0000-0000-0000667E0000}"/>
    <cellStyle name="Notas 32 2 3" xfId="35003" xr:uid="{00000000-0005-0000-0000-0000677E0000}"/>
    <cellStyle name="Notas 32 2 4" xfId="35004" xr:uid="{00000000-0005-0000-0000-0000687E0000}"/>
    <cellStyle name="Notas 32 3" xfId="35005" xr:uid="{00000000-0005-0000-0000-0000697E0000}"/>
    <cellStyle name="Notas 32 3 2" xfId="35006" xr:uid="{00000000-0005-0000-0000-00006A7E0000}"/>
    <cellStyle name="Notas 32 3 2 2" xfId="35007" xr:uid="{00000000-0005-0000-0000-00006B7E0000}"/>
    <cellStyle name="Notas 32 3 2 3" xfId="35008" xr:uid="{00000000-0005-0000-0000-00006C7E0000}"/>
    <cellStyle name="Notas 32 3 3" xfId="35009" xr:uid="{00000000-0005-0000-0000-00006D7E0000}"/>
    <cellStyle name="Notas 32 3 3 2" xfId="35010" xr:uid="{00000000-0005-0000-0000-00006E7E0000}"/>
    <cellStyle name="Notas 32 3 4" xfId="35011" xr:uid="{00000000-0005-0000-0000-00006F7E0000}"/>
    <cellStyle name="Notas 32 3 5" xfId="35012" xr:uid="{00000000-0005-0000-0000-0000707E0000}"/>
    <cellStyle name="Notas 32 4" xfId="35013" xr:uid="{00000000-0005-0000-0000-0000717E0000}"/>
    <cellStyle name="Notas 32 4 2" xfId="35014" xr:uid="{00000000-0005-0000-0000-0000727E0000}"/>
    <cellStyle name="Notas 32 4 3" xfId="35015" xr:uid="{00000000-0005-0000-0000-0000737E0000}"/>
    <cellStyle name="Notas 32 5" xfId="35016" xr:uid="{00000000-0005-0000-0000-0000747E0000}"/>
    <cellStyle name="Notas 32 6" xfId="35017" xr:uid="{00000000-0005-0000-0000-0000757E0000}"/>
    <cellStyle name="Notas 33" xfId="12673" xr:uid="{00000000-0005-0000-0000-0000767E0000}"/>
    <cellStyle name="Notas 33 2" xfId="35018" xr:uid="{00000000-0005-0000-0000-0000777E0000}"/>
    <cellStyle name="Notas 33 2 2" xfId="35019" xr:uid="{00000000-0005-0000-0000-0000787E0000}"/>
    <cellStyle name="Notas 33 2 2 2" xfId="35020" xr:uid="{00000000-0005-0000-0000-0000797E0000}"/>
    <cellStyle name="Notas 33 2 2 3" xfId="35021" xr:uid="{00000000-0005-0000-0000-00007A7E0000}"/>
    <cellStyle name="Notas 33 2 3" xfId="35022" xr:uid="{00000000-0005-0000-0000-00007B7E0000}"/>
    <cellStyle name="Notas 33 2 4" xfId="35023" xr:uid="{00000000-0005-0000-0000-00007C7E0000}"/>
    <cellStyle name="Notas 33 3" xfId="35024" xr:uid="{00000000-0005-0000-0000-00007D7E0000}"/>
    <cellStyle name="Notas 33 3 2" xfId="35025" xr:uid="{00000000-0005-0000-0000-00007E7E0000}"/>
    <cellStyle name="Notas 33 3 2 2" xfId="35026" xr:uid="{00000000-0005-0000-0000-00007F7E0000}"/>
    <cellStyle name="Notas 33 3 2 3" xfId="35027" xr:uid="{00000000-0005-0000-0000-0000807E0000}"/>
    <cellStyle name="Notas 33 3 3" xfId="35028" xr:uid="{00000000-0005-0000-0000-0000817E0000}"/>
    <cellStyle name="Notas 33 3 3 2" xfId="35029" xr:uid="{00000000-0005-0000-0000-0000827E0000}"/>
    <cellStyle name="Notas 33 3 4" xfId="35030" xr:uid="{00000000-0005-0000-0000-0000837E0000}"/>
    <cellStyle name="Notas 33 3 5" xfId="35031" xr:uid="{00000000-0005-0000-0000-0000847E0000}"/>
    <cellStyle name="Notas 33 4" xfId="35032" xr:uid="{00000000-0005-0000-0000-0000857E0000}"/>
    <cellStyle name="Notas 33 4 2" xfId="35033" xr:uid="{00000000-0005-0000-0000-0000867E0000}"/>
    <cellStyle name="Notas 33 4 3" xfId="35034" xr:uid="{00000000-0005-0000-0000-0000877E0000}"/>
    <cellStyle name="Notas 33 5" xfId="35035" xr:uid="{00000000-0005-0000-0000-0000887E0000}"/>
    <cellStyle name="Notas 33 6" xfId="35036" xr:uid="{00000000-0005-0000-0000-0000897E0000}"/>
    <cellStyle name="Notas 34" xfId="12674" xr:uid="{00000000-0005-0000-0000-00008A7E0000}"/>
    <cellStyle name="Notas 34 2" xfId="35037" xr:uid="{00000000-0005-0000-0000-00008B7E0000}"/>
    <cellStyle name="Notas 34 2 2" xfId="35038" xr:uid="{00000000-0005-0000-0000-00008C7E0000}"/>
    <cellStyle name="Notas 34 2 2 2" xfId="35039" xr:uid="{00000000-0005-0000-0000-00008D7E0000}"/>
    <cellStyle name="Notas 34 2 2 3" xfId="35040" xr:uid="{00000000-0005-0000-0000-00008E7E0000}"/>
    <cellStyle name="Notas 34 2 3" xfId="35041" xr:uid="{00000000-0005-0000-0000-00008F7E0000}"/>
    <cellStyle name="Notas 34 2 4" xfId="35042" xr:uid="{00000000-0005-0000-0000-0000907E0000}"/>
    <cellStyle name="Notas 34 3" xfId="35043" xr:uid="{00000000-0005-0000-0000-0000917E0000}"/>
    <cellStyle name="Notas 34 3 2" xfId="35044" xr:uid="{00000000-0005-0000-0000-0000927E0000}"/>
    <cellStyle name="Notas 34 3 2 2" xfId="35045" xr:uid="{00000000-0005-0000-0000-0000937E0000}"/>
    <cellStyle name="Notas 34 3 2 3" xfId="35046" xr:uid="{00000000-0005-0000-0000-0000947E0000}"/>
    <cellStyle name="Notas 34 3 3" xfId="35047" xr:uid="{00000000-0005-0000-0000-0000957E0000}"/>
    <cellStyle name="Notas 34 3 3 2" xfId="35048" xr:uid="{00000000-0005-0000-0000-0000967E0000}"/>
    <cellStyle name="Notas 34 3 4" xfId="35049" xr:uid="{00000000-0005-0000-0000-0000977E0000}"/>
    <cellStyle name="Notas 34 3 5" xfId="35050" xr:uid="{00000000-0005-0000-0000-0000987E0000}"/>
    <cellStyle name="Notas 34 4" xfId="35051" xr:uid="{00000000-0005-0000-0000-0000997E0000}"/>
    <cellStyle name="Notas 34 4 2" xfId="35052" xr:uid="{00000000-0005-0000-0000-00009A7E0000}"/>
    <cellStyle name="Notas 34 4 3" xfId="35053" xr:uid="{00000000-0005-0000-0000-00009B7E0000}"/>
    <cellStyle name="Notas 34 5" xfId="35054" xr:uid="{00000000-0005-0000-0000-00009C7E0000}"/>
    <cellStyle name="Notas 34 6" xfId="35055" xr:uid="{00000000-0005-0000-0000-00009D7E0000}"/>
    <cellStyle name="Notas 35" xfId="12675" xr:uid="{00000000-0005-0000-0000-00009E7E0000}"/>
    <cellStyle name="Notas 35 2" xfId="35056" xr:uid="{00000000-0005-0000-0000-00009F7E0000}"/>
    <cellStyle name="Notas 35 2 2" xfId="35057" xr:uid="{00000000-0005-0000-0000-0000A07E0000}"/>
    <cellStyle name="Notas 35 2 2 2" xfId="35058" xr:uid="{00000000-0005-0000-0000-0000A17E0000}"/>
    <cellStyle name="Notas 35 2 2 3" xfId="35059" xr:uid="{00000000-0005-0000-0000-0000A27E0000}"/>
    <cellStyle name="Notas 35 2 3" xfId="35060" xr:uid="{00000000-0005-0000-0000-0000A37E0000}"/>
    <cellStyle name="Notas 35 2 4" xfId="35061" xr:uid="{00000000-0005-0000-0000-0000A47E0000}"/>
    <cellStyle name="Notas 35 3" xfId="35062" xr:uid="{00000000-0005-0000-0000-0000A57E0000}"/>
    <cellStyle name="Notas 35 3 2" xfId="35063" xr:uid="{00000000-0005-0000-0000-0000A67E0000}"/>
    <cellStyle name="Notas 35 3 2 2" xfId="35064" xr:uid="{00000000-0005-0000-0000-0000A77E0000}"/>
    <cellStyle name="Notas 35 3 2 3" xfId="35065" xr:uid="{00000000-0005-0000-0000-0000A87E0000}"/>
    <cellStyle name="Notas 35 3 3" xfId="35066" xr:uid="{00000000-0005-0000-0000-0000A97E0000}"/>
    <cellStyle name="Notas 35 3 3 2" xfId="35067" xr:uid="{00000000-0005-0000-0000-0000AA7E0000}"/>
    <cellStyle name="Notas 35 3 4" xfId="35068" xr:uid="{00000000-0005-0000-0000-0000AB7E0000}"/>
    <cellStyle name="Notas 35 3 5" xfId="35069" xr:uid="{00000000-0005-0000-0000-0000AC7E0000}"/>
    <cellStyle name="Notas 35 4" xfId="35070" xr:uid="{00000000-0005-0000-0000-0000AD7E0000}"/>
    <cellStyle name="Notas 35 4 2" xfId="35071" xr:uid="{00000000-0005-0000-0000-0000AE7E0000}"/>
    <cellStyle name="Notas 35 4 3" xfId="35072" xr:uid="{00000000-0005-0000-0000-0000AF7E0000}"/>
    <cellStyle name="Notas 35 5" xfId="35073" xr:uid="{00000000-0005-0000-0000-0000B07E0000}"/>
    <cellStyle name="Notas 35 6" xfId="35074" xr:uid="{00000000-0005-0000-0000-0000B17E0000}"/>
    <cellStyle name="Notas 36" xfId="12676" xr:uid="{00000000-0005-0000-0000-0000B27E0000}"/>
    <cellStyle name="Notas 36 2" xfId="35075" xr:uid="{00000000-0005-0000-0000-0000B37E0000}"/>
    <cellStyle name="Notas 36 2 2" xfId="35076" xr:uid="{00000000-0005-0000-0000-0000B47E0000}"/>
    <cellStyle name="Notas 36 2 2 2" xfId="35077" xr:uid="{00000000-0005-0000-0000-0000B57E0000}"/>
    <cellStyle name="Notas 36 2 2 3" xfId="35078" xr:uid="{00000000-0005-0000-0000-0000B67E0000}"/>
    <cellStyle name="Notas 36 2 3" xfId="35079" xr:uid="{00000000-0005-0000-0000-0000B77E0000}"/>
    <cellStyle name="Notas 36 2 4" xfId="35080" xr:uid="{00000000-0005-0000-0000-0000B87E0000}"/>
    <cellStyle name="Notas 36 3" xfId="35081" xr:uid="{00000000-0005-0000-0000-0000B97E0000}"/>
    <cellStyle name="Notas 36 3 2" xfId="35082" xr:uid="{00000000-0005-0000-0000-0000BA7E0000}"/>
    <cellStyle name="Notas 36 3 2 2" xfId="35083" xr:uid="{00000000-0005-0000-0000-0000BB7E0000}"/>
    <cellStyle name="Notas 36 3 2 3" xfId="35084" xr:uid="{00000000-0005-0000-0000-0000BC7E0000}"/>
    <cellStyle name="Notas 36 3 3" xfId="35085" xr:uid="{00000000-0005-0000-0000-0000BD7E0000}"/>
    <cellStyle name="Notas 36 3 3 2" xfId="35086" xr:uid="{00000000-0005-0000-0000-0000BE7E0000}"/>
    <cellStyle name="Notas 36 3 4" xfId="35087" xr:uid="{00000000-0005-0000-0000-0000BF7E0000}"/>
    <cellStyle name="Notas 36 3 5" xfId="35088" xr:uid="{00000000-0005-0000-0000-0000C07E0000}"/>
    <cellStyle name="Notas 36 4" xfId="35089" xr:uid="{00000000-0005-0000-0000-0000C17E0000}"/>
    <cellStyle name="Notas 36 4 2" xfId="35090" xr:uid="{00000000-0005-0000-0000-0000C27E0000}"/>
    <cellStyle name="Notas 36 4 3" xfId="35091" xr:uid="{00000000-0005-0000-0000-0000C37E0000}"/>
    <cellStyle name="Notas 36 5" xfId="35092" xr:uid="{00000000-0005-0000-0000-0000C47E0000}"/>
    <cellStyle name="Notas 36 6" xfId="35093" xr:uid="{00000000-0005-0000-0000-0000C57E0000}"/>
    <cellStyle name="Notas 37" xfId="12677" xr:uid="{00000000-0005-0000-0000-0000C67E0000}"/>
    <cellStyle name="Notas 37 2" xfId="35094" xr:uid="{00000000-0005-0000-0000-0000C77E0000}"/>
    <cellStyle name="Notas 37 2 2" xfId="35095" xr:uid="{00000000-0005-0000-0000-0000C87E0000}"/>
    <cellStyle name="Notas 37 2 2 2" xfId="35096" xr:uid="{00000000-0005-0000-0000-0000C97E0000}"/>
    <cellStyle name="Notas 37 2 2 3" xfId="35097" xr:uid="{00000000-0005-0000-0000-0000CA7E0000}"/>
    <cellStyle name="Notas 37 2 3" xfId="35098" xr:uid="{00000000-0005-0000-0000-0000CB7E0000}"/>
    <cellStyle name="Notas 37 2 4" xfId="35099" xr:uid="{00000000-0005-0000-0000-0000CC7E0000}"/>
    <cellStyle name="Notas 37 3" xfId="35100" xr:uid="{00000000-0005-0000-0000-0000CD7E0000}"/>
    <cellStyle name="Notas 37 3 2" xfId="35101" xr:uid="{00000000-0005-0000-0000-0000CE7E0000}"/>
    <cellStyle name="Notas 37 3 2 2" xfId="35102" xr:uid="{00000000-0005-0000-0000-0000CF7E0000}"/>
    <cellStyle name="Notas 37 3 2 3" xfId="35103" xr:uid="{00000000-0005-0000-0000-0000D07E0000}"/>
    <cellStyle name="Notas 37 3 3" xfId="35104" xr:uid="{00000000-0005-0000-0000-0000D17E0000}"/>
    <cellStyle name="Notas 37 3 3 2" xfId="35105" xr:uid="{00000000-0005-0000-0000-0000D27E0000}"/>
    <cellStyle name="Notas 37 3 4" xfId="35106" xr:uid="{00000000-0005-0000-0000-0000D37E0000}"/>
    <cellStyle name="Notas 37 3 5" xfId="35107" xr:uid="{00000000-0005-0000-0000-0000D47E0000}"/>
    <cellStyle name="Notas 37 4" xfId="35108" xr:uid="{00000000-0005-0000-0000-0000D57E0000}"/>
    <cellStyle name="Notas 37 4 2" xfId="35109" xr:uid="{00000000-0005-0000-0000-0000D67E0000}"/>
    <cellStyle name="Notas 37 4 3" xfId="35110" xr:uid="{00000000-0005-0000-0000-0000D77E0000}"/>
    <cellStyle name="Notas 37 5" xfId="35111" xr:uid="{00000000-0005-0000-0000-0000D87E0000}"/>
    <cellStyle name="Notas 37 6" xfId="35112" xr:uid="{00000000-0005-0000-0000-0000D97E0000}"/>
    <cellStyle name="Notas 38" xfId="12678" xr:uid="{00000000-0005-0000-0000-0000DA7E0000}"/>
    <cellStyle name="Notas 38 2" xfId="35113" xr:uid="{00000000-0005-0000-0000-0000DB7E0000}"/>
    <cellStyle name="Notas 38 2 2" xfId="35114" xr:uid="{00000000-0005-0000-0000-0000DC7E0000}"/>
    <cellStyle name="Notas 38 2 2 2" xfId="35115" xr:uid="{00000000-0005-0000-0000-0000DD7E0000}"/>
    <cellStyle name="Notas 38 2 2 3" xfId="35116" xr:uid="{00000000-0005-0000-0000-0000DE7E0000}"/>
    <cellStyle name="Notas 38 2 3" xfId="35117" xr:uid="{00000000-0005-0000-0000-0000DF7E0000}"/>
    <cellStyle name="Notas 38 2 4" xfId="35118" xr:uid="{00000000-0005-0000-0000-0000E07E0000}"/>
    <cellStyle name="Notas 38 3" xfId="35119" xr:uid="{00000000-0005-0000-0000-0000E17E0000}"/>
    <cellStyle name="Notas 38 3 2" xfId="35120" xr:uid="{00000000-0005-0000-0000-0000E27E0000}"/>
    <cellStyle name="Notas 38 3 2 2" xfId="35121" xr:uid="{00000000-0005-0000-0000-0000E37E0000}"/>
    <cellStyle name="Notas 38 3 2 3" xfId="35122" xr:uid="{00000000-0005-0000-0000-0000E47E0000}"/>
    <cellStyle name="Notas 38 3 3" xfId="35123" xr:uid="{00000000-0005-0000-0000-0000E57E0000}"/>
    <cellStyle name="Notas 38 3 3 2" xfId="35124" xr:uid="{00000000-0005-0000-0000-0000E67E0000}"/>
    <cellStyle name="Notas 38 3 4" xfId="35125" xr:uid="{00000000-0005-0000-0000-0000E77E0000}"/>
    <cellStyle name="Notas 38 3 5" xfId="35126" xr:uid="{00000000-0005-0000-0000-0000E87E0000}"/>
    <cellStyle name="Notas 38 4" xfId="35127" xr:uid="{00000000-0005-0000-0000-0000E97E0000}"/>
    <cellStyle name="Notas 38 4 2" xfId="35128" xr:uid="{00000000-0005-0000-0000-0000EA7E0000}"/>
    <cellStyle name="Notas 38 4 3" xfId="35129" xr:uid="{00000000-0005-0000-0000-0000EB7E0000}"/>
    <cellStyle name="Notas 38 5" xfId="35130" xr:uid="{00000000-0005-0000-0000-0000EC7E0000}"/>
    <cellStyle name="Notas 38 6" xfId="35131" xr:uid="{00000000-0005-0000-0000-0000ED7E0000}"/>
    <cellStyle name="Notas 39" xfId="12679" xr:uid="{00000000-0005-0000-0000-0000EE7E0000}"/>
    <cellStyle name="Notas 39 2" xfId="35132" xr:uid="{00000000-0005-0000-0000-0000EF7E0000}"/>
    <cellStyle name="Notas 39 2 2" xfId="35133" xr:uid="{00000000-0005-0000-0000-0000F07E0000}"/>
    <cellStyle name="Notas 39 2 2 2" xfId="35134" xr:uid="{00000000-0005-0000-0000-0000F17E0000}"/>
    <cellStyle name="Notas 39 2 2 3" xfId="35135" xr:uid="{00000000-0005-0000-0000-0000F27E0000}"/>
    <cellStyle name="Notas 39 2 3" xfId="35136" xr:uid="{00000000-0005-0000-0000-0000F37E0000}"/>
    <cellStyle name="Notas 39 2 4" xfId="35137" xr:uid="{00000000-0005-0000-0000-0000F47E0000}"/>
    <cellStyle name="Notas 39 3" xfId="35138" xr:uid="{00000000-0005-0000-0000-0000F57E0000}"/>
    <cellStyle name="Notas 39 3 2" xfId="35139" xr:uid="{00000000-0005-0000-0000-0000F67E0000}"/>
    <cellStyle name="Notas 39 3 2 2" xfId="35140" xr:uid="{00000000-0005-0000-0000-0000F77E0000}"/>
    <cellStyle name="Notas 39 3 2 3" xfId="35141" xr:uid="{00000000-0005-0000-0000-0000F87E0000}"/>
    <cellStyle name="Notas 39 3 3" xfId="35142" xr:uid="{00000000-0005-0000-0000-0000F97E0000}"/>
    <cellStyle name="Notas 39 3 3 2" xfId="35143" xr:uid="{00000000-0005-0000-0000-0000FA7E0000}"/>
    <cellStyle name="Notas 39 3 4" xfId="35144" xr:uid="{00000000-0005-0000-0000-0000FB7E0000}"/>
    <cellStyle name="Notas 39 3 5" xfId="35145" xr:uid="{00000000-0005-0000-0000-0000FC7E0000}"/>
    <cellStyle name="Notas 39 4" xfId="35146" xr:uid="{00000000-0005-0000-0000-0000FD7E0000}"/>
    <cellStyle name="Notas 39 4 2" xfId="35147" xr:uid="{00000000-0005-0000-0000-0000FE7E0000}"/>
    <cellStyle name="Notas 39 4 3" xfId="35148" xr:uid="{00000000-0005-0000-0000-0000FF7E0000}"/>
    <cellStyle name="Notas 39 5" xfId="35149" xr:uid="{00000000-0005-0000-0000-0000007F0000}"/>
    <cellStyle name="Notas 39 6" xfId="35150" xr:uid="{00000000-0005-0000-0000-0000017F0000}"/>
    <cellStyle name="Notas 4" xfId="12680" xr:uid="{00000000-0005-0000-0000-0000027F0000}"/>
    <cellStyle name="Notas 4 2" xfId="35151" xr:uid="{00000000-0005-0000-0000-0000037F0000}"/>
    <cellStyle name="Notas 4 2 2" xfId="35152" xr:uid="{00000000-0005-0000-0000-0000047F0000}"/>
    <cellStyle name="Notas 4 2 2 2" xfId="35153" xr:uid="{00000000-0005-0000-0000-0000057F0000}"/>
    <cellStyle name="Notas 4 2 2 3" xfId="35154" xr:uid="{00000000-0005-0000-0000-0000067F0000}"/>
    <cellStyle name="Notas 4 2 3" xfId="35155" xr:uid="{00000000-0005-0000-0000-0000077F0000}"/>
    <cellStyle name="Notas 4 2 4" xfId="35156" xr:uid="{00000000-0005-0000-0000-0000087F0000}"/>
    <cellStyle name="Notas 4 3" xfId="35157" xr:uid="{00000000-0005-0000-0000-0000097F0000}"/>
    <cellStyle name="Notas 4 3 2" xfId="35158" xr:uid="{00000000-0005-0000-0000-00000A7F0000}"/>
    <cellStyle name="Notas 4 3 2 2" xfId="35159" xr:uid="{00000000-0005-0000-0000-00000B7F0000}"/>
    <cellStyle name="Notas 4 3 2 3" xfId="35160" xr:uid="{00000000-0005-0000-0000-00000C7F0000}"/>
    <cellStyle name="Notas 4 3 3" xfId="35161" xr:uid="{00000000-0005-0000-0000-00000D7F0000}"/>
    <cellStyle name="Notas 4 3 3 2" xfId="35162" xr:uid="{00000000-0005-0000-0000-00000E7F0000}"/>
    <cellStyle name="Notas 4 3 4" xfId="35163" xr:uid="{00000000-0005-0000-0000-00000F7F0000}"/>
    <cellStyle name="Notas 4 3 5" xfId="35164" xr:uid="{00000000-0005-0000-0000-0000107F0000}"/>
    <cellStyle name="Notas 4 4" xfId="35165" xr:uid="{00000000-0005-0000-0000-0000117F0000}"/>
    <cellStyle name="Notas 4 4 2" xfId="35166" xr:uid="{00000000-0005-0000-0000-0000127F0000}"/>
    <cellStyle name="Notas 4 4 3" xfId="35167" xr:uid="{00000000-0005-0000-0000-0000137F0000}"/>
    <cellStyle name="Notas 4 5" xfId="35168" xr:uid="{00000000-0005-0000-0000-0000147F0000}"/>
    <cellStyle name="Notas 4 6" xfId="35169" xr:uid="{00000000-0005-0000-0000-0000157F0000}"/>
    <cellStyle name="Notas 40" xfId="12681" xr:uid="{00000000-0005-0000-0000-0000167F0000}"/>
    <cellStyle name="Notas 40 2" xfId="35170" xr:uid="{00000000-0005-0000-0000-0000177F0000}"/>
    <cellStyle name="Notas 40 2 2" xfId="35171" xr:uid="{00000000-0005-0000-0000-0000187F0000}"/>
    <cellStyle name="Notas 40 2 2 2" xfId="35172" xr:uid="{00000000-0005-0000-0000-0000197F0000}"/>
    <cellStyle name="Notas 40 2 2 3" xfId="35173" xr:uid="{00000000-0005-0000-0000-00001A7F0000}"/>
    <cellStyle name="Notas 40 2 3" xfId="35174" xr:uid="{00000000-0005-0000-0000-00001B7F0000}"/>
    <cellStyle name="Notas 40 2 4" xfId="35175" xr:uid="{00000000-0005-0000-0000-00001C7F0000}"/>
    <cellStyle name="Notas 40 3" xfId="35176" xr:uid="{00000000-0005-0000-0000-00001D7F0000}"/>
    <cellStyle name="Notas 40 3 2" xfId="35177" xr:uid="{00000000-0005-0000-0000-00001E7F0000}"/>
    <cellStyle name="Notas 40 3 2 2" xfId="35178" xr:uid="{00000000-0005-0000-0000-00001F7F0000}"/>
    <cellStyle name="Notas 40 3 2 3" xfId="35179" xr:uid="{00000000-0005-0000-0000-0000207F0000}"/>
    <cellStyle name="Notas 40 3 3" xfId="35180" xr:uid="{00000000-0005-0000-0000-0000217F0000}"/>
    <cellStyle name="Notas 40 3 3 2" xfId="35181" xr:uid="{00000000-0005-0000-0000-0000227F0000}"/>
    <cellStyle name="Notas 40 3 4" xfId="35182" xr:uid="{00000000-0005-0000-0000-0000237F0000}"/>
    <cellStyle name="Notas 40 3 5" xfId="35183" xr:uid="{00000000-0005-0000-0000-0000247F0000}"/>
    <cellStyle name="Notas 40 4" xfId="35184" xr:uid="{00000000-0005-0000-0000-0000257F0000}"/>
    <cellStyle name="Notas 40 4 2" xfId="35185" xr:uid="{00000000-0005-0000-0000-0000267F0000}"/>
    <cellStyle name="Notas 40 4 3" xfId="35186" xr:uid="{00000000-0005-0000-0000-0000277F0000}"/>
    <cellStyle name="Notas 40 5" xfId="35187" xr:uid="{00000000-0005-0000-0000-0000287F0000}"/>
    <cellStyle name="Notas 40 6" xfId="35188" xr:uid="{00000000-0005-0000-0000-0000297F0000}"/>
    <cellStyle name="Notas 41" xfId="12682" xr:uid="{00000000-0005-0000-0000-00002A7F0000}"/>
    <cellStyle name="Notas 41 2" xfId="35189" xr:uid="{00000000-0005-0000-0000-00002B7F0000}"/>
    <cellStyle name="Notas 41 2 2" xfId="35190" xr:uid="{00000000-0005-0000-0000-00002C7F0000}"/>
    <cellStyle name="Notas 41 2 2 2" xfId="35191" xr:uid="{00000000-0005-0000-0000-00002D7F0000}"/>
    <cellStyle name="Notas 41 2 2 3" xfId="35192" xr:uid="{00000000-0005-0000-0000-00002E7F0000}"/>
    <cellStyle name="Notas 41 2 3" xfId="35193" xr:uid="{00000000-0005-0000-0000-00002F7F0000}"/>
    <cellStyle name="Notas 41 2 4" xfId="35194" xr:uid="{00000000-0005-0000-0000-0000307F0000}"/>
    <cellStyle name="Notas 41 3" xfId="35195" xr:uid="{00000000-0005-0000-0000-0000317F0000}"/>
    <cellStyle name="Notas 41 3 2" xfId="35196" xr:uid="{00000000-0005-0000-0000-0000327F0000}"/>
    <cellStyle name="Notas 41 3 2 2" xfId="35197" xr:uid="{00000000-0005-0000-0000-0000337F0000}"/>
    <cellStyle name="Notas 41 3 2 3" xfId="35198" xr:uid="{00000000-0005-0000-0000-0000347F0000}"/>
    <cellStyle name="Notas 41 3 3" xfId="35199" xr:uid="{00000000-0005-0000-0000-0000357F0000}"/>
    <cellStyle name="Notas 41 3 3 2" xfId="35200" xr:uid="{00000000-0005-0000-0000-0000367F0000}"/>
    <cellStyle name="Notas 41 3 4" xfId="35201" xr:uid="{00000000-0005-0000-0000-0000377F0000}"/>
    <cellStyle name="Notas 41 3 5" xfId="35202" xr:uid="{00000000-0005-0000-0000-0000387F0000}"/>
    <cellStyle name="Notas 41 4" xfId="35203" xr:uid="{00000000-0005-0000-0000-0000397F0000}"/>
    <cellStyle name="Notas 41 4 2" xfId="35204" xr:uid="{00000000-0005-0000-0000-00003A7F0000}"/>
    <cellStyle name="Notas 41 4 3" xfId="35205" xr:uid="{00000000-0005-0000-0000-00003B7F0000}"/>
    <cellStyle name="Notas 41 5" xfId="35206" xr:uid="{00000000-0005-0000-0000-00003C7F0000}"/>
    <cellStyle name="Notas 41 6" xfId="35207" xr:uid="{00000000-0005-0000-0000-00003D7F0000}"/>
    <cellStyle name="Notas 42" xfId="12683" xr:uid="{00000000-0005-0000-0000-00003E7F0000}"/>
    <cellStyle name="Notas 42 2" xfId="35208" xr:uid="{00000000-0005-0000-0000-00003F7F0000}"/>
    <cellStyle name="Notas 42 2 2" xfId="35209" xr:uid="{00000000-0005-0000-0000-0000407F0000}"/>
    <cellStyle name="Notas 42 2 2 2" xfId="35210" xr:uid="{00000000-0005-0000-0000-0000417F0000}"/>
    <cellStyle name="Notas 42 2 2 3" xfId="35211" xr:uid="{00000000-0005-0000-0000-0000427F0000}"/>
    <cellStyle name="Notas 42 2 3" xfId="35212" xr:uid="{00000000-0005-0000-0000-0000437F0000}"/>
    <cellStyle name="Notas 42 2 4" xfId="35213" xr:uid="{00000000-0005-0000-0000-0000447F0000}"/>
    <cellStyle name="Notas 42 3" xfId="35214" xr:uid="{00000000-0005-0000-0000-0000457F0000}"/>
    <cellStyle name="Notas 42 3 2" xfId="35215" xr:uid="{00000000-0005-0000-0000-0000467F0000}"/>
    <cellStyle name="Notas 42 3 2 2" xfId="35216" xr:uid="{00000000-0005-0000-0000-0000477F0000}"/>
    <cellStyle name="Notas 42 3 2 3" xfId="35217" xr:uid="{00000000-0005-0000-0000-0000487F0000}"/>
    <cellStyle name="Notas 42 3 3" xfId="35218" xr:uid="{00000000-0005-0000-0000-0000497F0000}"/>
    <cellStyle name="Notas 42 3 3 2" xfId="35219" xr:uid="{00000000-0005-0000-0000-00004A7F0000}"/>
    <cellStyle name="Notas 42 3 4" xfId="35220" xr:uid="{00000000-0005-0000-0000-00004B7F0000}"/>
    <cellStyle name="Notas 42 3 5" xfId="35221" xr:uid="{00000000-0005-0000-0000-00004C7F0000}"/>
    <cellStyle name="Notas 42 4" xfId="35222" xr:uid="{00000000-0005-0000-0000-00004D7F0000}"/>
    <cellStyle name="Notas 42 4 2" xfId="35223" xr:uid="{00000000-0005-0000-0000-00004E7F0000}"/>
    <cellStyle name="Notas 42 4 3" xfId="35224" xr:uid="{00000000-0005-0000-0000-00004F7F0000}"/>
    <cellStyle name="Notas 42 5" xfId="35225" xr:uid="{00000000-0005-0000-0000-0000507F0000}"/>
    <cellStyle name="Notas 42 6" xfId="35226" xr:uid="{00000000-0005-0000-0000-0000517F0000}"/>
    <cellStyle name="Notas 43" xfId="12684" xr:uid="{00000000-0005-0000-0000-0000527F0000}"/>
    <cellStyle name="Notas 43 2" xfId="35227" xr:uid="{00000000-0005-0000-0000-0000537F0000}"/>
    <cellStyle name="Notas 43 2 2" xfId="35228" xr:uid="{00000000-0005-0000-0000-0000547F0000}"/>
    <cellStyle name="Notas 43 2 2 2" xfId="35229" xr:uid="{00000000-0005-0000-0000-0000557F0000}"/>
    <cellStyle name="Notas 43 2 2 3" xfId="35230" xr:uid="{00000000-0005-0000-0000-0000567F0000}"/>
    <cellStyle name="Notas 43 2 3" xfId="35231" xr:uid="{00000000-0005-0000-0000-0000577F0000}"/>
    <cellStyle name="Notas 43 2 4" xfId="35232" xr:uid="{00000000-0005-0000-0000-0000587F0000}"/>
    <cellStyle name="Notas 43 3" xfId="35233" xr:uid="{00000000-0005-0000-0000-0000597F0000}"/>
    <cellStyle name="Notas 43 3 2" xfId="35234" xr:uid="{00000000-0005-0000-0000-00005A7F0000}"/>
    <cellStyle name="Notas 43 3 2 2" xfId="35235" xr:uid="{00000000-0005-0000-0000-00005B7F0000}"/>
    <cellStyle name="Notas 43 3 2 3" xfId="35236" xr:uid="{00000000-0005-0000-0000-00005C7F0000}"/>
    <cellStyle name="Notas 43 3 3" xfId="35237" xr:uid="{00000000-0005-0000-0000-00005D7F0000}"/>
    <cellStyle name="Notas 43 3 3 2" xfId="35238" xr:uid="{00000000-0005-0000-0000-00005E7F0000}"/>
    <cellStyle name="Notas 43 3 4" xfId="35239" xr:uid="{00000000-0005-0000-0000-00005F7F0000}"/>
    <cellStyle name="Notas 43 3 5" xfId="35240" xr:uid="{00000000-0005-0000-0000-0000607F0000}"/>
    <cellStyle name="Notas 43 4" xfId="35241" xr:uid="{00000000-0005-0000-0000-0000617F0000}"/>
    <cellStyle name="Notas 43 4 2" xfId="35242" xr:uid="{00000000-0005-0000-0000-0000627F0000}"/>
    <cellStyle name="Notas 43 4 3" xfId="35243" xr:uid="{00000000-0005-0000-0000-0000637F0000}"/>
    <cellStyle name="Notas 43 5" xfId="35244" xr:uid="{00000000-0005-0000-0000-0000647F0000}"/>
    <cellStyle name="Notas 43 6" xfId="35245" xr:uid="{00000000-0005-0000-0000-0000657F0000}"/>
    <cellStyle name="Notas 44" xfId="12685" xr:uid="{00000000-0005-0000-0000-0000667F0000}"/>
    <cellStyle name="Notas 44 2" xfId="35246" xr:uid="{00000000-0005-0000-0000-0000677F0000}"/>
    <cellStyle name="Notas 44 2 2" xfId="35247" xr:uid="{00000000-0005-0000-0000-0000687F0000}"/>
    <cellStyle name="Notas 44 2 2 2" xfId="35248" xr:uid="{00000000-0005-0000-0000-0000697F0000}"/>
    <cellStyle name="Notas 44 2 2 3" xfId="35249" xr:uid="{00000000-0005-0000-0000-00006A7F0000}"/>
    <cellStyle name="Notas 44 2 3" xfId="35250" xr:uid="{00000000-0005-0000-0000-00006B7F0000}"/>
    <cellStyle name="Notas 44 2 4" xfId="35251" xr:uid="{00000000-0005-0000-0000-00006C7F0000}"/>
    <cellStyle name="Notas 44 3" xfId="35252" xr:uid="{00000000-0005-0000-0000-00006D7F0000}"/>
    <cellStyle name="Notas 44 3 2" xfId="35253" xr:uid="{00000000-0005-0000-0000-00006E7F0000}"/>
    <cellStyle name="Notas 44 3 2 2" xfId="35254" xr:uid="{00000000-0005-0000-0000-00006F7F0000}"/>
    <cellStyle name="Notas 44 3 2 3" xfId="35255" xr:uid="{00000000-0005-0000-0000-0000707F0000}"/>
    <cellStyle name="Notas 44 3 3" xfId="35256" xr:uid="{00000000-0005-0000-0000-0000717F0000}"/>
    <cellStyle name="Notas 44 3 3 2" xfId="35257" xr:uid="{00000000-0005-0000-0000-0000727F0000}"/>
    <cellStyle name="Notas 44 3 4" xfId="35258" xr:uid="{00000000-0005-0000-0000-0000737F0000}"/>
    <cellStyle name="Notas 44 3 5" xfId="35259" xr:uid="{00000000-0005-0000-0000-0000747F0000}"/>
    <cellStyle name="Notas 44 4" xfId="35260" xr:uid="{00000000-0005-0000-0000-0000757F0000}"/>
    <cellStyle name="Notas 44 4 2" xfId="35261" xr:uid="{00000000-0005-0000-0000-0000767F0000}"/>
    <cellStyle name="Notas 44 4 3" xfId="35262" xr:uid="{00000000-0005-0000-0000-0000777F0000}"/>
    <cellStyle name="Notas 44 5" xfId="35263" xr:uid="{00000000-0005-0000-0000-0000787F0000}"/>
    <cellStyle name="Notas 44 6" xfId="35264" xr:uid="{00000000-0005-0000-0000-0000797F0000}"/>
    <cellStyle name="Notas 45" xfId="12686" xr:uid="{00000000-0005-0000-0000-00007A7F0000}"/>
    <cellStyle name="Notas 45 2" xfId="35265" xr:uid="{00000000-0005-0000-0000-00007B7F0000}"/>
    <cellStyle name="Notas 45 2 2" xfId="35266" xr:uid="{00000000-0005-0000-0000-00007C7F0000}"/>
    <cellStyle name="Notas 45 2 2 2" xfId="35267" xr:uid="{00000000-0005-0000-0000-00007D7F0000}"/>
    <cellStyle name="Notas 45 2 2 3" xfId="35268" xr:uid="{00000000-0005-0000-0000-00007E7F0000}"/>
    <cellStyle name="Notas 45 2 3" xfId="35269" xr:uid="{00000000-0005-0000-0000-00007F7F0000}"/>
    <cellStyle name="Notas 45 2 4" xfId="35270" xr:uid="{00000000-0005-0000-0000-0000807F0000}"/>
    <cellStyle name="Notas 45 3" xfId="35271" xr:uid="{00000000-0005-0000-0000-0000817F0000}"/>
    <cellStyle name="Notas 45 3 2" xfId="35272" xr:uid="{00000000-0005-0000-0000-0000827F0000}"/>
    <cellStyle name="Notas 45 3 2 2" xfId="35273" xr:uid="{00000000-0005-0000-0000-0000837F0000}"/>
    <cellStyle name="Notas 45 3 2 3" xfId="35274" xr:uid="{00000000-0005-0000-0000-0000847F0000}"/>
    <cellStyle name="Notas 45 3 3" xfId="35275" xr:uid="{00000000-0005-0000-0000-0000857F0000}"/>
    <cellStyle name="Notas 45 3 3 2" xfId="35276" xr:uid="{00000000-0005-0000-0000-0000867F0000}"/>
    <cellStyle name="Notas 45 3 4" xfId="35277" xr:uid="{00000000-0005-0000-0000-0000877F0000}"/>
    <cellStyle name="Notas 45 3 5" xfId="35278" xr:uid="{00000000-0005-0000-0000-0000887F0000}"/>
    <cellStyle name="Notas 45 4" xfId="35279" xr:uid="{00000000-0005-0000-0000-0000897F0000}"/>
    <cellStyle name="Notas 45 4 2" xfId="35280" xr:uid="{00000000-0005-0000-0000-00008A7F0000}"/>
    <cellStyle name="Notas 45 4 3" xfId="35281" xr:uid="{00000000-0005-0000-0000-00008B7F0000}"/>
    <cellStyle name="Notas 45 5" xfId="35282" xr:uid="{00000000-0005-0000-0000-00008C7F0000}"/>
    <cellStyle name="Notas 45 6" xfId="35283" xr:uid="{00000000-0005-0000-0000-00008D7F0000}"/>
    <cellStyle name="Notas 46" xfId="12687" xr:uid="{00000000-0005-0000-0000-00008E7F0000}"/>
    <cellStyle name="Notas 46 2" xfId="35284" xr:uid="{00000000-0005-0000-0000-00008F7F0000}"/>
    <cellStyle name="Notas 46 2 2" xfId="35285" xr:uid="{00000000-0005-0000-0000-0000907F0000}"/>
    <cellStyle name="Notas 46 2 2 2" xfId="35286" xr:uid="{00000000-0005-0000-0000-0000917F0000}"/>
    <cellStyle name="Notas 46 2 2 3" xfId="35287" xr:uid="{00000000-0005-0000-0000-0000927F0000}"/>
    <cellStyle name="Notas 46 2 3" xfId="35288" xr:uid="{00000000-0005-0000-0000-0000937F0000}"/>
    <cellStyle name="Notas 46 2 4" xfId="35289" xr:uid="{00000000-0005-0000-0000-0000947F0000}"/>
    <cellStyle name="Notas 46 3" xfId="35290" xr:uid="{00000000-0005-0000-0000-0000957F0000}"/>
    <cellStyle name="Notas 46 3 2" xfId="35291" xr:uid="{00000000-0005-0000-0000-0000967F0000}"/>
    <cellStyle name="Notas 46 3 2 2" xfId="35292" xr:uid="{00000000-0005-0000-0000-0000977F0000}"/>
    <cellStyle name="Notas 46 3 2 3" xfId="35293" xr:uid="{00000000-0005-0000-0000-0000987F0000}"/>
    <cellStyle name="Notas 46 3 3" xfId="35294" xr:uid="{00000000-0005-0000-0000-0000997F0000}"/>
    <cellStyle name="Notas 46 3 3 2" xfId="35295" xr:uid="{00000000-0005-0000-0000-00009A7F0000}"/>
    <cellStyle name="Notas 46 3 4" xfId="35296" xr:uid="{00000000-0005-0000-0000-00009B7F0000}"/>
    <cellStyle name="Notas 46 3 5" xfId="35297" xr:uid="{00000000-0005-0000-0000-00009C7F0000}"/>
    <cellStyle name="Notas 46 4" xfId="35298" xr:uid="{00000000-0005-0000-0000-00009D7F0000}"/>
    <cellStyle name="Notas 46 4 2" xfId="35299" xr:uid="{00000000-0005-0000-0000-00009E7F0000}"/>
    <cellStyle name="Notas 46 4 3" xfId="35300" xr:uid="{00000000-0005-0000-0000-00009F7F0000}"/>
    <cellStyle name="Notas 46 5" xfId="35301" xr:uid="{00000000-0005-0000-0000-0000A07F0000}"/>
    <cellStyle name="Notas 46 6" xfId="35302" xr:uid="{00000000-0005-0000-0000-0000A17F0000}"/>
    <cellStyle name="Notas 47" xfId="12688" xr:uid="{00000000-0005-0000-0000-0000A27F0000}"/>
    <cellStyle name="Notas 47 2" xfId="35303" xr:uid="{00000000-0005-0000-0000-0000A37F0000}"/>
    <cellStyle name="Notas 47 2 2" xfId="35304" xr:uid="{00000000-0005-0000-0000-0000A47F0000}"/>
    <cellStyle name="Notas 47 2 2 2" xfId="35305" xr:uid="{00000000-0005-0000-0000-0000A57F0000}"/>
    <cellStyle name="Notas 47 2 2 3" xfId="35306" xr:uid="{00000000-0005-0000-0000-0000A67F0000}"/>
    <cellStyle name="Notas 47 2 3" xfId="35307" xr:uid="{00000000-0005-0000-0000-0000A77F0000}"/>
    <cellStyle name="Notas 47 2 4" xfId="35308" xr:uid="{00000000-0005-0000-0000-0000A87F0000}"/>
    <cellStyle name="Notas 47 3" xfId="35309" xr:uid="{00000000-0005-0000-0000-0000A97F0000}"/>
    <cellStyle name="Notas 47 3 2" xfId="35310" xr:uid="{00000000-0005-0000-0000-0000AA7F0000}"/>
    <cellStyle name="Notas 47 3 2 2" xfId="35311" xr:uid="{00000000-0005-0000-0000-0000AB7F0000}"/>
    <cellStyle name="Notas 47 3 2 3" xfId="35312" xr:uid="{00000000-0005-0000-0000-0000AC7F0000}"/>
    <cellStyle name="Notas 47 3 3" xfId="35313" xr:uid="{00000000-0005-0000-0000-0000AD7F0000}"/>
    <cellStyle name="Notas 47 3 3 2" xfId="35314" xr:uid="{00000000-0005-0000-0000-0000AE7F0000}"/>
    <cellStyle name="Notas 47 3 4" xfId="35315" xr:uid="{00000000-0005-0000-0000-0000AF7F0000}"/>
    <cellStyle name="Notas 47 3 5" xfId="35316" xr:uid="{00000000-0005-0000-0000-0000B07F0000}"/>
    <cellStyle name="Notas 47 4" xfId="35317" xr:uid="{00000000-0005-0000-0000-0000B17F0000}"/>
    <cellStyle name="Notas 47 4 2" xfId="35318" xr:uid="{00000000-0005-0000-0000-0000B27F0000}"/>
    <cellStyle name="Notas 47 4 3" xfId="35319" xr:uid="{00000000-0005-0000-0000-0000B37F0000}"/>
    <cellStyle name="Notas 47 5" xfId="35320" xr:uid="{00000000-0005-0000-0000-0000B47F0000}"/>
    <cellStyle name="Notas 47 6" xfId="35321" xr:uid="{00000000-0005-0000-0000-0000B57F0000}"/>
    <cellStyle name="Notas 48" xfId="12689" xr:uid="{00000000-0005-0000-0000-0000B67F0000}"/>
    <cellStyle name="Notas 48 2" xfId="35322" xr:uid="{00000000-0005-0000-0000-0000B77F0000}"/>
    <cellStyle name="Notas 48 2 2" xfId="35323" xr:uid="{00000000-0005-0000-0000-0000B87F0000}"/>
    <cellStyle name="Notas 48 2 2 2" xfId="35324" xr:uid="{00000000-0005-0000-0000-0000B97F0000}"/>
    <cellStyle name="Notas 48 2 2 3" xfId="35325" xr:uid="{00000000-0005-0000-0000-0000BA7F0000}"/>
    <cellStyle name="Notas 48 2 3" xfId="35326" xr:uid="{00000000-0005-0000-0000-0000BB7F0000}"/>
    <cellStyle name="Notas 48 2 4" xfId="35327" xr:uid="{00000000-0005-0000-0000-0000BC7F0000}"/>
    <cellStyle name="Notas 48 3" xfId="35328" xr:uid="{00000000-0005-0000-0000-0000BD7F0000}"/>
    <cellStyle name="Notas 48 3 2" xfId="35329" xr:uid="{00000000-0005-0000-0000-0000BE7F0000}"/>
    <cellStyle name="Notas 48 3 2 2" xfId="35330" xr:uid="{00000000-0005-0000-0000-0000BF7F0000}"/>
    <cellStyle name="Notas 48 3 2 3" xfId="35331" xr:uid="{00000000-0005-0000-0000-0000C07F0000}"/>
    <cellStyle name="Notas 48 3 3" xfId="35332" xr:uid="{00000000-0005-0000-0000-0000C17F0000}"/>
    <cellStyle name="Notas 48 3 3 2" xfId="35333" xr:uid="{00000000-0005-0000-0000-0000C27F0000}"/>
    <cellStyle name="Notas 48 3 4" xfId="35334" xr:uid="{00000000-0005-0000-0000-0000C37F0000}"/>
    <cellStyle name="Notas 48 3 5" xfId="35335" xr:uid="{00000000-0005-0000-0000-0000C47F0000}"/>
    <cellStyle name="Notas 48 4" xfId="35336" xr:uid="{00000000-0005-0000-0000-0000C57F0000}"/>
    <cellStyle name="Notas 48 4 2" xfId="35337" xr:uid="{00000000-0005-0000-0000-0000C67F0000}"/>
    <cellStyle name="Notas 48 4 3" xfId="35338" xr:uid="{00000000-0005-0000-0000-0000C77F0000}"/>
    <cellStyle name="Notas 48 5" xfId="35339" xr:uid="{00000000-0005-0000-0000-0000C87F0000}"/>
    <cellStyle name="Notas 48 6" xfId="35340" xr:uid="{00000000-0005-0000-0000-0000C97F0000}"/>
    <cellStyle name="Notas 49" xfId="12690" xr:uid="{00000000-0005-0000-0000-0000CA7F0000}"/>
    <cellStyle name="Notas 49 2" xfId="35341" xr:uid="{00000000-0005-0000-0000-0000CB7F0000}"/>
    <cellStyle name="Notas 49 2 2" xfId="35342" xr:uid="{00000000-0005-0000-0000-0000CC7F0000}"/>
    <cellStyle name="Notas 49 2 2 2" xfId="35343" xr:uid="{00000000-0005-0000-0000-0000CD7F0000}"/>
    <cellStyle name="Notas 49 2 2 3" xfId="35344" xr:uid="{00000000-0005-0000-0000-0000CE7F0000}"/>
    <cellStyle name="Notas 49 2 3" xfId="35345" xr:uid="{00000000-0005-0000-0000-0000CF7F0000}"/>
    <cellStyle name="Notas 49 2 4" xfId="35346" xr:uid="{00000000-0005-0000-0000-0000D07F0000}"/>
    <cellStyle name="Notas 49 3" xfId="35347" xr:uid="{00000000-0005-0000-0000-0000D17F0000}"/>
    <cellStyle name="Notas 49 3 2" xfId="35348" xr:uid="{00000000-0005-0000-0000-0000D27F0000}"/>
    <cellStyle name="Notas 49 3 2 2" xfId="35349" xr:uid="{00000000-0005-0000-0000-0000D37F0000}"/>
    <cellStyle name="Notas 49 3 2 3" xfId="35350" xr:uid="{00000000-0005-0000-0000-0000D47F0000}"/>
    <cellStyle name="Notas 49 3 3" xfId="35351" xr:uid="{00000000-0005-0000-0000-0000D57F0000}"/>
    <cellStyle name="Notas 49 3 3 2" xfId="35352" xr:uid="{00000000-0005-0000-0000-0000D67F0000}"/>
    <cellStyle name="Notas 49 3 4" xfId="35353" xr:uid="{00000000-0005-0000-0000-0000D77F0000}"/>
    <cellStyle name="Notas 49 3 5" xfId="35354" xr:uid="{00000000-0005-0000-0000-0000D87F0000}"/>
    <cellStyle name="Notas 49 4" xfId="35355" xr:uid="{00000000-0005-0000-0000-0000D97F0000}"/>
    <cellStyle name="Notas 49 4 2" xfId="35356" xr:uid="{00000000-0005-0000-0000-0000DA7F0000}"/>
    <cellStyle name="Notas 49 4 3" xfId="35357" xr:uid="{00000000-0005-0000-0000-0000DB7F0000}"/>
    <cellStyle name="Notas 49 5" xfId="35358" xr:uid="{00000000-0005-0000-0000-0000DC7F0000}"/>
    <cellStyle name="Notas 49 6" xfId="35359" xr:uid="{00000000-0005-0000-0000-0000DD7F0000}"/>
    <cellStyle name="Notas 5" xfId="12691" xr:uid="{00000000-0005-0000-0000-0000DE7F0000}"/>
    <cellStyle name="Notas 5 2" xfId="35360" xr:uid="{00000000-0005-0000-0000-0000DF7F0000}"/>
    <cellStyle name="Notas 5 2 2" xfId="35361" xr:uid="{00000000-0005-0000-0000-0000E07F0000}"/>
    <cellStyle name="Notas 5 2 2 2" xfId="35362" xr:uid="{00000000-0005-0000-0000-0000E17F0000}"/>
    <cellStyle name="Notas 5 2 2 3" xfId="35363" xr:uid="{00000000-0005-0000-0000-0000E27F0000}"/>
    <cellStyle name="Notas 5 2 3" xfId="35364" xr:uid="{00000000-0005-0000-0000-0000E37F0000}"/>
    <cellStyle name="Notas 5 2 4" xfId="35365" xr:uid="{00000000-0005-0000-0000-0000E47F0000}"/>
    <cellStyle name="Notas 5 3" xfId="35366" xr:uid="{00000000-0005-0000-0000-0000E57F0000}"/>
    <cellStyle name="Notas 5 3 2" xfId="35367" xr:uid="{00000000-0005-0000-0000-0000E67F0000}"/>
    <cellStyle name="Notas 5 3 2 2" xfId="35368" xr:uid="{00000000-0005-0000-0000-0000E77F0000}"/>
    <cellStyle name="Notas 5 3 2 3" xfId="35369" xr:uid="{00000000-0005-0000-0000-0000E87F0000}"/>
    <cellStyle name="Notas 5 3 3" xfId="35370" xr:uid="{00000000-0005-0000-0000-0000E97F0000}"/>
    <cellStyle name="Notas 5 3 3 2" xfId="35371" xr:uid="{00000000-0005-0000-0000-0000EA7F0000}"/>
    <cellStyle name="Notas 5 3 4" xfId="35372" xr:uid="{00000000-0005-0000-0000-0000EB7F0000}"/>
    <cellStyle name="Notas 5 3 5" xfId="35373" xr:uid="{00000000-0005-0000-0000-0000EC7F0000}"/>
    <cellStyle name="Notas 5 4" xfId="35374" xr:uid="{00000000-0005-0000-0000-0000ED7F0000}"/>
    <cellStyle name="Notas 5 4 2" xfId="35375" xr:uid="{00000000-0005-0000-0000-0000EE7F0000}"/>
    <cellStyle name="Notas 5 4 3" xfId="35376" xr:uid="{00000000-0005-0000-0000-0000EF7F0000}"/>
    <cellStyle name="Notas 5 5" xfId="35377" xr:uid="{00000000-0005-0000-0000-0000F07F0000}"/>
    <cellStyle name="Notas 5 6" xfId="35378" xr:uid="{00000000-0005-0000-0000-0000F17F0000}"/>
    <cellStyle name="Notas 50" xfId="12692" xr:uid="{00000000-0005-0000-0000-0000F27F0000}"/>
    <cellStyle name="Notas 50 2" xfId="35379" xr:uid="{00000000-0005-0000-0000-0000F37F0000}"/>
    <cellStyle name="Notas 50 2 2" xfId="35380" xr:uid="{00000000-0005-0000-0000-0000F47F0000}"/>
    <cellStyle name="Notas 50 2 2 2" xfId="35381" xr:uid="{00000000-0005-0000-0000-0000F57F0000}"/>
    <cellStyle name="Notas 50 2 2 3" xfId="35382" xr:uid="{00000000-0005-0000-0000-0000F67F0000}"/>
    <cellStyle name="Notas 50 2 3" xfId="35383" xr:uid="{00000000-0005-0000-0000-0000F77F0000}"/>
    <cellStyle name="Notas 50 2 4" xfId="35384" xr:uid="{00000000-0005-0000-0000-0000F87F0000}"/>
    <cellStyle name="Notas 50 3" xfId="35385" xr:uid="{00000000-0005-0000-0000-0000F97F0000}"/>
    <cellStyle name="Notas 50 3 2" xfId="35386" xr:uid="{00000000-0005-0000-0000-0000FA7F0000}"/>
    <cellStyle name="Notas 50 3 2 2" xfId="35387" xr:uid="{00000000-0005-0000-0000-0000FB7F0000}"/>
    <cellStyle name="Notas 50 3 2 3" xfId="35388" xr:uid="{00000000-0005-0000-0000-0000FC7F0000}"/>
    <cellStyle name="Notas 50 3 3" xfId="35389" xr:uid="{00000000-0005-0000-0000-0000FD7F0000}"/>
    <cellStyle name="Notas 50 3 3 2" xfId="35390" xr:uid="{00000000-0005-0000-0000-0000FE7F0000}"/>
    <cellStyle name="Notas 50 3 4" xfId="35391" xr:uid="{00000000-0005-0000-0000-0000FF7F0000}"/>
    <cellStyle name="Notas 50 3 5" xfId="35392" xr:uid="{00000000-0005-0000-0000-000000800000}"/>
    <cellStyle name="Notas 50 4" xfId="35393" xr:uid="{00000000-0005-0000-0000-000001800000}"/>
    <cellStyle name="Notas 50 4 2" xfId="35394" xr:uid="{00000000-0005-0000-0000-000002800000}"/>
    <cellStyle name="Notas 50 4 3" xfId="35395" xr:uid="{00000000-0005-0000-0000-000003800000}"/>
    <cellStyle name="Notas 50 5" xfId="35396" xr:uid="{00000000-0005-0000-0000-000004800000}"/>
    <cellStyle name="Notas 50 6" xfId="35397" xr:uid="{00000000-0005-0000-0000-000005800000}"/>
    <cellStyle name="Notas 51" xfId="12693" xr:uid="{00000000-0005-0000-0000-000006800000}"/>
    <cellStyle name="Notas 51 2" xfId="35398" xr:uid="{00000000-0005-0000-0000-000007800000}"/>
    <cellStyle name="Notas 51 2 2" xfId="35399" xr:uid="{00000000-0005-0000-0000-000008800000}"/>
    <cellStyle name="Notas 51 2 2 2" xfId="35400" xr:uid="{00000000-0005-0000-0000-000009800000}"/>
    <cellStyle name="Notas 51 2 2 3" xfId="35401" xr:uid="{00000000-0005-0000-0000-00000A800000}"/>
    <cellStyle name="Notas 51 2 3" xfId="35402" xr:uid="{00000000-0005-0000-0000-00000B800000}"/>
    <cellStyle name="Notas 51 2 4" xfId="35403" xr:uid="{00000000-0005-0000-0000-00000C800000}"/>
    <cellStyle name="Notas 51 3" xfId="35404" xr:uid="{00000000-0005-0000-0000-00000D800000}"/>
    <cellStyle name="Notas 51 3 2" xfId="35405" xr:uid="{00000000-0005-0000-0000-00000E800000}"/>
    <cellStyle name="Notas 51 3 2 2" xfId="35406" xr:uid="{00000000-0005-0000-0000-00000F800000}"/>
    <cellStyle name="Notas 51 3 2 3" xfId="35407" xr:uid="{00000000-0005-0000-0000-000010800000}"/>
    <cellStyle name="Notas 51 3 3" xfId="35408" xr:uid="{00000000-0005-0000-0000-000011800000}"/>
    <cellStyle name="Notas 51 3 3 2" xfId="35409" xr:uid="{00000000-0005-0000-0000-000012800000}"/>
    <cellStyle name="Notas 51 3 4" xfId="35410" xr:uid="{00000000-0005-0000-0000-000013800000}"/>
    <cellStyle name="Notas 51 3 5" xfId="35411" xr:uid="{00000000-0005-0000-0000-000014800000}"/>
    <cellStyle name="Notas 51 4" xfId="35412" xr:uid="{00000000-0005-0000-0000-000015800000}"/>
    <cellStyle name="Notas 51 4 2" xfId="35413" xr:uid="{00000000-0005-0000-0000-000016800000}"/>
    <cellStyle name="Notas 51 4 3" xfId="35414" xr:uid="{00000000-0005-0000-0000-000017800000}"/>
    <cellStyle name="Notas 51 5" xfId="35415" xr:uid="{00000000-0005-0000-0000-000018800000}"/>
    <cellStyle name="Notas 51 6" xfId="35416" xr:uid="{00000000-0005-0000-0000-000019800000}"/>
    <cellStyle name="Notas 52" xfId="12694" xr:uid="{00000000-0005-0000-0000-00001A800000}"/>
    <cellStyle name="Notas 52 2" xfId="35417" xr:uid="{00000000-0005-0000-0000-00001B800000}"/>
    <cellStyle name="Notas 52 2 2" xfId="35418" xr:uid="{00000000-0005-0000-0000-00001C800000}"/>
    <cellStyle name="Notas 52 2 2 2" xfId="35419" xr:uid="{00000000-0005-0000-0000-00001D800000}"/>
    <cellStyle name="Notas 52 2 2 3" xfId="35420" xr:uid="{00000000-0005-0000-0000-00001E800000}"/>
    <cellStyle name="Notas 52 2 3" xfId="35421" xr:uid="{00000000-0005-0000-0000-00001F800000}"/>
    <cellStyle name="Notas 52 2 4" xfId="35422" xr:uid="{00000000-0005-0000-0000-000020800000}"/>
    <cellStyle name="Notas 52 3" xfId="35423" xr:uid="{00000000-0005-0000-0000-000021800000}"/>
    <cellStyle name="Notas 52 3 2" xfId="35424" xr:uid="{00000000-0005-0000-0000-000022800000}"/>
    <cellStyle name="Notas 52 3 2 2" xfId="35425" xr:uid="{00000000-0005-0000-0000-000023800000}"/>
    <cellStyle name="Notas 52 3 2 3" xfId="35426" xr:uid="{00000000-0005-0000-0000-000024800000}"/>
    <cellStyle name="Notas 52 3 3" xfId="35427" xr:uid="{00000000-0005-0000-0000-000025800000}"/>
    <cellStyle name="Notas 52 3 3 2" xfId="35428" xr:uid="{00000000-0005-0000-0000-000026800000}"/>
    <cellStyle name="Notas 52 3 4" xfId="35429" xr:uid="{00000000-0005-0000-0000-000027800000}"/>
    <cellStyle name="Notas 52 3 5" xfId="35430" xr:uid="{00000000-0005-0000-0000-000028800000}"/>
    <cellStyle name="Notas 52 4" xfId="35431" xr:uid="{00000000-0005-0000-0000-000029800000}"/>
    <cellStyle name="Notas 52 4 2" xfId="35432" xr:uid="{00000000-0005-0000-0000-00002A800000}"/>
    <cellStyle name="Notas 52 4 3" xfId="35433" xr:uid="{00000000-0005-0000-0000-00002B800000}"/>
    <cellStyle name="Notas 52 5" xfId="35434" xr:uid="{00000000-0005-0000-0000-00002C800000}"/>
    <cellStyle name="Notas 52 6" xfId="35435" xr:uid="{00000000-0005-0000-0000-00002D800000}"/>
    <cellStyle name="Notas 53" xfId="12695" xr:uid="{00000000-0005-0000-0000-00002E800000}"/>
    <cellStyle name="Notas 53 2" xfId="35436" xr:uid="{00000000-0005-0000-0000-00002F800000}"/>
    <cellStyle name="Notas 53 2 2" xfId="35437" xr:uid="{00000000-0005-0000-0000-000030800000}"/>
    <cellStyle name="Notas 53 2 2 2" xfId="35438" xr:uid="{00000000-0005-0000-0000-000031800000}"/>
    <cellStyle name="Notas 53 2 2 3" xfId="35439" xr:uid="{00000000-0005-0000-0000-000032800000}"/>
    <cellStyle name="Notas 53 2 3" xfId="35440" xr:uid="{00000000-0005-0000-0000-000033800000}"/>
    <cellStyle name="Notas 53 2 4" xfId="35441" xr:uid="{00000000-0005-0000-0000-000034800000}"/>
    <cellStyle name="Notas 53 3" xfId="35442" xr:uid="{00000000-0005-0000-0000-000035800000}"/>
    <cellStyle name="Notas 53 3 2" xfId="35443" xr:uid="{00000000-0005-0000-0000-000036800000}"/>
    <cellStyle name="Notas 53 3 2 2" xfId="35444" xr:uid="{00000000-0005-0000-0000-000037800000}"/>
    <cellStyle name="Notas 53 3 2 3" xfId="35445" xr:uid="{00000000-0005-0000-0000-000038800000}"/>
    <cellStyle name="Notas 53 3 3" xfId="35446" xr:uid="{00000000-0005-0000-0000-000039800000}"/>
    <cellStyle name="Notas 53 3 3 2" xfId="35447" xr:uid="{00000000-0005-0000-0000-00003A800000}"/>
    <cellStyle name="Notas 53 3 4" xfId="35448" xr:uid="{00000000-0005-0000-0000-00003B800000}"/>
    <cellStyle name="Notas 53 3 5" xfId="35449" xr:uid="{00000000-0005-0000-0000-00003C800000}"/>
    <cellStyle name="Notas 53 4" xfId="35450" xr:uid="{00000000-0005-0000-0000-00003D800000}"/>
    <cellStyle name="Notas 53 4 2" xfId="35451" xr:uid="{00000000-0005-0000-0000-00003E800000}"/>
    <cellStyle name="Notas 53 4 3" xfId="35452" xr:uid="{00000000-0005-0000-0000-00003F800000}"/>
    <cellStyle name="Notas 53 5" xfId="35453" xr:uid="{00000000-0005-0000-0000-000040800000}"/>
    <cellStyle name="Notas 53 6" xfId="35454" xr:uid="{00000000-0005-0000-0000-000041800000}"/>
    <cellStyle name="Notas 54" xfId="12696" xr:uid="{00000000-0005-0000-0000-000042800000}"/>
    <cellStyle name="Notas 54 2" xfId="35455" xr:uid="{00000000-0005-0000-0000-000043800000}"/>
    <cellStyle name="Notas 54 2 2" xfId="35456" xr:uid="{00000000-0005-0000-0000-000044800000}"/>
    <cellStyle name="Notas 54 2 2 2" xfId="35457" xr:uid="{00000000-0005-0000-0000-000045800000}"/>
    <cellStyle name="Notas 54 2 2 3" xfId="35458" xr:uid="{00000000-0005-0000-0000-000046800000}"/>
    <cellStyle name="Notas 54 2 3" xfId="35459" xr:uid="{00000000-0005-0000-0000-000047800000}"/>
    <cellStyle name="Notas 54 2 4" xfId="35460" xr:uid="{00000000-0005-0000-0000-000048800000}"/>
    <cellStyle name="Notas 54 3" xfId="35461" xr:uid="{00000000-0005-0000-0000-000049800000}"/>
    <cellStyle name="Notas 54 3 2" xfId="35462" xr:uid="{00000000-0005-0000-0000-00004A800000}"/>
    <cellStyle name="Notas 54 3 2 2" xfId="35463" xr:uid="{00000000-0005-0000-0000-00004B800000}"/>
    <cellStyle name="Notas 54 3 2 3" xfId="35464" xr:uid="{00000000-0005-0000-0000-00004C800000}"/>
    <cellStyle name="Notas 54 3 3" xfId="35465" xr:uid="{00000000-0005-0000-0000-00004D800000}"/>
    <cellStyle name="Notas 54 3 3 2" xfId="35466" xr:uid="{00000000-0005-0000-0000-00004E800000}"/>
    <cellStyle name="Notas 54 3 4" xfId="35467" xr:uid="{00000000-0005-0000-0000-00004F800000}"/>
    <cellStyle name="Notas 54 3 5" xfId="35468" xr:uid="{00000000-0005-0000-0000-000050800000}"/>
    <cellStyle name="Notas 54 4" xfId="35469" xr:uid="{00000000-0005-0000-0000-000051800000}"/>
    <cellStyle name="Notas 54 4 2" xfId="35470" xr:uid="{00000000-0005-0000-0000-000052800000}"/>
    <cellStyle name="Notas 54 4 3" xfId="35471" xr:uid="{00000000-0005-0000-0000-000053800000}"/>
    <cellStyle name="Notas 54 5" xfId="35472" xr:uid="{00000000-0005-0000-0000-000054800000}"/>
    <cellStyle name="Notas 54 6" xfId="35473" xr:uid="{00000000-0005-0000-0000-000055800000}"/>
    <cellStyle name="Notas 55" xfId="12697" xr:uid="{00000000-0005-0000-0000-000056800000}"/>
    <cellStyle name="Notas 55 2" xfId="35474" xr:uid="{00000000-0005-0000-0000-000057800000}"/>
    <cellStyle name="Notas 55 2 2" xfId="35475" xr:uid="{00000000-0005-0000-0000-000058800000}"/>
    <cellStyle name="Notas 55 2 2 2" xfId="35476" xr:uid="{00000000-0005-0000-0000-000059800000}"/>
    <cellStyle name="Notas 55 2 2 3" xfId="35477" xr:uid="{00000000-0005-0000-0000-00005A800000}"/>
    <cellStyle name="Notas 55 2 3" xfId="35478" xr:uid="{00000000-0005-0000-0000-00005B800000}"/>
    <cellStyle name="Notas 55 2 4" xfId="35479" xr:uid="{00000000-0005-0000-0000-00005C800000}"/>
    <cellStyle name="Notas 55 3" xfId="35480" xr:uid="{00000000-0005-0000-0000-00005D800000}"/>
    <cellStyle name="Notas 55 3 2" xfId="35481" xr:uid="{00000000-0005-0000-0000-00005E800000}"/>
    <cellStyle name="Notas 55 3 2 2" xfId="35482" xr:uid="{00000000-0005-0000-0000-00005F800000}"/>
    <cellStyle name="Notas 55 3 2 3" xfId="35483" xr:uid="{00000000-0005-0000-0000-000060800000}"/>
    <cellStyle name="Notas 55 3 3" xfId="35484" xr:uid="{00000000-0005-0000-0000-000061800000}"/>
    <cellStyle name="Notas 55 3 3 2" xfId="35485" xr:uid="{00000000-0005-0000-0000-000062800000}"/>
    <cellStyle name="Notas 55 3 4" xfId="35486" xr:uid="{00000000-0005-0000-0000-000063800000}"/>
    <cellStyle name="Notas 55 3 5" xfId="35487" xr:uid="{00000000-0005-0000-0000-000064800000}"/>
    <cellStyle name="Notas 55 4" xfId="35488" xr:uid="{00000000-0005-0000-0000-000065800000}"/>
    <cellStyle name="Notas 55 4 2" xfId="35489" xr:uid="{00000000-0005-0000-0000-000066800000}"/>
    <cellStyle name="Notas 55 4 3" xfId="35490" xr:uid="{00000000-0005-0000-0000-000067800000}"/>
    <cellStyle name="Notas 55 5" xfId="35491" xr:uid="{00000000-0005-0000-0000-000068800000}"/>
    <cellStyle name="Notas 55 6" xfId="35492" xr:uid="{00000000-0005-0000-0000-000069800000}"/>
    <cellStyle name="Notas 56" xfId="12698" xr:uid="{00000000-0005-0000-0000-00006A800000}"/>
    <cellStyle name="Notas 56 2" xfId="35493" xr:uid="{00000000-0005-0000-0000-00006B800000}"/>
    <cellStyle name="Notas 56 2 2" xfId="35494" xr:uid="{00000000-0005-0000-0000-00006C800000}"/>
    <cellStyle name="Notas 56 2 2 2" xfId="35495" xr:uid="{00000000-0005-0000-0000-00006D800000}"/>
    <cellStyle name="Notas 56 2 2 3" xfId="35496" xr:uid="{00000000-0005-0000-0000-00006E800000}"/>
    <cellStyle name="Notas 56 2 3" xfId="35497" xr:uid="{00000000-0005-0000-0000-00006F800000}"/>
    <cellStyle name="Notas 56 2 4" xfId="35498" xr:uid="{00000000-0005-0000-0000-000070800000}"/>
    <cellStyle name="Notas 56 3" xfId="35499" xr:uid="{00000000-0005-0000-0000-000071800000}"/>
    <cellStyle name="Notas 56 3 2" xfId="35500" xr:uid="{00000000-0005-0000-0000-000072800000}"/>
    <cellStyle name="Notas 56 3 2 2" xfId="35501" xr:uid="{00000000-0005-0000-0000-000073800000}"/>
    <cellStyle name="Notas 56 3 2 3" xfId="35502" xr:uid="{00000000-0005-0000-0000-000074800000}"/>
    <cellStyle name="Notas 56 3 3" xfId="35503" xr:uid="{00000000-0005-0000-0000-000075800000}"/>
    <cellStyle name="Notas 56 3 3 2" xfId="35504" xr:uid="{00000000-0005-0000-0000-000076800000}"/>
    <cellStyle name="Notas 56 3 4" xfId="35505" xr:uid="{00000000-0005-0000-0000-000077800000}"/>
    <cellStyle name="Notas 56 3 5" xfId="35506" xr:uid="{00000000-0005-0000-0000-000078800000}"/>
    <cellStyle name="Notas 56 4" xfId="35507" xr:uid="{00000000-0005-0000-0000-000079800000}"/>
    <cellStyle name="Notas 56 4 2" xfId="35508" xr:uid="{00000000-0005-0000-0000-00007A800000}"/>
    <cellStyle name="Notas 56 4 3" xfId="35509" xr:uid="{00000000-0005-0000-0000-00007B800000}"/>
    <cellStyle name="Notas 56 5" xfId="35510" xr:uid="{00000000-0005-0000-0000-00007C800000}"/>
    <cellStyle name="Notas 56 6" xfId="35511" xr:uid="{00000000-0005-0000-0000-00007D800000}"/>
    <cellStyle name="Notas 57" xfId="12699" xr:uid="{00000000-0005-0000-0000-00007E800000}"/>
    <cellStyle name="Notas 57 2" xfId="35512" xr:uid="{00000000-0005-0000-0000-00007F800000}"/>
    <cellStyle name="Notas 57 2 2" xfId="35513" xr:uid="{00000000-0005-0000-0000-000080800000}"/>
    <cellStyle name="Notas 57 2 2 2" xfId="35514" xr:uid="{00000000-0005-0000-0000-000081800000}"/>
    <cellStyle name="Notas 57 2 2 3" xfId="35515" xr:uid="{00000000-0005-0000-0000-000082800000}"/>
    <cellStyle name="Notas 57 2 3" xfId="35516" xr:uid="{00000000-0005-0000-0000-000083800000}"/>
    <cellStyle name="Notas 57 2 4" xfId="35517" xr:uid="{00000000-0005-0000-0000-000084800000}"/>
    <cellStyle name="Notas 57 3" xfId="35518" xr:uid="{00000000-0005-0000-0000-000085800000}"/>
    <cellStyle name="Notas 57 3 2" xfId="35519" xr:uid="{00000000-0005-0000-0000-000086800000}"/>
    <cellStyle name="Notas 57 3 2 2" xfId="35520" xr:uid="{00000000-0005-0000-0000-000087800000}"/>
    <cellStyle name="Notas 57 3 2 3" xfId="35521" xr:uid="{00000000-0005-0000-0000-000088800000}"/>
    <cellStyle name="Notas 57 3 3" xfId="35522" xr:uid="{00000000-0005-0000-0000-000089800000}"/>
    <cellStyle name="Notas 57 3 3 2" xfId="35523" xr:uid="{00000000-0005-0000-0000-00008A800000}"/>
    <cellStyle name="Notas 57 3 4" xfId="35524" xr:uid="{00000000-0005-0000-0000-00008B800000}"/>
    <cellStyle name="Notas 57 3 5" xfId="35525" xr:uid="{00000000-0005-0000-0000-00008C800000}"/>
    <cellStyle name="Notas 57 4" xfId="35526" xr:uid="{00000000-0005-0000-0000-00008D800000}"/>
    <cellStyle name="Notas 57 4 2" xfId="35527" xr:uid="{00000000-0005-0000-0000-00008E800000}"/>
    <cellStyle name="Notas 57 4 3" xfId="35528" xr:uid="{00000000-0005-0000-0000-00008F800000}"/>
    <cellStyle name="Notas 57 5" xfId="35529" xr:uid="{00000000-0005-0000-0000-000090800000}"/>
    <cellStyle name="Notas 57 6" xfId="35530" xr:uid="{00000000-0005-0000-0000-000091800000}"/>
    <cellStyle name="Notas 58" xfId="12700" xr:uid="{00000000-0005-0000-0000-000092800000}"/>
    <cellStyle name="Notas 58 2" xfId="35531" xr:uid="{00000000-0005-0000-0000-000093800000}"/>
    <cellStyle name="Notas 58 2 2" xfId="35532" xr:uid="{00000000-0005-0000-0000-000094800000}"/>
    <cellStyle name="Notas 58 2 2 2" xfId="35533" xr:uid="{00000000-0005-0000-0000-000095800000}"/>
    <cellStyle name="Notas 58 2 2 3" xfId="35534" xr:uid="{00000000-0005-0000-0000-000096800000}"/>
    <cellStyle name="Notas 58 2 3" xfId="35535" xr:uid="{00000000-0005-0000-0000-000097800000}"/>
    <cellStyle name="Notas 58 2 4" xfId="35536" xr:uid="{00000000-0005-0000-0000-000098800000}"/>
    <cellStyle name="Notas 58 3" xfId="35537" xr:uid="{00000000-0005-0000-0000-000099800000}"/>
    <cellStyle name="Notas 58 3 2" xfId="35538" xr:uid="{00000000-0005-0000-0000-00009A800000}"/>
    <cellStyle name="Notas 58 3 2 2" xfId="35539" xr:uid="{00000000-0005-0000-0000-00009B800000}"/>
    <cellStyle name="Notas 58 3 2 3" xfId="35540" xr:uid="{00000000-0005-0000-0000-00009C800000}"/>
    <cellStyle name="Notas 58 3 3" xfId="35541" xr:uid="{00000000-0005-0000-0000-00009D800000}"/>
    <cellStyle name="Notas 58 3 3 2" xfId="35542" xr:uid="{00000000-0005-0000-0000-00009E800000}"/>
    <cellStyle name="Notas 58 3 4" xfId="35543" xr:uid="{00000000-0005-0000-0000-00009F800000}"/>
    <cellStyle name="Notas 58 3 5" xfId="35544" xr:uid="{00000000-0005-0000-0000-0000A0800000}"/>
    <cellStyle name="Notas 58 4" xfId="35545" xr:uid="{00000000-0005-0000-0000-0000A1800000}"/>
    <cellStyle name="Notas 58 4 2" xfId="35546" xr:uid="{00000000-0005-0000-0000-0000A2800000}"/>
    <cellStyle name="Notas 58 4 3" xfId="35547" xr:uid="{00000000-0005-0000-0000-0000A3800000}"/>
    <cellStyle name="Notas 58 5" xfId="35548" xr:uid="{00000000-0005-0000-0000-0000A4800000}"/>
    <cellStyle name="Notas 58 6" xfId="35549" xr:uid="{00000000-0005-0000-0000-0000A5800000}"/>
    <cellStyle name="Notas 59" xfId="35550" xr:uid="{00000000-0005-0000-0000-0000A6800000}"/>
    <cellStyle name="Notas 59 2" xfId="35551" xr:uid="{00000000-0005-0000-0000-0000A7800000}"/>
    <cellStyle name="Notas 59 2 2" xfId="35552" xr:uid="{00000000-0005-0000-0000-0000A8800000}"/>
    <cellStyle name="Notas 59 2 3" xfId="35553" xr:uid="{00000000-0005-0000-0000-0000A9800000}"/>
    <cellStyle name="Notas 59 3" xfId="35554" xr:uid="{00000000-0005-0000-0000-0000AA800000}"/>
    <cellStyle name="Notas 59 4" xfId="35555" xr:uid="{00000000-0005-0000-0000-0000AB800000}"/>
    <cellStyle name="Notas 6" xfId="12701" xr:uid="{00000000-0005-0000-0000-0000AC800000}"/>
    <cellStyle name="Notas 6 2" xfId="35556" xr:uid="{00000000-0005-0000-0000-0000AD800000}"/>
    <cellStyle name="Notas 6 2 2" xfId="35557" xr:uid="{00000000-0005-0000-0000-0000AE800000}"/>
    <cellStyle name="Notas 6 2 2 2" xfId="35558" xr:uid="{00000000-0005-0000-0000-0000AF800000}"/>
    <cellStyle name="Notas 6 2 2 3" xfId="35559" xr:uid="{00000000-0005-0000-0000-0000B0800000}"/>
    <cellStyle name="Notas 6 2 3" xfId="35560" xr:uid="{00000000-0005-0000-0000-0000B1800000}"/>
    <cellStyle name="Notas 6 2 4" xfId="35561" xr:uid="{00000000-0005-0000-0000-0000B2800000}"/>
    <cellStyle name="Notas 6 3" xfId="35562" xr:uid="{00000000-0005-0000-0000-0000B3800000}"/>
    <cellStyle name="Notas 6 3 2" xfId="35563" xr:uid="{00000000-0005-0000-0000-0000B4800000}"/>
    <cellStyle name="Notas 6 3 2 2" xfId="35564" xr:uid="{00000000-0005-0000-0000-0000B5800000}"/>
    <cellStyle name="Notas 6 3 2 3" xfId="35565" xr:uid="{00000000-0005-0000-0000-0000B6800000}"/>
    <cellStyle name="Notas 6 3 3" xfId="35566" xr:uid="{00000000-0005-0000-0000-0000B7800000}"/>
    <cellStyle name="Notas 6 3 3 2" xfId="35567" xr:uid="{00000000-0005-0000-0000-0000B8800000}"/>
    <cellStyle name="Notas 6 3 4" xfId="35568" xr:uid="{00000000-0005-0000-0000-0000B9800000}"/>
    <cellStyle name="Notas 6 3 5" xfId="35569" xr:uid="{00000000-0005-0000-0000-0000BA800000}"/>
    <cellStyle name="Notas 6 4" xfId="35570" xr:uid="{00000000-0005-0000-0000-0000BB800000}"/>
    <cellStyle name="Notas 6 4 2" xfId="35571" xr:uid="{00000000-0005-0000-0000-0000BC800000}"/>
    <cellStyle name="Notas 6 4 3" xfId="35572" xr:uid="{00000000-0005-0000-0000-0000BD800000}"/>
    <cellStyle name="Notas 6 5" xfId="35573" xr:uid="{00000000-0005-0000-0000-0000BE800000}"/>
    <cellStyle name="Notas 6 6" xfId="35574" xr:uid="{00000000-0005-0000-0000-0000BF800000}"/>
    <cellStyle name="Notas 60" xfId="35575" xr:uid="{00000000-0005-0000-0000-0000C0800000}"/>
    <cellStyle name="Notas 60 2" xfId="35576" xr:uid="{00000000-0005-0000-0000-0000C1800000}"/>
    <cellStyle name="Notas 60 2 2" xfId="35577" xr:uid="{00000000-0005-0000-0000-0000C2800000}"/>
    <cellStyle name="Notas 60 2 3" xfId="35578" xr:uid="{00000000-0005-0000-0000-0000C3800000}"/>
    <cellStyle name="Notas 60 3" xfId="35579" xr:uid="{00000000-0005-0000-0000-0000C4800000}"/>
    <cellStyle name="Notas 60 3 2" xfId="35580" xr:uid="{00000000-0005-0000-0000-0000C5800000}"/>
    <cellStyle name="Notas 60 4" xfId="35581" xr:uid="{00000000-0005-0000-0000-0000C6800000}"/>
    <cellStyle name="Notas 60 5" xfId="35582" xr:uid="{00000000-0005-0000-0000-0000C7800000}"/>
    <cellStyle name="Notas 61" xfId="35583" xr:uid="{00000000-0005-0000-0000-0000C8800000}"/>
    <cellStyle name="Notas 61 2" xfId="35584" xr:uid="{00000000-0005-0000-0000-0000C9800000}"/>
    <cellStyle name="Notas 61 3" xfId="35585" xr:uid="{00000000-0005-0000-0000-0000CA800000}"/>
    <cellStyle name="Notas 62" xfId="35586" xr:uid="{00000000-0005-0000-0000-0000CB800000}"/>
    <cellStyle name="Notas 63" xfId="35587" xr:uid="{00000000-0005-0000-0000-0000CC800000}"/>
    <cellStyle name="Notas 7" xfId="12702" xr:uid="{00000000-0005-0000-0000-0000CD800000}"/>
    <cellStyle name="Notas 7 2" xfId="35588" xr:uid="{00000000-0005-0000-0000-0000CE800000}"/>
    <cellStyle name="Notas 7 2 2" xfId="35589" xr:uid="{00000000-0005-0000-0000-0000CF800000}"/>
    <cellStyle name="Notas 7 2 2 2" xfId="35590" xr:uid="{00000000-0005-0000-0000-0000D0800000}"/>
    <cellStyle name="Notas 7 2 2 3" xfId="35591" xr:uid="{00000000-0005-0000-0000-0000D1800000}"/>
    <cellStyle name="Notas 7 2 3" xfId="35592" xr:uid="{00000000-0005-0000-0000-0000D2800000}"/>
    <cellStyle name="Notas 7 2 4" xfId="35593" xr:uid="{00000000-0005-0000-0000-0000D3800000}"/>
    <cellStyle name="Notas 7 3" xfId="35594" xr:uid="{00000000-0005-0000-0000-0000D4800000}"/>
    <cellStyle name="Notas 7 3 2" xfId="35595" xr:uid="{00000000-0005-0000-0000-0000D5800000}"/>
    <cellStyle name="Notas 7 3 2 2" xfId="35596" xr:uid="{00000000-0005-0000-0000-0000D6800000}"/>
    <cellStyle name="Notas 7 3 2 3" xfId="35597" xr:uid="{00000000-0005-0000-0000-0000D7800000}"/>
    <cellStyle name="Notas 7 3 3" xfId="35598" xr:uid="{00000000-0005-0000-0000-0000D8800000}"/>
    <cellStyle name="Notas 7 3 3 2" xfId="35599" xr:uid="{00000000-0005-0000-0000-0000D9800000}"/>
    <cellStyle name="Notas 7 3 4" xfId="35600" xr:uid="{00000000-0005-0000-0000-0000DA800000}"/>
    <cellStyle name="Notas 7 3 5" xfId="35601" xr:uid="{00000000-0005-0000-0000-0000DB800000}"/>
    <cellStyle name="Notas 7 4" xfId="35602" xr:uid="{00000000-0005-0000-0000-0000DC800000}"/>
    <cellStyle name="Notas 7 4 2" xfId="35603" xr:uid="{00000000-0005-0000-0000-0000DD800000}"/>
    <cellStyle name="Notas 7 4 3" xfId="35604" xr:uid="{00000000-0005-0000-0000-0000DE800000}"/>
    <cellStyle name="Notas 7 5" xfId="35605" xr:uid="{00000000-0005-0000-0000-0000DF800000}"/>
    <cellStyle name="Notas 7 6" xfId="35606" xr:uid="{00000000-0005-0000-0000-0000E0800000}"/>
    <cellStyle name="Notas 8" xfId="12703" xr:uid="{00000000-0005-0000-0000-0000E1800000}"/>
    <cellStyle name="Notas 8 2" xfId="35607" xr:uid="{00000000-0005-0000-0000-0000E2800000}"/>
    <cellStyle name="Notas 8 2 2" xfId="35608" xr:uid="{00000000-0005-0000-0000-0000E3800000}"/>
    <cellStyle name="Notas 8 2 2 2" xfId="35609" xr:uid="{00000000-0005-0000-0000-0000E4800000}"/>
    <cellStyle name="Notas 8 2 2 3" xfId="35610" xr:uid="{00000000-0005-0000-0000-0000E5800000}"/>
    <cellStyle name="Notas 8 2 3" xfId="35611" xr:uid="{00000000-0005-0000-0000-0000E6800000}"/>
    <cellStyle name="Notas 8 2 4" xfId="35612" xr:uid="{00000000-0005-0000-0000-0000E7800000}"/>
    <cellStyle name="Notas 8 3" xfId="35613" xr:uid="{00000000-0005-0000-0000-0000E8800000}"/>
    <cellStyle name="Notas 8 3 2" xfId="35614" xr:uid="{00000000-0005-0000-0000-0000E9800000}"/>
    <cellStyle name="Notas 8 3 2 2" xfId="35615" xr:uid="{00000000-0005-0000-0000-0000EA800000}"/>
    <cellStyle name="Notas 8 3 2 3" xfId="35616" xr:uid="{00000000-0005-0000-0000-0000EB800000}"/>
    <cellStyle name="Notas 8 3 3" xfId="35617" xr:uid="{00000000-0005-0000-0000-0000EC800000}"/>
    <cellStyle name="Notas 8 3 3 2" xfId="35618" xr:uid="{00000000-0005-0000-0000-0000ED800000}"/>
    <cellStyle name="Notas 8 3 4" xfId="35619" xr:uid="{00000000-0005-0000-0000-0000EE800000}"/>
    <cellStyle name="Notas 8 3 5" xfId="35620" xr:uid="{00000000-0005-0000-0000-0000EF800000}"/>
    <cellStyle name="Notas 8 4" xfId="35621" xr:uid="{00000000-0005-0000-0000-0000F0800000}"/>
    <cellStyle name="Notas 8 4 2" xfId="35622" xr:uid="{00000000-0005-0000-0000-0000F1800000}"/>
    <cellStyle name="Notas 8 4 3" xfId="35623" xr:uid="{00000000-0005-0000-0000-0000F2800000}"/>
    <cellStyle name="Notas 8 5" xfId="35624" xr:uid="{00000000-0005-0000-0000-0000F3800000}"/>
    <cellStyle name="Notas 8 6" xfId="35625" xr:uid="{00000000-0005-0000-0000-0000F4800000}"/>
    <cellStyle name="Notas 9" xfId="12704" xr:uid="{00000000-0005-0000-0000-0000F5800000}"/>
    <cellStyle name="Notas 9 2" xfId="35626" xr:uid="{00000000-0005-0000-0000-0000F6800000}"/>
    <cellStyle name="Notas 9 2 2" xfId="35627" xr:uid="{00000000-0005-0000-0000-0000F7800000}"/>
    <cellStyle name="Notas 9 2 2 2" xfId="35628" xr:uid="{00000000-0005-0000-0000-0000F8800000}"/>
    <cellStyle name="Notas 9 2 2 3" xfId="35629" xr:uid="{00000000-0005-0000-0000-0000F9800000}"/>
    <cellStyle name="Notas 9 2 3" xfId="35630" xr:uid="{00000000-0005-0000-0000-0000FA800000}"/>
    <cellStyle name="Notas 9 2 4" xfId="35631" xr:uid="{00000000-0005-0000-0000-0000FB800000}"/>
    <cellStyle name="Notas 9 3" xfId="35632" xr:uid="{00000000-0005-0000-0000-0000FC800000}"/>
    <cellStyle name="Notas 9 3 2" xfId="35633" xr:uid="{00000000-0005-0000-0000-0000FD800000}"/>
    <cellStyle name="Notas 9 3 2 2" xfId="35634" xr:uid="{00000000-0005-0000-0000-0000FE800000}"/>
    <cellStyle name="Notas 9 3 2 3" xfId="35635" xr:uid="{00000000-0005-0000-0000-0000FF800000}"/>
    <cellStyle name="Notas 9 3 3" xfId="35636" xr:uid="{00000000-0005-0000-0000-000000810000}"/>
    <cellStyle name="Notas 9 3 3 2" xfId="35637" xr:uid="{00000000-0005-0000-0000-000001810000}"/>
    <cellStyle name="Notas 9 3 4" xfId="35638" xr:uid="{00000000-0005-0000-0000-000002810000}"/>
    <cellStyle name="Notas 9 3 5" xfId="35639" xr:uid="{00000000-0005-0000-0000-000003810000}"/>
    <cellStyle name="Notas 9 4" xfId="35640" xr:uid="{00000000-0005-0000-0000-000004810000}"/>
    <cellStyle name="Notas 9 4 2" xfId="35641" xr:uid="{00000000-0005-0000-0000-000005810000}"/>
    <cellStyle name="Notas 9 4 3" xfId="35642" xr:uid="{00000000-0005-0000-0000-000006810000}"/>
    <cellStyle name="Notas 9 5" xfId="35643" xr:uid="{00000000-0005-0000-0000-000007810000}"/>
    <cellStyle name="Notas 9 6" xfId="35644" xr:uid="{00000000-0005-0000-0000-000008810000}"/>
    <cellStyle name="Note" xfId="109" xr:uid="{00000000-0005-0000-0000-000009810000}"/>
    <cellStyle name="Note 10" xfId="657" xr:uid="{00000000-0005-0000-0000-00000A810000}"/>
    <cellStyle name="Note 10 2" xfId="7556" xr:uid="{00000000-0005-0000-0000-00000B810000}"/>
    <cellStyle name="Note 10 2 2" xfId="7557" xr:uid="{00000000-0005-0000-0000-00000C810000}"/>
    <cellStyle name="Note 10 2 2 2" xfId="35645" xr:uid="{00000000-0005-0000-0000-00000D810000}"/>
    <cellStyle name="Note 10 2 2 3" xfId="35646" xr:uid="{00000000-0005-0000-0000-00000E810000}"/>
    <cellStyle name="Note 10 2 2 4" xfId="35647" xr:uid="{00000000-0005-0000-0000-00000F810000}"/>
    <cellStyle name="Note 10 2 3" xfId="35648" xr:uid="{00000000-0005-0000-0000-000010810000}"/>
    <cellStyle name="Note 10 2 4" xfId="35649" xr:uid="{00000000-0005-0000-0000-000011810000}"/>
    <cellStyle name="Note 10 2 5" xfId="35650" xr:uid="{00000000-0005-0000-0000-000012810000}"/>
    <cellStyle name="Note 10 2_Sales Schedule" xfId="35651" xr:uid="{00000000-0005-0000-0000-000013810000}"/>
    <cellStyle name="Note 10 3" xfId="7558" xr:uid="{00000000-0005-0000-0000-000014810000}"/>
    <cellStyle name="Note 10 3 2" xfId="7559" xr:uid="{00000000-0005-0000-0000-000015810000}"/>
    <cellStyle name="Note 10 3 2 2" xfId="35652" xr:uid="{00000000-0005-0000-0000-000016810000}"/>
    <cellStyle name="Note 10 3 2 3" xfId="35653" xr:uid="{00000000-0005-0000-0000-000017810000}"/>
    <cellStyle name="Note 10 3 2 4" xfId="35654" xr:uid="{00000000-0005-0000-0000-000018810000}"/>
    <cellStyle name="Note 10 3 3" xfId="35655" xr:uid="{00000000-0005-0000-0000-000019810000}"/>
    <cellStyle name="Note 10 3 3 2" xfId="35656" xr:uid="{00000000-0005-0000-0000-00001A810000}"/>
    <cellStyle name="Note 10 3 4" xfId="35657" xr:uid="{00000000-0005-0000-0000-00001B810000}"/>
    <cellStyle name="Note 10 3 5" xfId="35658" xr:uid="{00000000-0005-0000-0000-00001C810000}"/>
    <cellStyle name="Note 10 3 6" xfId="35659" xr:uid="{00000000-0005-0000-0000-00001D810000}"/>
    <cellStyle name="Note 10 3_Sales Schedule" xfId="35660" xr:uid="{00000000-0005-0000-0000-00001E810000}"/>
    <cellStyle name="Note 10 4" xfId="7560" xr:uid="{00000000-0005-0000-0000-00001F810000}"/>
    <cellStyle name="Note 10 4 2" xfId="7561" xr:uid="{00000000-0005-0000-0000-000020810000}"/>
    <cellStyle name="Note 10 4 2 2" xfId="35661" xr:uid="{00000000-0005-0000-0000-000021810000}"/>
    <cellStyle name="Note 10 4 3" xfId="35662" xr:uid="{00000000-0005-0000-0000-000022810000}"/>
    <cellStyle name="Note 10 4 4" xfId="35663" xr:uid="{00000000-0005-0000-0000-000023810000}"/>
    <cellStyle name="Note 10 4_Sales Schedule" xfId="35664" xr:uid="{00000000-0005-0000-0000-000024810000}"/>
    <cellStyle name="Note 10 5" xfId="7562" xr:uid="{00000000-0005-0000-0000-000025810000}"/>
    <cellStyle name="Note 10 5 2" xfId="7563" xr:uid="{00000000-0005-0000-0000-000026810000}"/>
    <cellStyle name="Note 10 5 2 2" xfId="35665" xr:uid="{00000000-0005-0000-0000-000027810000}"/>
    <cellStyle name="Note 10 5 3" xfId="35666" xr:uid="{00000000-0005-0000-0000-000028810000}"/>
    <cellStyle name="Note 10 5 4" xfId="35667" xr:uid="{00000000-0005-0000-0000-000029810000}"/>
    <cellStyle name="Note 10 5_Sales Schedule" xfId="35668" xr:uid="{00000000-0005-0000-0000-00002A810000}"/>
    <cellStyle name="Note 10 6" xfId="35669" xr:uid="{00000000-0005-0000-0000-00002B810000}"/>
    <cellStyle name="Note 10_Sales Schedule" xfId="35670" xr:uid="{00000000-0005-0000-0000-00002C810000}"/>
    <cellStyle name="Note 11" xfId="301" xr:uid="{00000000-0005-0000-0000-00002D810000}"/>
    <cellStyle name="Note 11 2" xfId="7564" xr:uid="{00000000-0005-0000-0000-00002E810000}"/>
    <cellStyle name="Note 11 2 2" xfId="7565" xr:uid="{00000000-0005-0000-0000-00002F810000}"/>
    <cellStyle name="Note 11 2 2 2" xfId="35671" xr:uid="{00000000-0005-0000-0000-000030810000}"/>
    <cellStyle name="Note 11 2 2 3" xfId="35672" xr:uid="{00000000-0005-0000-0000-000031810000}"/>
    <cellStyle name="Note 11 2 2 4" xfId="35673" xr:uid="{00000000-0005-0000-0000-000032810000}"/>
    <cellStyle name="Note 11 2 3" xfId="35674" xr:uid="{00000000-0005-0000-0000-000033810000}"/>
    <cellStyle name="Note 11 2 4" xfId="35675" xr:uid="{00000000-0005-0000-0000-000034810000}"/>
    <cellStyle name="Note 11 2 5" xfId="35676" xr:uid="{00000000-0005-0000-0000-000035810000}"/>
    <cellStyle name="Note 11 2_Sales Schedule" xfId="35677" xr:uid="{00000000-0005-0000-0000-000036810000}"/>
    <cellStyle name="Note 11 3" xfId="7566" xr:uid="{00000000-0005-0000-0000-000037810000}"/>
    <cellStyle name="Note 11 3 2" xfId="7567" xr:uid="{00000000-0005-0000-0000-000038810000}"/>
    <cellStyle name="Note 11 3 2 2" xfId="35678" xr:uid="{00000000-0005-0000-0000-000039810000}"/>
    <cellStyle name="Note 11 3 2 3" xfId="35679" xr:uid="{00000000-0005-0000-0000-00003A810000}"/>
    <cellStyle name="Note 11 3 2 4" xfId="35680" xr:uid="{00000000-0005-0000-0000-00003B810000}"/>
    <cellStyle name="Note 11 3 3" xfId="35681" xr:uid="{00000000-0005-0000-0000-00003C810000}"/>
    <cellStyle name="Note 11 3 3 2" xfId="35682" xr:uid="{00000000-0005-0000-0000-00003D810000}"/>
    <cellStyle name="Note 11 3 4" xfId="35683" xr:uid="{00000000-0005-0000-0000-00003E810000}"/>
    <cellStyle name="Note 11 3 5" xfId="35684" xr:uid="{00000000-0005-0000-0000-00003F810000}"/>
    <cellStyle name="Note 11 3 6" xfId="35685" xr:uid="{00000000-0005-0000-0000-000040810000}"/>
    <cellStyle name="Note 11 3_Sales Schedule" xfId="35686" xr:uid="{00000000-0005-0000-0000-000041810000}"/>
    <cellStyle name="Note 11 4" xfId="7568" xr:uid="{00000000-0005-0000-0000-000042810000}"/>
    <cellStyle name="Note 11 4 2" xfId="7569" xr:uid="{00000000-0005-0000-0000-000043810000}"/>
    <cellStyle name="Note 11 4 2 2" xfId="35687" xr:uid="{00000000-0005-0000-0000-000044810000}"/>
    <cellStyle name="Note 11 4 3" xfId="35688" xr:uid="{00000000-0005-0000-0000-000045810000}"/>
    <cellStyle name="Note 11 4 4" xfId="35689" xr:uid="{00000000-0005-0000-0000-000046810000}"/>
    <cellStyle name="Note 11 4_Sales Schedule" xfId="35690" xr:uid="{00000000-0005-0000-0000-000047810000}"/>
    <cellStyle name="Note 11 5" xfId="7570" xr:uid="{00000000-0005-0000-0000-000048810000}"/>
    <cellStyle name="Note 11 5 2" xfId="7571" xr:uid="{00000000-0005-0000-0000-000049810000}"/>
    <cellStyle name="Note 11 5 2 2" xfId="35691" xr:uid="{00000000-0005-0000-0000-00004A810000}"/>
    <cellStyle name="Note 11 5 3" xfId="35692" xr:uid="{00000000-0005-0000-0000-00004B810000}"/>
    <cellStyle name="Note 11 5 4" xfId="35693" xr:uid="{00000000-0005-0000-0000-00004C810000}"/>
    <cellStyle name="Note 11 5_Sales Schedule" xfId="35694" xr:uid="{00000000-0005-0000-0000-00004D810000}"/>
    <cellStyle name="Note 11 6" xfId="35695" xr:uid="{00000000-0005-0000-0000-00004E810000}"/>
    <cellStyle name="Note 11_Sales Schedule" xfId="35696" xr:uid="{00000000-0005-0000-0000-00004F810000}"/>
    <cellStyle name="Note 12" xfId="663" xr:uid="{00000000-0005-0000-0000-000050810000}"/>
    <cellStyle name="Note 12 2" xfId="7572" xr:uid="{00000000-0005-0000-0000-000051810000}"/>
    <cellStyle name="Note 12 2 2" xfId="7573" xr:uid="{00000000-0005-0000-0000-000052810000}"/>
    <cellStyle name="Note 12 2 2 2" xfId="35697" xr:uid="{00000000-0005-0000-0000-000053810000}"/>
    <cellStyle name="Note 12 2 2 3" xfId="35698" xr:uid="{00000000-0005-0000-0000-000054810000}"/>
    <cellStyle name="Note 12 2 2 4" xfId="35699" xr:uid="{00000000-0005-0000-0000-000055810000}"/>
    <cellStyle name="Note 12 2 3" xfId="35700" xr:uid="{00000000-0005-0000-0000-000056810000}"/>
    <cellStyle name="Note 12 2 4" xfId="35701" xr:uid="{00000000-0005-0000-0000-000057810000}"/>
    <cellStyle name="Note 12 2 5" xfId="35702" xr:uid="{00000000-0005-0000-0000-000058810000}"/>
    <cellStyle name="Note 12 2_Sales Schedule" xfId="35703" xr:uid="{00000000-0005-0000-0000-000059810000}"/>
    <cellStyle name="Note 12 3" xfId="7574" xr:uid="{00000000-0005-0000-0000-00005A810000}"/>
    <cellStyle name="Note 12 3 2" xfId="7575" xr:uid="{00000000-0005-0000-0000-00005B810000}"/>
    <cellStyle name="Note 12 3 2 2" xfId="35704" xr:uid="{00000000-0005-0000-0000-00005C810000}"/>
    <cellStyle name="Note 12 3 2 3" xfId="35705" xr:uid="{00000000-0005-0000-0000-00005D810000}"/>
    <cellStyle name="Note 12 3 2 4" xfId="35706" xr:uid="{00000000-0005-0000-0000-00005E810000}"/>
    <cellStyle name="Note 12 3 3" xfId="35707" xr:uid="{00000000-0005-0000-0000-00005F810000}"/>
    <cellStyle name="Note 12 3 3 2" xfId="35708" xr:uid="{00000000-0005-0000-0000-000060810000}"/>
    <cellStyle name="Note 12 3 4" xfId="35709" xr:uid="{00000000-0005-0000-0000-000061810000}"/>
    <cellStyle name="Note 12 3 5" xfId="35710" xr:uid="{00000000-0005-0000-0000-000062810000}"/>
    <cellStyle name="Note 12 3 6" xfId="35711" xr:uid="{00000000-0005-0000-0000-000063810000}"/>
    <cellStyle name="Note 12 3_Sales Schedule" xfId="35712" xr:uid="{00000000-0005-0000-0000-000064810000}"/>
    <cellStyle name="Note 12 4" xfId="7576" xr:uid="{00000000-0005-0000-0000-000065810000}"/>
    <cellStyle name="Note 12 4 2" xfId="7577" xr:uid="{00000000-0005-0000-0000-000066810000}"/>
    <cellStyle name="Note 12 4 2 2" xfId="35713" xr:uid="{00000000-0005-0000-0000-000067810000}"/>
    <cellStyle name="Note 12 4 3" xfId="35714" xr:uid="{00000000-0005-0000-0000-000068810000}"/>
    <cellStyle name="Note 12 4 4" xfId="35715" xr:uid="{00000000-0005-0000-0000-000069810000}"/>
    <cellStyle name="Note 12 4_Sales Schedule" xfId="35716" xr:uid="{00000000-0005-0000-0000-00006A810000}"/>
    <cellStyle name="Note 12 5" xfId="7578" xr:uid="{00000000-0005-0000-0000-00006B810000}"/>
    <cellStyle name="Note 12 5 2" xfId="7579" xr:uid="{00000000-0005-0000-0000-00006C810000}"/>
    <cellStyle name="Note 12 5 2 2" xfId="35717" xr:uid="{00000000-0005-0000-0000-00006D810000}"/>
    <cellStyle name="Note 12 5 3" xfId="35718" xr:uid="{00000000-0005-0000-0000-00006E810000}"/>
    <cellStyle name="Note 12 5 4" xfId="35719" xr:uid="{00000000-0005-0000-0000-00006F810000}"/>
    <cellStyle name="Note 12 5_Sales Schedule" xfId="35720" xr:uid="{00000000-0005-0000-0000-000070810000}"/>
    <cellStyle name="Note 12 6" xfId="35721" xr:uid="{00000000-0005-0000-0000-000071810000}"/>
    <cellStyle name="Note 12_Sales Schedule" xfId="35722" xr:uid="{00000000-0005-0000-0000-000072810000}"/>
    <cellStyle name="Note 13" xfId="358" xr:uid="{00000000-0005-0000-0000-000073810000}"/>
    <cellStyle name="Note 13 2" xfId="7580" xr:uid="{00000000-0005-0000-0000-000074810000}"/>
    <cellStyle name="Note 13 2 2" xfId="7581" xr:uid="{00000000-0005-0000-0000-000075810000}"/>
    <cellStyle name="Note 13 2 2 2" xfId="35723" xr:uid="{00000000-0005-0000-0000-000076810000}"/>
    <cellStyle name="Note 13 2 2 3" xfId="35724" xr:uid="{00000000-0005-0000-0000-000077810000}"/>
    <cellStyle name="Note 13 2 2 4" xfId="35725" xr:uid="{00000000-0005-0000-0000-000078810000}"/>
    <cellStyle name="Note 13 2 3" xfId="35726" xr:uid="{00000000-0005-0000-0000-000079810000}"/>
    <cellStyle name="Note 13 2 4" xfId="35727" xr:uid="{00000000-0005-0000-0000-00007A810000}"/>
    <cellStyle name="Note 13 2 5" xfId="35728" xr:uid="{00000000-0005-0000-0000-00007B810000}"/>
    <cellStyle name="Note 13 2_Sales Schedule" xfId="35729" xr:uid="{00000000-0005-0000-0000-00007C810000}"/>
    <cellStyle name="Note 13 3" xfId="7582" xr:uid="{00000000-0005-0000-0000-00007D810000}"/>
    <cellStyle name="Note 13 3 2" xfId="7583" xr:uid="{00000000-0005-0000-0000-00007E810000}"/>
    <cellStyle name="Note 13 3 2 2" xfId="35730" xr:uid="{00000000-0005-0000-0000-00007F810000}"/>
    <cellStyle name="Note 13 3 2 3" xfId="35731" xr:uid="{00000000-0005-0000-0000-000080810000}"/>
    <cellStyle name="Note 13 3 2 4" xfId="35732" xr:uid="{00000000-0005-0000-0000-000081810000}"/>
    <cellStyle name="Note 13 3 3" xfId="35733" xr:uid="{00000000-0005-0000-0000-000082810000}"/>
    <cellStyle name="Note 13 3 3 2" xfId="35734" xr:uid="{00000000-0005-0000-0000-000083810000}"/>
    <cellStyle name="Note 13 3 4" xfId="35735" xr:uid="{00000000-0005-0000-0000-000084810000}"/>
    <cellStyle name="Note 13 3 5" xfId="35736" xr:uid="{00000000-0005-0000-0000-000085810000}"/>
    <cellStyle name="Note 13 3 6" xfId="35737" xr:uid="{00000000-0005-0000-0000-000086810000}"/>
    <cellStyle name="Note 13 3_Sales Schedule" xfId="35738" xr:uid="{00000000-0005-0000-0000-000087810000}"/>
    <cellStyle name="Note 13 4" xfId="7584" xr:uid="{00000000-0005-0000-0000-000088810000}"/>
    <cellStyle name="Note 13 4 2" xfId="7585" xr:uid="{00000000-0005-0000-0000-000089810000}"/>
    <cellStyle name="Note 13 4 2 2" xfId="35739" xr:uid="{00000000-0005-0000-0000-00008A810000}"/>
    <cellStyle name="Note 13 4 3" xfId="35740" xr:uid="{00000000-0005-0000-0000-00008B810000}"/>
    <cellStyle name="Note 13 4 4" xfId="35741" xr:uid="{00000000-0005-0000-0000-00008C810000}"/>
    <cellStyle name="Note 13 4_Sales Schedule" xfId="35742" xr:uid="{00000000-0005-0000-0000-00008D810000}"/>
    <cellStyle name="Note 13 5" xfId="7586" xr:uid="{00000000-0005-0000-0000-00008E810000}"/>
    <cellStyle name="Note 13 5 2" xfId="7587" xr:uid="{00000000-0005-0000-0000-00008F810000}"/>
    <cellStyle name="Note 13 5 2 2" xfId="35743" xr:uid="{00000000-0005-0000-0000-000090810000}"/>
    <cellStyle name="Note 13 5 3" xfId="35744" xr:uid="{00000000-0005-0000-0000-000091810000}"/>
    <cellStyle name="Note 13 5 4" xfId="35745" xr:uid="{00000000-0005-0000-0000-000092810000}"/>
    <cellStyle name="Note 13 5_Sales Schedule" xfId="35746" xr:uid="{00000000-0005-0000-0000-000093810000}"/>
    <cellStyle name="Note 13 6" xfId="35747" xr:uid="{00000000-0005-0000-0000-000094810000}"/>
    <cellStyle name="Note 13_Sales Schedule" xfId="35748" xr:uid="{00000000-0005-0000-0000-000095810000}"/>
    <cellStyle name="Note 14" xfId="676" xr:uid="{00000000-0005-0000-0000-000096810000}"/>
    <cellStyle name="Note 14 2" xfId="7588" xr:uid="{00000000-0005-0000-0000-000097810000}"/>
    <cellStyle name="Note 14 2 2" xfId="7589" xr:uid="{00000000-0005-0000-0000-000098810000}"/>
    <cellStyle name="Note 14 2 2 2" xfId="35749" xr:uid="{00000000-0005-0000-0000-000099810000}"/>
    <cellStyle name="Note 14 2 2 3" xfId="35750" xr:uid="{00000000-0005-0000-0000-00009A810000}"/>
    <cellStyle name="Note 14 2 2 4" xfId="35751" xr:uid="{00000000-0005-0000-0000-00009B810000}"/>
    <cellStyle name="Note 14 2 3" xfId="35752" xr:uid="{00000000-0005-0000-0000-00009C810000}"/>
    <cellStyle name="Note 14 2 4" xfId="35753" xr:uid="{00000000-0005-0000-0000-00009D810000}"/>
    <cellStyle name="Note 14 2 5" xfId="35754" xr:uid="{00000000-0005-0000-0000-00009E810000}"/>
    <cellStyle name="Note 14 2_Sales Schedule" xfId="35755" xr:uid="{00000000-0005-0000-0000-00009F810000}"/>
    <cellStyle name="Note 14 3" xfId="7590" xr:uid="{00000000-0005-0000-0000-0000A0810000}"/>
    <cellStyle name="Note 14 3 2" xfId="7591" xr:uid="{00000000-0005-0000-0000-0000A1810000}"/>
    <cellStyle name="Note 14 3 2 2" xfId="35756" xr:uid="{00000000-0005-0000-0000-0000A2810000}"/>
    <cellStyle name="Note 14 3 2 3" xfId="35757" xr:uid="{00000000-0005-0000-0000-0000A3810000}"/>
    <cellStyle name="Note 14 3 2 4" xfId="35758" xr:uid="{00000000-0005-0000-0000-0000A4810000}"/>
    <cellStyle name="Note 14 3 3" xfId="35759" xr:uid="{00000000-0005-0000-0000-0000A5810000}"/>
    <cellStyle name="Note 14 3 3 2" xfId="35760" xr:uid="{00000000-0005-0000-0000-0000A6810000}"/>
    <cellStyle name="Note 14 3 4" xfId="35761" xr:uid="{00000000-0005-0000-0000-0000A7810000}"/>
    <cellStyle name="Note 14 3 5" xfId="35762" xr:uid="{00000000-0005-0000-0000-0000A8810000}"/>
    <cellStyle name="Note 14 3 6" xfId="35763" xr:uid="{00000000-0005-0000-0000-0000A9810000}"/>
    <cellStyle name="Note 14 3_Sales Schedule" xfId="35764" xr:uid="{00000000-0005-0000-0000-0000AA810000}"/>
    <cellStyle name="Note 14 4" xfId="7592" xr:uid="{00000000-0005-0000-0000-0000AB810000}"/>
    <cellStyle name="Note 14 4 2" xfId="7593" xr:uid="{00000000-0005-0000-0000-0000AC810000}"/>
    <cellStyle name="Note 14 4 2 2" xfId="35765" xr:uid="{00000000-0005-0000-0000-0000AD810000}"/>
    <cellStyle name="Note 14 4 3" xfId="35766" xr:uid="{00000000-0005-0000-0000-0000AE810000}"/>
    <cellStyle name="Note 14 4 4" xfId="35767" xr:uid="{00000000-0005-0000-0000-0000AF810000}"/>
    <cellStyle name="Note 14 4_Sales Schedule" xfId="35768" xr:uid="{00000000-0005-0000-0000-0000B0810000}"/>
    <cellStyle name="Note 14 5" xfId="7594" xr:uid="{00000000-0005-0000-0000-0000B1810000}"/>
    <cellStyle name="Note 14 5 2" xfId="7595" xr:uid="{00000000-0005-0000-0000-0000B2810000}"/>
    <cellStyle name="Note 14 5 2 2" xfId="35769" xr:uid="{00000000-0005-0000-0000-0000B3810000}"/>
    <cellStyle name="Note 14 5 3" xfId="35770" xr:uid="{00000000-0005-0000-0000-0000B4810000}"/>
    <cellStyle name="Note 14 5 4" xfId="35771" xr:uid="{00000000-0005-0000-0000-0000B5810000}"/>
    <cellStyle name="Note 14 5_Sales Schedule" xfId="35772" xr:uid="{00000000-0005-0000-0000-0000B6810000}"/>
    <cellStyle name="Note 14 6" xfId="35773" xr:uid="{00000000-0005-0000-0000-0000B7810000}"/>
    <cellStyle name="Note 14_Sales Schedule" xfId="35774" xr:uid="{00000000-0005-0000-0000-0000B8810000}"/>
    <cellStyle name="Note 15" xfId="762" xr:uid="{00000000-0005-0000-0000-0000B9810000}"/>
    <cellStyle name="Note 15 2" xfId="7596" xr:uid="{00000000-0005-0000-0000-0000BA810000}"/>
    <cellStyle name="Note 15 2 2" xfId="7597" xr:uid="{00000000-0005-0000-0000-0000BB810000}"/>
    <cellStyle name="Note 15 2 2 2" xfId="35775" xr:uid="{00000000-0005-0000-0000-0000BC810000}"/>
    <cellStyle name="Note 15 2 2 3" xfId="35776" xr:uid="{00000000-0005-0000-0000-0000BD810000}"/>
    <cellStyle name="Note 15 2 2 4" xfId="35777" xr:uid="{00000000-0005-0000-0000-0000BE810000}"/>
    <cellStyle name="Note 15 2 3" xfId="35778" xr:uid="{00000000-0005-0000-0000-0000BF810000}"/>
    <cellStyle name="Note 15 2 4" xfId="35779" xr:uid="{00000000-0005-0000-0000-0000C0810000}"/>
    <cellStyle name="Note 15 2 5" xfId="35780" xr:uid="{00000000-0005-0000-0000-0000C1810000}"/>
    <cellStyle name="Note 15 2_Sales Schedule" xfId="35781" xr:uid="{00000000-0005-0000-0000-0000C2810000}"/>
    <cellStyle name="Note 15 3" xfId="7598" xr:uid="{00000000-0005-0000-0000-0000C3810000}"/>
    <cellStyle name="Note 15 3 2" xfId="7599" xr:uid="{00000000-0005-0000-0000-0000C4810000}"/>
    <cellStyle name="Note 15 3 2 2" xfId="35782" xr:uid="{00000000-0005-0000-0000-0000C5810000}"/>
    <cellStyle name="Note 15 3 2 3" xfId="35783" xr:uid="{00000000-0005-0000-0000-0000C6810000}"/>
    <cellStyle name="Note 15 3 2 4" xfId="35784" xr:uid="{00000000-0005-0000-0000-0000C7810000}"/>
    <cellStyle name="Note 15 3 3" xfId="35785" xr:uid="{00000000-0005-0000-0000-0000C8810000}"/>
    <cellStyle name="Note 15 3 3 2" xfId="35786" xr:uid="{00000000-0005-0000-0000-0000C9810000}"/>
    <cellStyle name="Note 15 3 4" xfId="35787" xr:uid="{00000000-0005-0000-0000-0000CA810000}"/>
    <cellStyle name="Note 15 3 5" xfId="35788" xr:uid="{00000000-0005-0000-0000-0000CB810000}"/>
    <cellStyle name="Note 15 3 6" xfId="35789" xr:uid="{00000000-0005-0000-0000-0000CC810000}"/>
    <cellStyle name="Note 15 3_Sales Schedule" xfId="35790" xr:uid="{00000000-0005-0000-0000-0000CD810000}"/>
    <cellStyle name="Note 15 4" xfId="7600" xr:uid="{00000000-0005-0000-0000-0000CE810000}"/>
    <cellStyle name="Note 15 4 2" xfId="7601" xr:uid="{00000000-0005-0000-0000-0000CF810000}"/>
    <cellStyle name="Note 15 4 2 2" xfId="35791" xr:uid="{00000000-0005-0000-0000-0000D0810000}"/>
    <cellStyle name="Note 15 4 3" xfId="35792" xr:uid="{00000000-0005-0000-0000-0000D1810000}"/>
    <cellStyle name="Note 15 4 4" xfId="35793" xr:uid="{00000000-0005-0000-0000-0000D2810000}"/>
    <cellStyle name="Note 15 4_Sales Schedule" xfId="35794" xr:uid="{00000000-0005-0000-0000-0000D3810000}"/>
    <cellStyle name="Note 15 5" xfId="7602" xr:uid="{00000000-0005-0000-0000-0000D4810000}"/>
    <cellStyle name="Note 15 5 2" xfId="7603" xr:uid="{00000000-0005-0000-0000-0000D5810000}"/>
    <cellStyle name="Note 15 5 2 2" xfId="35795" xr:uid="{00000000-0005-0000-0000-0000D6810000}"/>
    <cellStyle name="Note 15 5 3" xfId="35796" xr:uid="{00000000-0005-0000-0000-0000D7810000}"/>
    <cellStyle name="Note 15 5 4" xfId="35797" xr:uid="{00000000-0005-0000-0000-0000D8810000}"/>
    <cellStyle name="Note 15 5_Sales Schedule" xfId="35798" xr:uid="{00000000-0005-0000-0000-0000D9810000}"/>
    <cellStyle name="Note 15 6" xfId="35799" xr:uid="{00000000-0005-0000-0000-0000DA810000}"/>
    <cellStyle name="Note 15_Sales Schedule" xfId="35800" xr:uid="{00000000-0005-0000-0000-0000DB810000}"/>
    <cellStyle name="Note 16" xfId="881" xr:uid="{00000000-0005-0000-0000-0000DC810000}"/>
    <cellStyle name="Note 16 2" xfId="7604" xr:uid="{00000000-0005-0000-0000-0000DD810000}"/>
    <cellStyle name="Note 16 2 2" xfId="7605" xr:uid="{00000000-0005-0000-0000-0000DE810000}"/>
    <cellStyle name="Note 16 2 2 2" xfId="35801" xr:uid="{00000000-0005-0000-0000-0000DF810000}"/>
    <cellStyle name="Note 16 2 2 3" xfId="35802" xr:uid="{00000000-0005-0000-0000-0000E0810000}"/>
    <cellStyle name="Note 16 2 2 4" xfId="35803" xr:uid="{00000000-0005-0000-0000-0000E1810000}"/>
    <cellStyle name="Note 16 2 3" xfId="35804" xr:uid="{00000000-0005-0000-0000-0000E2810000}"/>
    <cellStyle name="Note 16 2 4" xfId="35805" xr:uid="{00000000-0005-0000-0000-0000E3810000}"/>
    <cellStyle name="Note 16 2 5" xfId="35806" xr:uid="{00000000-0005-0000-0000-0000E4810000}"/>
    <cellStyle name="Note 16 2_Sales Schedule" xfId="35807" xr:uid="{00000000-0005-0000-0000-0000E5810000}"/>
    <cellStyle name="Note 16 3" xfId="7606" xr:uid="{00000000-0005-0000-0000-0000E6810000}"/>
    <cellStyle name="Note 16 3 2" xfId="7607" xr:uid="{00000000-0005-0000-0000-0000E7810000}"/>
    <cellStyle name="Note 16 3 2 2" xfId="35808" xr:uid="{00000000-0005-0000-0000-0000E8810000}"/>
    <cellStyle name="Note 16 3 2 3" xfId="35809" xr:uid="{00000000-0005-0000-0000-0000E9810000}"/>
    <cellStyle name="Note 16 3 2 4" xfId="35810" xr:uid="{00000000-0005-0000-0000-0000EA810000}"/>
    <cellStyle name="Note 16 3 3" xfId="35811" xr:uid="{00000000-0005-0000-0000-0000EB810000}"/>
    <cellStyle name="Note 16 3 3 2" xfId="35812" xr:uid="{00000000-0005-0000-0000-0000EC810000}"/>
    <cellStyle name="Note 16 3 4" xfId="35813" xr:uid="{00000000-0005-0000-0000-0000ED810000}"/>
    <cellStyle name="Note 16 3 5" xfId="35814" xr:uid="{00000000-0005-0000-0000-0000EE810000}"/>
    <cellStyle name="Note 16 3 6" xfId="35815" xr:uid="{00000000-0005-0000-0000-0000EF810000}"/>
    <cellStyle name="Note 16 3_Sales Schedule" xfId="35816" xr:uid="{00000000-0005-0000-0000-0000F0810000}"/>
    <cellStyle name="Note 16 4" xfId="7608" xr:uid="{00000000-0005-0000-0000-0000F1810000}"/>
    <cellStyle name="Note 16 4 2" xfId="7609" xr:uid="{00000000-0005-0000-0000-0000F2810000}"/>
    <cellStyle name="Note 16 4 2 2" xfId="35817" xr:uid="{00000000-0005-0000-0000-0000F3810000}"/>
    <cellStyle name="Note 16 4 3" xfId="35818" xr:uid="{00000000-0005-0000-0000-0000F4810000}"/>
    <cellStyle name="Note 16 4 4" xfId="35819" xr:uid="{00000000-0005-0000-0000-0000F5810000}"/>
    <cellStyle name="Note 16 4_Sales Schedule" xfId="35820" xr:uid="{00000000-0005-0000-0000-0000F6810000}"/>
    <cellStyle name="Note 16 5" xfId="7610" xr:uid="{00000000-0005-0000-0000-0000F7810000}"/>
    <cellStyle name="Note 16 5 2" xfId="7611" xr:uid="{00000000-0005-0000-0000-0000F8810000}"/>
    <cellStyle name="Note 16 5 2 2" xfId="35821" xr:uid="{00000000-0005-0000-0000-0000F9810000}"/>
    <cellStyle name="Note 16 5 3" xfId="35822" xr:uid="{00000000-0005-0000-0000-0000FA810000}"/>
    <cellStyle name="Note 16 5 4" xfId="35823" xr:uid="{00000000-0005-0000-0000-0000FB810000}"/>
    <cellStyle name="Note 16 5_Sales Schedule" xfId="35824" xr:uid="{00000000-0005-0000-0000-0000FC810000}"/>
    <cellStyle name="Note 16 6" xfId="35825" xr:uid="{00000000-0005-0000-0000-0000FD810000}"/>
    <cellStyle name="Note 16_Sales Schedule" xfId="35826" xr:uid="{00000000-0005-0000-0000-0000FE810000}"/>
    <cellStyle name="Note 17" xfId="1924" xr:uid="{00000000-0005-0000-0000-0000FF810000}"/>
    <cellStyle name="Note 17 2" xfId="7612" xr:uid="{00000000-0005-0000-0000-000000820000}"/>
    <cellStyle name="Note 17 2 2" xfId="7613" xr:uid="{00000000-0005-0000-0000-000001820000}"/>
    <cellStyle name="Note 17 2 2 2" xfId="35827" xr:uid="{00000000-0005-0000-0000-000002820000}"/>
    <cellStyle name="Note 17 2 2 3" xfId="35828" xr:uid="{00000000-0005-0000-0000-000003820000}"/>
    <cellStyle name="Note 17 2 2 4" xfId="35829" xr:uid="{00000000-0005-0000-0000-000004820000}"/>
    <cellStyle name="Note 17 2 3" xfId="35830" xr:uid="{00000000-0005-0000-0000-000005820000}"/>
    <cellStyle name="Note 17 2 4" xfId="35831" xr:uid="{00000000-0005-0000-0000-000006820000}"/>
    <cellStyle name="Note 17 2 5" xfId="35832" xr:uid="{00000000-0005-0000-0000-000007820000}"/>
    <cellStyle name="Note 17 2_Sales Schedule" xfId="35833" xr:uid="{00000000-0005-0000-0000-000008820000}"/>
    <cellStyle name="Note 17 3" xfId="7614" xr:uid="{00000000-0005-0000-0000-000009820000}"/>
    <cellStyle name="Note 17 3 2" xfId="7615" xr:uid="{00000000-0005-0000-0000-00000A820000}"/>
    <cellStyle name="Note 17 3 2 2" xfId="35834" xr:uid="{00000000-0005-0000-0000-00000B820000}"/>
    <cellStyle name="Note 17 3 2 3" xfId="35835" xr:uid="{00000000-0005-0000-0000-00000C820000}"/>
    <cellStyle name="Note 17 3 2 4" xfId="35836" xr:uid="{00000000-0005-0000-0000-00000D820000}"/>
    <cellStyle name="Note 17 3 3" xfId="35837" xr:uid="{00000000-0005-0000-0000-00000E820000}"/>
    <cellStyle name="Note 17 3 3 2" xfId="35838" xr:uid="{00000000-0005-0000-0000-00000F820000}"/>
    <cellStyle name="Note 17 3 4" xfId="35839" xr:uid="{00000000-0005-0000-0000-000010820000}"/>
    <cellStyle name="Note 17 3 5" xfId="35840" xr:uid="{00000000-0005-0000-0000-000011820000}"/>
    <cellStyle name="Note 17 3 6" xfId="35841" xr:uid="{00000000-0005-0000-0000-000012820000}"/>
    <cellStyle name="Note 17 3_Sales Schedule" xfId="35842" xr:uid="{00000000-0005-0000-0000-000013820000}"/>
    <cellStyle name="Note 17 4" xfId="7616" xr:uid="{00000000-0005-0000-0000-000014820000}"/>
    <cellStyle name="Note 17 4 2" xfId="7617" xr:uid="{00000000-0005-0000-0000-000015820000}"/>
    <cellStyle name="Note 17 4 2 2" xfId="35843" xr:uid="{00000000-0005-0000-0000-000016820000}"/>
    <cellStyle name="Note 17 4 3" xfId="35844" xr:uid="{00000000-0005-0000-0000-000017820000}"/>
    <cellStyle name="Note 17 4 4" xfId="35845" xr:uid="{00000000-0005-0000-0000-000018820000}"/>
    <cellStyle name="Note 17 4_Sales Schedule" xfId="35846" xr:uid="{00000000-0005-0000-0000-000019820000}"/>
    <cellStyle name="Note 17 5" xfId="7618" xr:uid="{00000000-0005-0000-0000-00001A820000}"/>
    <cellStyle name="Note 17 5 2" xfId="7619" xr:uid="{00000000-0005-0000-0000-00001B820000}"/>
    <cellStyle name="Note 17 5 2 2" xfId="35847" xr:uid="{00000000-0005-0000-0000-00001C820000}"/>
    <cellStyle name="Note 17 5 3" xfId="35848" xr:uid="{00000000-0005-0000-0000-00001D820000}"/>
    <cellStyle name="Note 17 5 4" xfId="35849" xr:uid="{00000000-0005-0000-0000-00001E820000}"/>
    <cellStyle name="Note 17 5_Sales Schedule" xfId="35850" xr:uid="{00000000-0005-0000-0000-00001F820000}"/>
    <cellStyle name="Note 17 6" xfId="35851" xr:uid="{00000000-0005-0000-0000-000020820000}"/>
    <cellStyle name="Note 17_Sales Schedule" xfId="35852" xr:uid="{00000000-0005-0000-0000-000021820000}"/>
    <cellStyle name="Note 18" xfId="1925" xr:uid="{00000000-0005-0000-0000-000022820000}"/>
    <cellStyle name="Note 18 2" xfId="7620" xr:uid="{00000000-0005-0000-0000-000023820000}"/>
    <cellStyle name="Note 18 2 2" xfId="7621" xr:uid="{00000000-0005-0000-0000-000024820000}"/>
    <cellStyle name="Note 18 2 2 2" xfId="35853" xr:uid="{00000000-0005-0000-0000-000025820000}"/>
    <cellStyle name="Note 18 2 2 3" xfId="35854" xr:uid="{00000000-0005-0000-0000-000026820000}"/>
    <cellStyle name="Note 18 2 2 4" xfId="35855" xr:uid="{00000000-0005-0000-0000-000027820000}"/>
    <cellStyle name="Note 18 2 3" xfId="35856" xr:uid="{00000000-0005-0000-0000-000028820000}"/>
    <cellStyle name="Note 18 2 4" xfId="35857" xr:uid="{00000000-0005-0000-0000-000029820000}"/>
    <cellStyle name="Note 18 2 5" xfId="35858" xr:uid="{00000000-0005-0000-0000-00002A820000}"/>
    <cellStyle name="Note 18 2_Sales Schedule" xfId="35859" xr:uid="{00000000-0005-0000-0000-00002B820000}"/>
    <cellStyle name="Note 18 3" xfId="7622" xr:uid="{00000000-0005-0000-0000-00002C820000}"/>
    <cellStyle name="Note 18 3 2" xfId="7623" xr:uid="{00000000-0005-0000-0000-00002D820000}"/>
    <cellStyle name="Note 18 3 2 2" xfId="35860" xr:uid="{00000000-0005-0000-0000-00002E820000}"/>
    <cellStyle name="Note 18 3 2 3" xfId="35861" xr:uid="{00000000-0005-0000-0000-00002F820000}"/>
    <cellStyle name="Note 18 3 2 4" xfId="35862" xr:uid="{00000000-0005-0000-0000-000030820000}"/>
    <cellStyle name="Note 18 3 3" xfId="35863" xr:uid="{00000000-0005-0000-0000-000031820000}"/>
    <cellStyle name="Note 18 3 3 2" xfId="35864" xr:uid="{00000000-0005-0000-0000-000032820000}"/>
    <cellStyle name="Note 18 3 4" xfId="35865" xr:uid="{00000000-0005-0000-0000-000033820000}"/>
    <cellStyle name="Note 18 3 5" xfId="35866" xr:uid="{00000000-0005-0000-0000-000034820000}"/>
    <cellStyle name="Note 18 3 6" xfId="35867" xr:uid="{00000000-0005-0000-0000-000035820000}"/>
    <cellStyle name="Note 18 3_Sales Schedule" xfId="35868" xr:uid="{00000000-0005-0000-0000-000036820000}"/>
    <cellStyle name="Note 18 4" xfId="7624" xr:uid="{00000000-0005-0000-0000-000037820000}"/>
    <cellStyle name="Note 18 4 2" xfId="7625" xr:uid="{00000000-0005-0000-0000-000038820000}"/>
    <cellStyle name="Note 18 4 2 2" xfId="35869" xr:uid="{00000000-0005-0000-0000-000039820000}"/>
    <cellStyle name="Note 18 4 3" xfId="35870" xr:uid="{00000000-0005-0000-0000-00003A820000}"/>
    <cellStyle name="Note 18 4 4" xfId="35871" xr:uid="{00000000-0005-0000-0000-00003B820000}"/>
    <cellStyle name="Note 18 4_Sales Schedule" xfId="35872" xr:uid="{00000000-0005-0000-0000-00003C820000}"/>
    <cellStyle name="Note 18 5" xfId="7626" xr:uid="{00000000-0005-0000-0000-00003D820000}"/>
    <cellStyle name="Note 18 5 2" xfId="7627" xr:uid="{00000000-0005-0000-0000-00003E820000}"/>
    <cellStyle name="Note 18 5 2 2" xfId="35873" xr:uid="{00000000-0005-0000-0000-00003F820000}"/>
    <cellStyle name="Note 18 5 3" xfId="35874" xr:uid="{00000000-0005-0000-0000-000040820000}"/>
    <cellStyle name="Note 18 5 4" xfId="35875" xr:uid="{00000000-0005-0000-0000-000041820000}"/>
    <cellStyle name="Note 18 5_Sales Schedule" xfId="35876" xr:uid="{00000000-0005-0000-0000-000042820000}"/>
    <cellStyle name="Note 18 6" xfId="35877" xr:uid="{00000000-0005-0000-0000-000043820000}"/>
    <cellStyle name="Note 18_Sales Schedule" xfId="35878" xr:uid="{00000000-0005-0000-0000-000044820000}"/>
    <cellStyle name="Note 19" xfId="1926" xr:uid="{00000000-0005-0000-0000-000045820000}"/>
    <cellStyle name="Note 19 2" xfId="7628" xr:uid="{00000000-0005-0000-0000-000046820000}"/>
    <cellStyle name="Note 19 2 2" xfId="7629" xr:uid="{00000000-0005-0000-0000-000047820000}"/>
    <cellStyle name="Note 19 2 2 2" xfId="35879" xr:uid="{00000000-0005-0000-0000-000048820000}"/>
    <cellStyle name="Note 19 2 2 3" xfId="35880" xr:uid="{00000000-0005-0000-0000-000049820000}"/>
    <cellStyle name="Note 19 2 2 4" xfId="35881" xr:uid="{00000000-0005-0000-0000-00004A820000}"/>
    <cellStyle name="Note 19 2 3" xfId="35882" xr:uid="{00000000-0005-0000-0000-00004B820000}"/>
    <cellStyle name="Note 19 2 4" xfId="35883" xr:uid="{00000000-0005-0000-0000-00004C820000}"/>
    <cellStyle name="Note 19 2 5" xfId="35884" xr:uid="{00000000-0005-0000-0000-00004D820000}"/>
    <cellStyle name="Note 19 2_Sales Schedule" xfId="35885" xr:uid="{00000000-0005-0000-0000-00004E820000}"/>
    <cellStyle name="Note 19 3" xfId="7630" xr:uid="{00000000-0005-0000-0000-00004F820000}"/>
    <cellStyle name="Note 19 3 2" xfId="7631" xr:uid="{00000000-0005-0000-0000-000050820000}"/>
    <cellStyle name="Note 19 3 2 2" xfId="35886" xr:uid="{00000000-0005-0000-0000-000051820000}"/>
    <cellStyle name="Note 19 3 2 3" xfId="35887" xr:uid="{00000000-0005-0000-0000-000052820000}"/>
    <cellStyle name="Note 19 3 2 4" xfId="35888" xr:uid="{00000000-0005-0000-0000-000053820000}"/>
    <cellStyle name="Note 19 3 3" xfId="35889" xr:uid="{00000000-0005-0000-0000-000054820000}"/>
    <cellStyle name="Note 19 3 3 2" xfId="35890" xr:uid="{00000000-0005-0000-0000-000055820000}"/>
    <cellStyle name="Note 19 3 4" xfId="35891" xr:uid="{00000000-0005-0000-0000-000056820000}"/>
    <cellStyle name="Note 19 3 5" xfId="35892" xr:uid="{00000000-0005-0000-0000-000057820000}"/>
    <cellStyle name="Note 19 3 6" xfId="35893" xr:uid="{00000000-0005-0000-0000-000058820000}"/>
    <cellStyle name="Note 19 3_Sales Schedule" xfId="35894" xr:uid="{00000000-0005-0000-0000-000059820000}"/>
    <cellStyle name="Note 19 4" xfId="7632" xr:uid="{00000000-0005-0000-0000-00005A820000}"/>
    <cellStyle name="Note 19 4 2" xfId="7633" xr:uid="{00000000-0005-0000-0000-00005B820000}"/>
    <cellStyle name="Note 19 4 2 2" xfId="35895" xr:uid="{00000000-0005-0000-0000-00005C820000}"/>
    <cellStyle name="Note 19 4 3" xfId="35896" xr:uid="{00000000-0005-0000-0000-00005D820000}"/>
    <cellStyle name="Note 19 4 4" xfId="35897" xr:uid="{00000000-0005-0000-0000-00005E820000}"/>
    <cellStyle name="Note 19 4_Sales Schedule" xfId="35898" xr:uid="{00000000-0005-0000-0000-00005F820000}"/>
    <cellStyle name="Note 19 5" xfId="7634" xr:uid="{00000000-0005-0000-0000-000060820000}"/>
    <cellStyle name="Note 19 5 2" xfId="7635" xr:uid="{00000000-0005-0000-0000-000061820000}"/>
    <cellStyle name="Note 19 5 2 2" xfId="35899" xr:uid="{00000000-0005-0000-0000-000062820000}"/>
    <cellStyle name="Note 19 5 3" xfId="35900" xr:uid="{00000000-0005-0000-0000-000063820000}"/>
    <cellStyle name="Note 19 5 4" xfId="35901" xr:uid="{00000000-0005-0000-0000-000064820000}"/>
    <cellStyle name="Note 19 5_Sales Schedule" xfId="35902" xr:uid="{00000000-0005-0000-0000-000065820000}"/>
    <cellStyle name="Note 19 6" xfId="35903" xr:uid="{00000000-0005-0000-0000-000066820000}"/>
    <cellStyle name="Note 19_Sales Schedule" xfId="35904" xr:uid="{00000000-0005-0000-0000-000067820000}"/>
    <cellStyle name="Note 2" xfId="163" xr:uid="{00000000-0005-0000-0000-000068820000}"/>
    <cellStyle name="Note 2 10" xfId="35905" xr:uid="{00000000-0005-0000-0000-000069820000}"/>
    <cellStyle name="Note 2 2" xfId="7636" xr:uid="{00000000-0005-0000-0000-00006A820000}"/>
    <cellStyle name="Note 2 2 2" xfId="7637" xr:uid="{00000000-0005-0000-0000-00006B820000}"/>
    <cellStyle name="Note 2 2 2 2" xfId="12705" xr:uid="{00000000-0005-0000-0000-00006C820000}"/>
    <cellStyle name="Note 2 2 2 2 2" xfId="35906" xr:uid="{00000000-0005-0000-0000-00006D820000}"/>
    <cellStyle name="Note 2 2 2 2 2 2" xfId="35907" xr:uid="{00000000-0005-0000-0000-00006E820000}"/>
    <cellStyle name="Note 2 2 2 2 2 2 2" xfId="35908" xr:uid="{00000000-0005-0000-0000-00006F820000}"/>
    <cellStyle name="Note 2 2 2 2 2 2 3" xfId="35909" xr:uid="{00000000-0005-0000-0000-000070820000}"/>
    <cellStyle name="Note 2 2 2 2 2 3" xfId="35910" xr:uid="{00000000-0005-0000-0000-000071820000}"/>
    <cellStyle name="Note 2 2 2 2 2 4" xfId="35911" xr:uid="{00000000-0005-0000-0000-000072820000}"/>
    <cellStyle name="Note 2 2 2 2 3" xfId="35912" xr:uid="{00000000-0005-0000-0000-000073820000}"/>
    <cellStyle name="Note 2 2 2 2 3 2" xfId="35913" xr:uid="{00000000-0005-0000-0000-000074820000}"/>
    <cellStyle name="Note 2 2 2 2 3 2 2" xfId="35914" xr:uid="{00000000-0005-0000-0000-000075820000}"/>
    <cellStyle name="Note 2 2 2 2 3 2 3" xfId="35915" xr:uid="{00000000-0005-0000-0000-000076820000}"/>
    <cellStyle name="Note 2 2 2 2 3 3" xfId="35916" xr:uid="{00000000-0005-0000-0000-000077820000}"/>
    <cellStyle name="Note 2 2 2 2 3 3 2" xfId="35917" xr:uid="{00000000-0005-0000-0000-000078820000}"/>
    <cellStyle name="Note 2 2 2 2 3 4" xfId="35918" xr:uid="{00000000-0005-0000-0000-000079820000}"/>
    <cellStyle name="Note 2 2 2 2 3 5" xfId="35919" xr:uid="{00000000-0005-0000-0000-00007A820000}"/>
    <cellStyle name="Note 2 2 2 2 4" xfId="35920" xr:uid="{00000000-0005-0000-0000-00007B820000}"/>
    <cellStyle name="Note 2 2 2 2 4 2" xfId="35921" xr:uid="{00000000-0005-0000-0000-00007C820000}"/>
    <cellStyle name="Note 2 2 2 2 4 3" xfId="35922" xr:uid="{00000000-0005-0000-0000-00007D820000}"/>
    <cellStyle name="Note 2 2 2 2 5" xfId="35923" xr:uid="{00000000-0005-0000-0000-00007E820000}"/>
    <cellStyle name="Note 2 2 2 2 6" xfId="35924" xr:uid="{00000000-0005-0000-0000-00007F820000}"/>
    <cellStyle name="Note 2 2 2 3" xfId="35925" xr:uid="{00000000-0005-0000-0000-000080820000}"/>
    <cellStyle name="Note 2 2 2 3 2" xfId="35926" xr:uid="{00000000-0005-0000-0000-000081820000}"/>
    <cellStyle name="Note 2 2 2 3 2 2" xfId="35927" xr:uid="{00000000-0005-0000-0000-000082820000}"/>
    <cellStyle name="Note 2 2 2 3 2 3" xfId="35928" xr:uid="{00000000-0005-0000-0000-000083820000}"/>
    <cellStyle name="Note 2 2 2 3 3" xfId="35929" xr:uid="{00000000-0005-0000-0000-000084820000}"/>
    <cellStyle name="Note 2 2 2 3 4" xfId="35930" xr:uid="{00000000-0005-0000-0000-000085820000}"/>
    <cellStyle name="Note 2 2 2 4" xfId="35931" xr:uid="{00000000-0005-0000-0000-000086820000}"/>
    <cellStyle name="Note 2 2 2 4 2" xfId="35932" xr:uid="{00000000-0005-0000-0000-000087820000}"/>
    <cellStyle name="Note 2 2 2 4 2 2" xfId="35933" xr:uid="{00000000-0005-0000-0000-000088820000}"/>
    <cellStyle name="Note 2 2 2 4 2 3" xfId="35934" xr:uid="{00000000-0005-0000-0000-000089820000}"/>
    <cellStyle name="Note 2 2 2 4 3" xfId="35935" xr:uid="{00000000-0005-0000-0000-00008A820000}"/>
    <cellStyle name="Note 2 2 2 4 3 2" xfId="35936" xr:uid="{00000000-0005-0000-0000-00008B820000}"/>
    <cellStyle name="Note 2 2 2 4 4" xfId="35937" xr:uid="{00000000-0005-0000-0000-00008C820000}"/>
    <cellStyle name="Note 2 2 2 4 5" xfId="35938" xr:uid="{00000000-0005-0000-0000-00008D820000}"/>
    <cellStyle name="Note 2 2 2 5" xfId="35939" xr:uid="{00000000-0005-0000-0000-00008E820000}"/>
    <cellStyle name="Note 2 2 2 5 2" xfId="35940" xr:uid="{00000000-0005-0000-0000-00008F820000}"/>
    <cellStyle name="Note 2 2 2 5 3" xfId="35941" xr:uid="{00000000-0005-0000-0000-000090820000}"/>
    <cellStyle name="Note 2 2 2 6" xfId="35942" xr:uid="{00000000-0005-0000-0000-000091820000}"/>
    <cellStyle name="Note 2 2 2 7" xfId="35943" xr:uid="{00000000-0005-0000-0000-000092820000}"/>
    <cellStyle name="Note 2 2 2 8" xfId="35944" xr:uid="{00000000-0005-0000-0000-000093820000}"/>
    <cellStyle name="Note 2 2 3" xfId="35945" xr:uid="{00000000-0005-0000-0000-000094820000}"/>
    <cellStyle name="Note 2 2 3 2" xfId="35946" xr:uid="{00000000-0005-0000-0000-000095820000}"/>
    <cellStyle name="Note 2 2 3 2 2" xfId="35947" xr:uid="{00000000-0005-0000-0000-000096820000}"/>
    <cellStyle name="Note 2 2 3 2 3" xfId="35948" xr:uid="{00000000-0005-0000-0000-000097820000}"/>
    <cellStyle name="Note 2 2 3 3" xfId="35949" xr:uid="{00000000-0005-0000-0000-000098820000}"/>
    <cellStyle name="Note 2 2 3 4" xfId="35950" xr:uid="{00000000-0005-0000-0000-000099820000}"/>
    <cellStyle name="Note 2 2 4" xfId="35951" xr:uid="{00000000-0005-0000-0000-00009A820000}"/>
    <cellStyle name="Note 2 2 4 2" xfId="35952" xr:uid="{00000000-0005-0000-0000-00009B820000}"/>
    <cellStyle name="Note 2 2 4 2 2" xfId="35953" xr:uid="{00000000-0005-0000-0000-00009C820000}"/>
    <cellStyle name="Note 2 2 4 2 3" xfId="35954" xr:uid="{00000000-0005-0000-0000-00009D820000}"/>
    <cellStyle name="Note 2 2 4 3" xfId="35955" xr:uid="{00000000-0005-0000-0000-00009E820000}"/>
    <cellStyle name="Note 2 2 4 3 2" xfId="35956" xr:uid="{00000000-0005-0000-0000-00009F820000}"/>
    <cellStyle name="Note 2 2 4 4" xfId="35957" xr:uid="{00000000-0005-0000-0000-0000A0820000}"/>
    <cellStyle name="Note 2 2 4 5" xfId="35958" xr:uid="{00000000-0005-0000-0000-0000A1820000}"/>
    <cellStyle name="Note 2 2 5" xfId="35959" xr:uid="{00000000-0005-0000-0000-0000A2820000}"/>
    <cellStyle name="Note 2 2 5 2" xfId="35960" xr:uid="{00000000-0005-0000-0000-0000A3820000}"/>
    <cellStyle name="Note 2 2 5 3" xfId="35961" xr:uid="{00000000-0005-0000-0000-0000A4820000}"/>
    <cellStyle name="Note 2 2 6" xfId="35962" xr:uid="{00000000-0005-0000-0000-0000A5820000}"/>
    <cellStyle name="Note 2 2 7" xfId="35963" xr:uid="{00000000-0005-0000-0000-0000A6820000}"/>
    <cellStyle name="Note 2 2 8" xfId="35964" xr:uid="{00000000-0005-0000-0000-0000A7820000}"/>
    <cellStyle name="Note 2 2_Sales Schedule" xfId="35965" xr:uid="{00000000-0005-0000-0000-0000A8820000}"/>
    <cellStyle name="Note 2 3" xfId="7638" xr:uid="{00000000-0005-0000-0000-0000A9820000}"/>
    <cellStyle name="Note 2 3 2" xfId="7639" xr:uid="{00000000-0005-0000-0000-0000AA820000}"/>
    <cellStyle name="Note 2 3 2 2" xfId="35966" xr:uid="{00000000-0005-0000-0000-0000AB820000}"/>
    <cellStyle name="Note 2 3 2 2 2" xfId="35967" xr:uid="{00000000-0005-0000-0000-0000AC820000}"/>
    <cellStyle name="Note 2 3 2 2 3" xfId="35968" xr:uid="{00000000-0005-0000-0000-0000AD820000}"/>
    <cellStyle name="Note 2 3 2 3" xfId="35969" xr:uid="{00000000-0005-0000-0000-0000AE820000}"/>
    <cellStyle name="Note 2 3 2 4" xfId="35970" xr:uid="{00000000-0005-0000-0000-0000AF820000}"/>
    <cellStyle name="Note 2 3 2 5" xfId="35971" xr:uid="{00000000-0005-0000-0000-0000B0820000}"/>
    <cellStyle name="Note 2 3 3" xfId="35972" xr:uid="{00000000-0005-0000-0000-0000B1820000}"/>
    <cellStyle name="Note 2 3 3 2" xfId="35973" xr:uid="{00000000-0005-0000-0000-0000B2820000}"/>
    <cellStyle name="Note 2 3 3 2 2" xfId="35974" xr:uid="{00000000-0005-0000-0000-0000B3820000}"/>
    <cellStyle name="Note 2 3 3 2 3" xfId="35975" xr:uid="{00000000-0005-0000-0000-0000B4820000}"/>
    <cellStyle name="Note 2 3 3 3" xfId="35976" xr:uid="{00000000-0005-0000-0000-0000B5820000}"/>
    <cellStyle name="Note 2 3 3 3 2" xfId="35977" xr:uid="{00000000-0005-0000-0000-0000B6820000}"/>
    <cellStyle name="Note 2 3 3 4" xfId="35978" xr:uid="{00000000-0005-0000-0000-0000B7820000}"/>
    <cellStyle name="Note 2 3 3 5" xfId="35979" xr:uid="{00000000-0005-0000-0000-0000B8820000}"/>
    <cellStyle name="Note 2 3 4" xfId="35980" xr:uid="{00000000-0005-0000-0000-0000B9820000}"/>
    <cellStyle name="Note 2 3 4 2" xfId="35981" xr:uid="{00000000-0005-0000-0000-0000BA820000}"/>
    <cellStyle name="Note 2 3 4 3" xfId="35982" xr:uid="{00000000-0005-0000-0000-0000BB820000}"/>
    <cellStyle name="Note 2 3 5" xfId="35983" xr:uid="{00000000-0005-0000-0000-0000BC820000}"/>
    <cellStyle name="Note 2 3 6" xfId="35984" xr:uid="{00000000-0005-0000-0000-0000BD820000}"/>
    <cellStyle name="Note 2 3 7" xfId="35985" xr:uid="{00000000-0005-0000-0000-0000BE820000}"/>
    <cellStyle name="Note 2 3_Sales Schedule" xfId="35986" xr:uid="{00000000-0005-0000-0000-0000BF820000}"/>
    <cellStyle name="Note 2 4" xfId="7640" xr:uid="{00000000-0005-0000-0000-0000C0820000}"/>
    <cellStyle name="Note 2 4 2" xfId="7641" xr:uid="{00000000-0005-0000-0000-0000C1820000}"/>
    <cellStyle name="Note 2 4 2 2" xfId="35987" xr:uid="{00000000-0005-0000-0000-0000C2820000}"/>
    <cellStyle name="Note 2 4 2 2 2" xfId="35988" xr:uid="{00000000-0005-0000-0000-0000C3820000}"/>
    <cellStyle name="Note 2 4 2 2 3" xfId="35989" xr:uid="{00000000-0005-0000-0000-0000C4820000}"/>
    <cellStyle name="Note 2 4 2 3" xfId="35990" xr:uid="{00000000-0005-0000-0000-0000C5820000}"/>
    <cellStyle name="Note 2 4 2 4" xfId="35991" xr:uid="{00000000-0005-0000-0000-0000C6820000}"/>
    <cellStyle name="Note 2 4 2 5" xfId="35992" xr:uid="{00000000-0005-0000-0000-0000C7820000}"/>
    <cellStyle name="Note 2 4 3" xfId="35993" xr:uid="{00000000-0005-0000-0000-0000C8820000}"/>
    <cellStyle name="Note 2 4 3 2" xfId="35994" xr:uid="{00000000-0005-0000-0000-0000C9820000}"/>
    <cellStyle name="Note 2 4 3 2 2" xfId="35995" xr:uid="{00000000-0005-0000-0000-0000CA820000}"/>
    <cellStyle name="Note 2 4 3 2 3" xfId="35996" xr:uid="{00000000-0005-0000-0000-0000CB820000}"/>
    <cellStyle name="Note 2 4 3 3" xfId="35997" xr:uid="{00000000-0005-0000-0000-0000CC820000}"/>
    <cellStyle name="Note 2 4 3 3 2" xfId="35998" xr:uid="{00000000-0005-0000-0000-0000CD820000}"/>
    <cellStyle name="Note 2 4 3 4" xfId="35999" xr:uid="{00000000-0005-0000-0000-0000CE820000}"/>
    <cellStyle name="Note 2 4 3 5" xfId="36000" xr:uid="{00000000-0005-0000-0000-0000CF820000}"/>
    <cellStyle name="Note 2 4 4" xfId="36001" xr:uid="{00000000-0005-0000-0000-0000D0820000}"/>
    <cellStyle name="Note 2 4 4 2" xfId="36002" xr:uid="{00000000-0005-0000-0000-0000D1820000}"/>
    <cellStyle name="Note 2 4 4 3" xfId="36003" xr:uid="{00000000-0005-0000-0000-0000D2820000}"/>
    <cellStyle name="Note 2 4 5" xfId="36004" xr:uid="{00000000-0005-0000-0000-0000D3820000}"/>
    <cellStyle name="Note 2 4 6" xfId="36005" xr:uid="{00000000-0005-0000-0000-0000D4820000}"/>
    <cellStyle name="Note 2 4 7" xfId="36006" xr:uid="{00000000-0005-0000-0000-0000D5820000}"/>
    <cellStyle name="Note 2 4_Sales Schedule" xfId="36007" xr:uid="{00000000-0005-0000-0000-0000D6820000}"/>
    <cellStyle name="Note 2 5" xfId="7642" xr:uid="{00000000-0005-0000-0000-0000D7820000}"/>
    <cellStyle name="Note 2 5 2" xfId="7643" xr:uid="{00000000-0005-0000-0000-0000D8820000}"/>
    <cellStyle name="Note 2 5 2 2" xfId="36008" xr:uid="{00000000-0005-0000-0000-0000D9820000}"/>
    <cellStyle name="Note 2 5 2 2 2" xfId="36009" xr:uid="{00000000-0005-0000-0000-0000DA820000}"/>
    <cellStyle name="Note 2 5 2 2 3" xfId="36010" xr:uid="{00000000-0005-0000-0000-0000DB820000}"/>
    <cellStyle name="Note 2 5 2 3" xfId="36011" xr:uid="{00000000-0005-0000-0000-0000DC820000}"/>
    <cellStyle name="Note 2 5 2 4" xfId="36012" xr:uid="{00000000-0005-0000-0000-0000DD820000}"/>
    <cellStyle name="Note 2 5 2 5" xfId="36013" xr:uid="{00000000-0005-0000-0000-0000DE820000}"/>
    <cellStyle name="Note 2 5 3" xfId="36014" xr:uid="{00000000-0005-0000-0000-0000DF820000}"/>
    <cellStyle name="Note 2 5 3 2" xfId="36015" xr:uid="{00000000-0005-0000-0000-0000E0820000}"/>
    <cellStyle name="Note 2 5 3 2 2" xfId="36016" xr:uid="{00000000-0005-0000-0000-0000E1820000}"/>
    <cellStyle name="Note 2 5 3 2 3" xfId="36017" xr:uid="{00000000-0005-0000-0000-0000E2820000}"/>
    <cellStyle name="Note 2 5 3 3" xfId="36018" xr:uid="{00000000-0005-0000-0000-0000E3820000}"/>
    <cellStyle name="Note 2 5 3 3 2" xfId="36019" xr:uid="{00000000-0005-0000-0000-0000E4820000}"/>
    <cellStyle name="Note 2 5 3 4" xfId="36020" xr:uid="{00000000-0005-0000-0000-0000E5820000}"/>
    <cellStyle name="Note 2 5 3 5" xfId="36021" xr:uid="{00000000-0005-0000-0000-0000E6820000}"/>
    <cellStyle name="Note 2 5 4" xfId="36022" xr:uid="{00000000-0005-0000-0000-0000E7820000}"/>
    <cellStyle name="Note 2 5 4 2" xfId="36023" xr:uid="{00000000-0005-0000-0000-0000E8820000}"/>
    <cellStyle name="Note 2 5 4 3" xfId="36024" xr:uid="{00000000-0005-0000-0000-0000E9820000}"/>
    <cellStyle name="Note 2 5 5" xfId="36025" xr:uid="{00000000-0005-0000-0000-0000EA820000}"/>
    <cellStyle name="Note 2 5 6" xfId="36026" xr:uid="{00000000-0005-0000-0000-0000EB820000}"/>
    <cellStyle name="Note 2 5 7" xfId="36027" xr:uid="{00000000-0005-0000-0000-0000EC820000}"/>
    <cellStyle name="Note 2 5_Sales Schedule" xfId="36028" xr:uid="{00000000-0005-0000-0000-0000ED820000}"/>
    <cellStyle name="Note 2 6" xfId="7644" xr:uid="{00000000-0005-0000-0000-0000EE820000}"/>
    <cellStyle name="Note 2 6 2" xfId="7645" xr:uid="{00000000-0005-0000-0000-0000EF820000}"/>
    <cellStyle name="Note 2 6 2 2" xfId="36029" xr:uid="{00000000-0005-0000-0000-0000F0820000}"/>
    <cellStyle name="Note 2 6 2 3" xfId="36030" xr:uid="{00000000-0005-0000-0000-0000F1820000}"/>
    <cellStyle name="Note 2 6 2 4" xfId="36031" xr:uid="{00000000-0005-0000-0000-0000F2820000}"/>
    <cellStyle name="Note 2 6 3" xfId="36032" xr:uid="{00000000-0005-0000-0000-0000F3820000}"/>
    <cellStyle name="Note 2 6 4" xfId="36033" xr:uid="{00000000-0005-0000-0000-0000F4820000}"/>
    <cellStyle name="Note 2 6 5" xfId="36034" xr:uid="{00000000-0005-0000-0000-0000F5820000}"/>
    <cellStyle name="Note 2 6_Sales Schedule" xfId="36035" xr:uid="{00000000-0005-0000-0000-0000F6820000}"/>
    <cellStyle name="Note 2 7" xfId="7646" xr:uid="{00000000-0005-0000-0000-0000F7820000}"/>
    <cellStyle name="Note 2 7 2" xfId="7647" xr:uid="{00000000-0005-0000-0000-0000F8820000}"/>
    <cellStyle name="Note 2 7 2 2" xfId="36036" xr:uid="{00000000-0005-0000-0000-0000F9820000}"/>
    <cellStyle name="Note 2 7 2 3" xfId="36037" xr:uid="{00000000-0005-0000-0000-0000FA820000}"/>
    <cellStyle name="Note 2 7 2 4" xfId="36038" xr:uid="{00000000-0005-0000-0000-0000FB820000}"/>
    <cellStyle name="Note 2 7 3" xfId="36039" xr:uid="{00000000-0005-0000-0000-0000FC820000}"/>
    <cellStyle name="Note 2 7 3 2" xfId="36040" xr:uid="{00000000-0005-0000-0000-0000FD820000}"/>
    <cellStyle name="Note 2 7 4" xfId="36041" xr:uid="{00000000-0005-0000-0000-0000FE820000}"/>
    <cellStyle name="Note 2 7 5" xfId="36042" xr:uid="{00000000-0005-0000-0000-0000FF820000}"/>
    <cellStyle name="Note 2 7 6" xfId="36043" xr:uid="{00000000-0005-0000-0000-000000830000}"/>
    <cellStyle name="Note 2 7_Sales Schedule" xfId="36044" xr:uid="{00000000-0005-0000-0000-000001830000}"/>
    <cellStyle name="Note 2 8" xfId="7648" xr:uid="{00000000-0005-0000-0000-000002830000}"/>
    <cellStyle name="Note 2 8 2" xfId="7649" xr:uid="{00000000-0005-0000-0000-000003830000}"/>
    <cellStyle name="Note 2 8 2 2" xfId="36045" xr:uid="{00000000-0005-0000-0000-000004830000}"/>
    <cellStyle name="Note 2 8 3" xfId="36046" xr:uid="{00000000-0005-0000-0000-000005830000}"/>
    <cellStyle name="Note 2 8 4" xfId="36047" xr:uid="{00000000-0005-0000-0000-000006830000}"/>
    <cellStyle name="Note 2 8_Sales Schedule" xfId="36048" xr:uid="{00000000-0005-0000-0000-000007830000}"/>
    <cellStyle name="Note 2 9" xfId="36049" xr:uid="{00000000-0005-0000-0000-000008830000}"/>
    <cellStyle name="Note 2_Sales Schedule" xfId="36050" xr:uid="{00000000-0005-0000-0000-000009830000}"/>
    <cellStyle name="Note 20" xfId="1927" xr:uid="{00000000-0005-0000-0000-00000A830000}"/>
    <cellStyle name="Note 20 2" xfId="7650" xr:uid="{00000000-0005-0000-0000-00000B830000}"/>
    <cellStyle name="Note 20 2 2" xfId="7651" xr:uid="{00000000-0005-0000-0000-00000C830000}"/>
    <cellStyle name="Note 20 2 2 2" xfId="36051" xr:uid="{00000000-0005-0000-0000-00000D830000}"/>
    <cellStyle name="Note 20 2 2 3" xfId="36052" xr:uid="{00000000-0005-0000-0000-00000E830000}"/>
    <cellStyle name="Note 20 2 2 4" xfId="36053" xr:uid="{00000000-0005-0000-0000-00000F830000}"/>
    <cellStyle name="Note 20 2 3" xfId="36054" xr:uid="{00000000-0005-0000-0000-000010830000}"/>
    <cellStyle name="Note 20 2 4" xfId="36055" xr:uid="{00000000-0005-0000-0000-000011830000}"/>
    <cellStyle name="Note 20 2 5" xfId="36056" xr:uid="{00000000-0005-0000-0000-000012830000}"/>
    <cellStyle name="Note 20 2_Sales Schedule" xfId="36057" xr:uid="{00000000-0005-0000-0000-000013830000}"/>
    <cellStyle name="Note 20 3" xfId="7652" xr:uid="{00000000-0005-0000-0000-000014830000}"/>
    <cellStyle name="Note 20 3 2" xfId="7653" xr:uid="{00000000-0005-0000-0000-000015830000}"/>
    <cellStyle name="Note 20 3 2 2" xfId="36058" xr:uid="{00000000-0005-0000-0000-000016830000}"/>
    <cellStyle name="Note 20 3 2 3" xfId="36059" xr:uid="{00000000-0005-0000-0000-000017830000}"/>
    <cellStyle name="Note 20 3 2 4" xfId="36060" xr:uid="{00000000-0005-0000-0000-000018830000}"/>
    <cellStyle name="Note 20 3 3" xfId="36061" xr:uid="{00000000-0005-0000-0000-000019830000}"/>
    <cellStyle name="Note 20 3 3 2" xfId="36062" xr:uid="{00000000-0005-0000-0000-00001A830000}"/>
    <cellStyle name="Note 20 3 4" xfId="36063" xr:uid="{00000000-0005-0000-0000-00001B830000}"/>
    <cellStyle name="Note 20 3 5" xfId="36064" xr:uid="{00000000-0005-0000-0000-00001C830000}"/>
    <cellStyle name="Note 20 3 6" xfId="36065" xr:uid="{00000000-0005-0000-0000-00001D830000}"/>
    <cellStyle name="Note 20 3_Sales Schedule" xfId="36066" xr:uid="{00000000-0005-0000-0000-00001E830000}"/>
    <cellStyle name="Note 20 4" xfId="7654" xr:uid="{00000000-0005-0000-0000-00001F830000}"/>
    <cellStyle name="Note 20 4 2" xfId="7655" xr:uid="{00000000-0005-0000-0000-000020830000}"/>
    <cellStyle name="Note 20 4 2 2" xfId="36067" xr:uid="{00000000-0005-0000-0000-000021830000}"/>
    <cellStyle name="Note 20 4 3" xfId="36068" xr:uid="{00000000-0005-0000-0000-000022830000}"/>
    <cellStyle name="Note 20 4 4" xfId="36069" xr:uid="{00000000-0005-0000-0000-000023830000}"/>
    <cellStyle name="Note 20 4_Sales Schedule" xfId="36070" xr:uid="{00000000-0005-0000-0000-000024830000}"/>
    <cellStyle name="Note 20 5" xfId="7656" xr:uid="{00000000-0005-0000-0000-000025830000}"/>
    <cellStyle name="Note 20 5 2" xfId="7657" xr:uid="{00000000-0005-0000-0000-000026830000}"/>
    <cellStyle name="Note 20 5 2 2" xfId="36071" xr:uid="{00000000-0005-0000-0000-000027830000}"/>
    <cellStyle name="Note 20 5 3" xfId="36072" xr:uid="{00000000-0005-0000-0000-000028830000}"/>
    <cellStyle name="Note 20 5 4" xfId="36073" xr:uid="{00000000-0005-0000-0000-000029830000}"/>
    <cellStyle name="Note 20 5_Sales Schedule" xfId="36074" xr:uid="{00000000-0005-0000-0000-00002A830000}"/>
    <cellStyle name="Note 20 6" xfId="36075" xr:uid="{00000000-0005-0000-0000-00002B830000}"/>
    <cellStyle name="Note 20_Sales Schedule" xfId="36076" xr:uid="{00000000-0005-0000-0000-00002C830000}"/>
    <cellStyle name="Note 21" xfId="1928" xr:uid="{00000000-0005-0000-0000-00002D830000}"/>
    <cellStyle name="Note 21 2" xfId="7658" xr:uid="{00000000-0005-0000-0000-00002E830000}"/>
    <cellStyle name="Note 21 2 2" xfId="7659" xr:uid="{00000000-0005-0000-0000-00002F830000}"/>
    <cellStyle name="Note 21 2 2 2" xfId="36077" xr:uid="{00000000-0005-0000-0000-000030830000}"/>
    <cellStyle name="Note 21 2 2 3" xfId="36078" xr:uid="{00000000-0005-0000-0000-000031830000}"/>
    <cellStyle name="Note 21 2 2 4" xfId="36079" xr:uid="{00000000-0005-0000-0000-000032830000}"/>
    <cellStyle name="Note 21 2 3" xfId="36080" xr:uid="{00000000-0005-0000-0000-000033830000}"/>
    <cellStyle name="Note 21 2 4" xfId="36081" xr:uid="{00000000-0005-0000-0000-000034830000}"/>
    <cellStyle name="Note 21 2 5" xfId="36082" xr:uid="{00000000-0005-0000-0000-000035830000}"/>
    <cellStyle name="Note 21 2_Sales Schedule" xfId="36083" xr:uid="{00000000-0005-0000-0000-000036830000}"/>
    <cellStyle name="Note 21 3" xfId="7660" xr:uid="{00000000-0005-0000-0000-000037830000}"/>
    <cellStyle name="Note 21 3 2" xfId="7661" xr:uid="{00000000-0005-0000-0000-000038830000}"/>
    <cellStyle name="Note 21 3 2 2" xfId="36084" xr:uid="{00000000-0005-0000-0000-000039830000}"/>
    <cellStyle name="Note 21 3 2 3" xfId="36085" xr:uid="{00000000-0005-0000-0000-00003A830000}"/>
    <cellStyle name="Note 21 3 2 4" xfId="36086" xr:uid="{00000000-0005-0000-0000-00003B830000}"/>
    <cellStyle name="Note 21 3 3" xfId="36087" xr:uid="{00000000-0005-0000-0000-00003C830000}"/>
    <cellStyle name="Note 21 3 3 2" xfId="36088" xr:uid="{00000000-0005-0000-0000-00003D830000}"/>
    <cellStyle name="Note 21 3 4" xfId="36089" xr:uid="{00000000-0005-0000-0000-00003E830000}"/>
    <cellStyle name="Note 21 3 5" xfId="36090" xr:uid="{00000000-0005-0000-0000-00003F830000}"/>
    <cellStyle name="Note 21 3 6" xfId="36091" xr:uid="{00000000-0005-0000-0000-000040830000}"/>
    <cellStyle name="Note 21 3_Sales Schedule" xfId="36092" xr:uid="{00000000-0005-0000-0000-000041830000}"/>
    <cellStyle name="Note 21 4" xfId="7662" xr:uid="{00000000-0005-0000-0000-000042830000}"/>
    <cellStyle name="Note 21 4 2" xfId="7663" xr:uid="{00000000-0005-0000-0000-000043830000}"/>
    <cellStyle name="Note 21 4 2 2" xfId="36093" xr:uid="{00000000-0005-0000-0000-000044830000}"/>
    <cellStyle name="Note 21 4 3" xfId="36094" xr:uid="{00000000-0005-0000-0000-000045830000}"/>
    <cellStyle name="Note 21 4 4" xfId="36095" xr:uid="{00000000-0005-0000-0000-000046830000}"/>
    <cellStyle name="Note 21 4_Sales Schedule" xfId="36096" xr:uid="{00000000-0005-0000-0000-000047830000}"/>
    <cellStyle name="Note 21 5" xfId="7664" xr:uid="{00000000-0005-0000-0000-000048830000}"/>
    <cellStyle name="Note 21 5 2" xfId="7665" xr:uid="{00000000-0005-0000-0000-000049830000}"/>
    <cellStyle name="Note 21 5 2 2" xfId="36097" xr:uid="{00000000-0005-0000-0000-00004A830000}"/>
    <cellStyle name="Note 21 5 3" xfId="36098" xr:uid="{00000000-0005-0000-0000-00004B830000}"/>
    <cellStyle name="Note 21 5 4" xfId="36099" xr:uid="{00000000-0005-0000-0000-00004C830000}"/>
    <cellStyle name="Note 21 5_Sales Schedule" xfId="36100" xr:uid="{00000000-0005-0000-0000-00004D830000}"/>
    <cellStyle name="Note 21 6" xfId="36101" xr:uid="{00000000-0005-0000-0000-00004E830000}"/>
    <cellStyle name="Note 21_Sales Schedule" xfId="36102" xr:uid="{00000000-0005-0000-0000-00004F830000}"/>
    <cellStyle name="Note 22" xfId="1929" xr:uid="{00000000-0005-0000-0000-000050830000}"/>
    <cellStyle name="Note 22 2" xfId="7666" xr:uid="{00000000-0005-0000-0000-000051830000}"/>
    <cellStyle name="Note 22 2 2" xfId="7667" xr:uid="{00000000-0005-0000-0000-000052830000}"/>
    <cellStyle name="Note 22 2 2 2" xfId="36103" xr:uid="{00000000-0005-0000-0000-000053830000}"/>
    <cellStyle name="Note 22 2 2 3" xfId="36104" xr:uid="{00000000-0005-0000-0000-000054830000}"/>
    <cellStyle name="Note 22 2 2 4" xfId="36105" xr:uid="{00000000-0005-0000-0000-000055830000}"/>
    <cellStyle name="Note 22 2 3" xfId="36106" xr:uid="{00000000-0005-0000-0000-000056830000}"/>
    <cellStyle name="Note 22 2 4" xfId="36107" xr:uid="{00000000-0005-0000-0000-000057830000}"/>
    <cellStyle name="Note 22 2 5" xfId="36108" xr:uid="{00000000-0005-0000-0000-000058830000}"/>
    <cellStyle name="Note 22 2_Sales Schedule" xfId="36109" xr:uid="{00000000-0005-0000-0000-000059830000}"/>
    <cellStyle name="Note 22 3" xfId="7668" xr:uid="{00000000-0005-0000-0000-00005A830000}"/>
    <cellStyle name="Note 22 3 2" xfId="7669" xr:uid="{00000000-0005-0000-0000-00005B830000}"/>
    <cellStyle name="Note 22 3 2 2" xfId="36110" xr:uid="{00000000-0005-0000-0000-00005C830000}"/>
    <cellStyle name="Note 22 3 2 3" xfId="36111" xr:uid="{00000000-0005-0000-0000-00005D830000}"/>
    <cellStyle name="Note 22 3 2 4" xfId="36112" xr:uid="{00000000-0005-0000-0000-00005E830000}"/>
    <cellStyle name="Note 22 3 3" xfId="36113" xr:uid="{00000000-0005-0000-0000-00005F830000}"/>
    <cellStyle name="Note 22 3 3 2" xfId="36114" xr:uid="{00000000-0005-0000-0000-000060830000}"/>
    <cellStyle name="Note 22 3 4" xfId="36115" xr:uid="{00000000-0005-0000-0000-000061830000}"/>
    <cellStyle name="Note 22 3 5" xfId="36116" xr:uid="{00000000-0005-0000-0000-000062830000}"/>
    <cellStyle name="Note 22 3 6" xfId="36117" xr:uid="{00000000-0005-0000-0000-000063830000}"/>
    <cellStyle name="Note 22 3_Sales Schedule" xfId="36118" xr:uid="{00000000-0005-0000-0000-000064830000}"/>
    <cellStyle name="Note 22 4" xfId="7670" xr:uid="{00000000-0005-0000-0000-000065830000}"/>
    <cellStyle name="Note 22 4 2" xfId="7671" xr:uid="{00000000-0005-0000-0000-000066830000}"/>
    <cellStyle name="Note 22 4 2 2" xfId="36119" xr:uid="{00000000-0005-0000-0000-000067830000}"/>
    <cellStyle name="Note 22 4 3" xfId="36120" xr:uid="{00000000-0005-0000-0000-000068830000}"/>
    <cellStyle name="Note 22 4 4" xfId="36121" xr:uid="{00000000-0005-0000-0000-000069830000}"/>
    <cellStyle name="Note 22 4_Sales Schedule" xfId="36122" xr:uid="{00000000-0005-0000-0000-00006A830000}"/>
    <cellStyle name="Note 22 5" xfId="7672" xr:uid="{00000000-0005-0000-0000-00006B830000}"/>
    <cellStyle name="Note 22 5 2" xfId="7673" xr:uid="{00000000-0005-0000-0000-00006C830000}"/>
    <cellStyle name="Note 22 5 2 2" xfId="36123" xr:uid="{00000000-0005-0000-0000-00006D830000}"/>
    <cellStyle name="Note 22 5 3" xfId="36124" xr:uid="{00000000-0005-0000-0000-00006E830000}"/>
    <cellStyle name="Note 22 5 4" xfId="36125" xr:uid="{00000000-0005-0000-0000-00006F830000}"/>
    <cellStyle name="Note 22 5_Sales Schedule" xfId="36126" xr:uid="{00000000-0005-0000-0000-000070830000}"/>
    <cellStyle name="Note 22 6" xfId="36127" xr:uid="{00000000-0005-0000-0000-000071830000}"/>
    <cellStyle name="Note 22_Sales Schedule" xfId="36128" xr:uid="{00000000-0005-0000-0000-000072830000}"/>
    <cellStyle name="Note 23" xfId="1930" xr:uid="{00000000-0005-0000-0000-000073830000}"/>
    <cellStyle name="Note 23 2" xfId="7674" xr:uid="{00000000-0005-0000-0000-000074830000}"/>
    <cellStyle name="Note 23 2 2" xfId="7675" xr:uid="{00000000-0005-0000-0000-000075830000}"/>
    <cellStyle name="Note 23 2 2 2" xfId="36129" xr:uid="{00000000-0005-0000-0000-000076830000}"/>
    <cellStyle name="Note 23 2 2 3" xfId="36130" xr:uid="{00000000-0005-0000-0000-000077830000}"/>
    <cellStyle name="Note 23 2 2 4" xfId="36131" xr:uid="{00000000-0005-0000-0000-000078830000}"/>
    <cellStyle name="Note 23 2 3" xfId="36132" xr:uid="{00000000-0005-0000-0000-000079830000}"/>
    <cellStyle name="Note 23 2 4" xfId="36133" xr:uid="{00000000-0005-0000-0000-00007A830000}"/>
    <cellStyle name="Note 23 2 5" xfId="36134" xr:uid="{00000000-0005-0000-0000-00007B830000}"/>
    <cellStyle name="Note 23 2_Sales Schedule" xfId="36135" xr:uid="{00000000-0005-0000-0000-00007C830000}"/>
    <cellStyle name="Note 23 3" xfId="7676" xr:uid="{00000000-0005-0000-0000-00007D830000}"/>
    <cellStyle name="Note 23 3 2" xfId="7677" xr:uid="{00000000-0005-0000-0000-00007E830000}"/>
    <cellStyle name="Note 23 3 2 2" xfId="36136" xr:uid="{00000000-0005-0000-0000-00007F830000}"/>
    <cellStyle name="Note 23 3 2 3" xfId="36137" xr:uid="{00000000-0005-0000-0000-000080830000}"/>
    <cellStyle name="Note 23 3 2 4" xfId="36138" xr:uid="{00000000-0005-0000-0000-000081830000}"/>
    <cellStyle name="Note 23 3 3" xfId="36139" xr:uid="{00000000-0005-0000-0000-000082830000}"/>
    <cellStyle name="Note 23 3 3 2" xfId="36140" xr:uid="{00000000-0005-0000-0000-000083830000}"/>
    <cellStyle name="Note 23 3 4" xfId="36141" xr:uid="{00000000-0005-0000-0000-000084830000}"/>
    <cellStyle name="Note 23 3 5" xfId="36142" xr:uid="{00000000-0005-0000-0000-000085830000}"/>
    <cellStyle name="Note 23 3 6" xfId="36143" xr:uid="{00000000-0005-0000-0000-000086830000}"/>
    <cellStyle name="Note 23 3_Sales Schedule" xfId="36144" xr:uid="{00000000-0005-0000-0000-000087830000}"/>
    <cellStyle name="Note 23 4" xfId="7678" xr:uid="{00000000-0005-0000-0000-000088830000}"/>
    <cellStyle name="Note 23 4 2" xfId="7679" xr:uid="{00000000-0005-0000-0000-000089830000}"/>
    <cellStyle name="Note 23 4 2 2" xfId="36145" xr:uid="{00000000-0005-0000-0000-00008A830000}"/>
    <cellStyle name="Note 23 4 3" xfId="36146" xr:uid="{00000000-0005-0000-0000-00008B830000}"/>
    <cellStyle name="Note 23 4 4" xfId="36147" xr:uid="{00000000-0005-0000-0000-00008C830000}"/>
    <cellStyle name="Note 23 4_Sales Schedule" xfId="36148" xr:uid="{00000000-0005-0000-0000-00008D830000}"/>
    <cellStyle name="Note 23 5" xfId="7680" xr:uid="{00000000-0005-0000-0000-00008E830000}"/>
    <cellStyle name="Note 23 5 2" xfId="7681" xr:uid="{00000000-0005-0000-0000-00008F830000}"/>
    <cellStyle name="Note 23 5 2 2" xfId="36149" xr:uid="{00000000-0005-0000-0000-000090830000}"/>
    <cellStyle name="Note 23 5 3" xfId="36150" xr:uid="{00000000-0005-0000-0000-000091830000}"/>
    <cellStyle name="Note 23 5 4" xfId="36151" xr:uid="{00000000-0005-0000-0000-000092830000}"/>
    <cellStyle name="Note 23 5_Sales Schedule" xfId="36152" xr:uid="{00000000-0005-0000-0000-000093830000}"/>
    <cellStyle name="Note 23 6" xfId="36153" xr:uid="{00000000-0005-0000-0000-000094830000}"/>
    <cellStyle name="Note 23_Sales Schedule" xfId="36154" xr:uid="{00000000-0005-0000-0000-000095830000}"/>
    <cellStyle name="Note 24" xfId="1931" xr:uid="{00000000-0005-0000-0000-000096830000}"/>
    <cellStyle name="Note 24 2" xfId="7682" xr:uid="{00000000-0005-0000-0000-000097830000}"/>
    <cellStyle name="Note 24 2 2" xfId="7683" xr:uid="{00000000-0005-0000-0000-000098830000}"/>
    <cellStyle name="Note 24 2 2 2" xfId="36155" xr:uid="{00000000-0005-0000-0000-000099830000}"/>
    <cellStyle name="Note 24 2 2 3" xfId="36156" xr:uid="{00000000-0005-0000-0000-00009A830000}"/>
    <cellStyle name="Note 24 2 2 4" xfId="36157" xr:uid="{00000000-0005-0000-0000-00009B830000}"/>
    <cellStyle name="Note 24 2 3" xfId="36158" xr:uid="{00000000-0005-0000-0000-00009C830000}"/>
    <cellStyle name="Note 24 2 4" xfId="36159" xr:uid="{00000000-0005-0000-0000-00009D830000}"/>
    <cellStyle name="Note 24 2 5" xfId="36160" xr:uid="{00000000-0005-0000-0000-00009E830000}"/>
    <cellStyle name="Note 24 2_Sales Schedule" xfId="36161" xr:uid="{00000000-0005-0000-0000-00009F830000}"/>
    <cellStyle name="Note 24 3" xfId="7684" xr:uid="{00000000-0005-0000-0000-0000A0830000}"/>
    <cellStyle name="Note 24 3 2" xfId="7685" xr:uid="{00000000-0005-0000-0000-0000A1830000}"/>
    <cellStyle name="Note 24 3 2 2" xfId="36162" xr:uid="{00000000-0005-0000-0000-0000A2830000}"/>
    <cellStyle name="Note 24 3 2 3" xfId="36163" xr:uid="{00000000-0005-0000-0000-0000A3830000}"/>
    <cellStyle name="Note 24 3 2 4" xfId="36164" xr:uid="{00000000-0005-0000-0000-0000A4830000}"/>
    <cellStyle name="Note 24 3 3" xfId="36165" xr:uid="{00000000-0005-0000-0000-0000A5830000}"/>
    <cellStyle name="Note 24 3 3 2" xfId="36166" xr:uid="{00000000-0005-0000-0000-0000A6830000}"/>
    <cellStyle name="Note 24 3 4" xfId="36167" xr:uid="{00000000-0005-0000-0000-0000A7830000}"/>
    <cellStyle name="Note 24 3 5" xfId="36168" xr:uid="{00000000-0005-0000-0000-0000A8830000}"/>
    <cellStyle name="Note 24 3 6" xfId="36169" xr:uid="{00000000-0005-0000-0000-0000A9830000}"/>
    <cellStyle name="Note 24 3_Sales Schedule" xfId="36170" xr:uid="{00000000-0005-0000-0000-0000AA830000}"/>
    <cellStyle name="Note 24 4" xfId="7686" xr:uid="{00000000-0005-0000-0000-0000AB830000}"/>
    <cellStyle name="Note 24 4 2" xfId="7687" xr:uid="{00000000-0005-0000-0000-0000AC830000}"/>
    <cellStyle name="Note 24 4 2 2" xfId="36171" xr:uid="{00000000-0005-0000-0000-0000AD830000}"/>
    <cellStyle name="Note 24 4 3" xfId="36172" xr:uid="{00000000-0005-0000-0000-0000AE830000}"/>
    <cellStyle name="Note 24 4 4" xfId="36173" xr:uid="{00000000-0005-0000-0000-0000AF830000}"/>
    <cellStyle name="Note 24 4_Sales Schedule" xfId="36174" xr:uid="{00000000-0005-0000-0000-0000B0830000}"/>
    <cellStyle name="Note 24 5" xfId="7688" xr:uid="{00000000-0005-0000-0000-0000B1830000}"/>
    <cellStyle name="Note 24 5 2" xfId="7689" xr:uid="{00000000-0005-0000-0000-0000B2830000}"/>
    <cellStyle name="Note 24 5 2 2" xfId="36175" xr:uid="{00000000-0005-0000-0000-0000B3830000}"/>
    <cellStyle name="Note 24 5 3" xfId="36176" xr:uid="{00000000-0005-0000-0000-0000B4830000}"/>
    <cellStyle name="Note 24 5 4" xfId="36177" xr:uid="{00000000-0005-0000-0000-0000B5830000}"/>
    <cellStyle name="Note 24 5_Sales Schedule" xfId="36178" xr:uid="{00000000-0005-0000-0000-0000B6830000}"/>
    <cellStyle name="Note 24 6" xfId="36179" xr:uid="{00000000-0005-0000-0000-0000B7830000}"/>
    <cellStyle name="Note 24_Sales Schedule" xfId="36180" xr:uid="{00000000-0005-0000-0000-0000B8830000}"/>
    <cellStyle name="Note 25" xfId="1932" xr:uid="{00000000-0005-0000-0000-0000B9830000}"/>
    <cellStyle name="Note 25 2" xfId="7690" xr:uid="{00000000-0005-0000-0000-0000BA830000}"/>
    <cellStyle name="Note 25 2 2" xfId="7691" xr:uid="{00000000-0005-0000-0000-0000BB830000}"/>
    <cellStyle name="Note 25 2 2 2" xfId="36181" xr:uid="{00000000-0005-0000-0000-0000BC830000}"/>
    <cellStyle name="Note 25 2 2 3" xfId="36182" xr:uid="{00000000-0005-0000-0000-0000BD830000}"/>
    <cellStyle name="Note 25 2 2 4" xfId="36183" xr:uid="{00000000-0005-0000-0000-0000BE830000}"/>
    <cellStyle name="Note 25 2 3" xfId="36184" xr:uid="{00000000-0005-0000-0000-0000BF830000}"/>
    <cellStyle name="Note 25 2 4" xfId="36185" xr:uid="{00000000-0005-0000-0000-0000C0830000}"/>
    <cellStyle name="Note 25 2 5" xfId="36186" xr:uid="{00000000-0005-0000-0000-0000C1830000}"/>
    <cellStyle name="Note 25 2_Sales Schedule" xfId="36187" xr:uid="{00000000-0005-0000-0000-0000C2830000}"/>
    <cellStyle name="Note 25 3" xfId="7692" xr:uid="{00000000-0005-0000-0000-0000C3830000}"/>
    <cellStyle name="Note 25 3 2" xfId="7693" xr:uid="{00000000-0005-0000-0000-0000C4830000}"/>
    <cellStyle name="Note 25 3 2 2" xfId="36188" xr:uid="{00000000-0005-0000-0000-0000C5830000}"/>
    <cellStyle name="Note 25 3 2 3" xfId="36189" xr:uid="{00000000-0005-0000-0000-0000C6830000}"/>
    <cellStyle name="Note 25 3 2 4" xfId="36190" xr:uid="{00000000-0005-0000-0000-0000C7830000}"/>
    <cellStyle name="Note 25 3 3" xfId="36191" xr:uid="{00000000-0005-0000-0000-0000C8830000}"/>
    <cellStyle name="Note 25 3 3 2" xfId="36192" xr:uid="{00000000-0005-0000-0000-0000C9830000}"/>
    <cellStyle name="Note 25 3 4" xfId="36193" xr:uid="{00000000-0005-0000-0000-0000CA830000}"/>
    <cellStyle name="Note 25 3 5" xfId="36194" xr:uid="{00000000-0005-0000-0000-0000CB830000}"/>
    <cellStyle name="Note 25 3 6" xfId="36195" xr:uid="{00000000-0005-0000-0000-0000CC830000}"/>
    <cellStyle name="Note 25 3_Sales Schedule" xfId="36196" xr:uid="{00000000-0005-0000-0000-0000CD830000}"/>
    <cellStyle name="Note 25 4" xfId="7694" xr:uid="{00000000-0005-0000-0000-0000CE830000}"/>
    <cellStyle name="Note 25 4 2" xfId="7695" xr:uid="{00000000-0005-0000-0000-0000CF830000}"/>
    <cellStyle name="Note 25 4 2 2" xfId="36197" xr:uid="{00000000-0005-0000-0000-0000D0830000}"/>
    <cellStyle name="Note 25 4 3" xfId="36198" xr:uid="{00000000-0005-0000-0000-0000D1830000}"/>
    <cellStyle name="Note 25 4 4" xfId="36199" xr:uid="{00000000-0005-0000-0000-0000D2830000}"/>
    <cellStyle name="Note 25 4_Sales Schedule" xfId="36200" xr:uid="{00000000-0005-0000-0000-0000D3830000}"/>
    <cellStyle name="Note 25 5" xfId="7696" xr:uid="{00000000-0005-0000-0000-0000D4830000}"/>
    <cellStyle name="Note 25 5 2" xfId="7697" xr:uid="{00000000-0005-0000-0000-0000D5830000}"/>
    <cellStyle name="Note 25 5 2 2" xfId="36201" xr:uid="{00000000-0005-0000-0000-0000D6830000}"/>
    <cellStyle name="Note 25 5 3" xfId="36202" xr:uid="{00000000-0005-0000-0000-0000D7830000}"/>
    <cellStyle name="Note 25 5 4" xfId="36203" xr:uid="{00000000-0005-0000-0000-0000D8830000}"/>
    <cellStyle name="Note 25 5_Sales Schedule" xfId="36204" xr:uid="{00000000-0005-0000-0000-0000D9830000}"/>
    <cellStyle name="Note 25 6" xfId="36205" xr:uid="{00000000-0005-0000-0000-0000DA830000}"/>
    <cellStyle name="Note 25_Sales Schedule" xfId="36206" xr:uid="{00000000-0005-0000-0000-0000DB830000}"/>
    <cellStyle name="Note 26" xfId="1933" xr:uid="{00000000-0005-0000-0000-0000DC830000}"/>
    <cellStyle name="Note 26 2" xfId="7698" xr:uid="{00000000-0005-0000-0000-0000DD830000}"/>
    <cellStyle name="Note 26 2 2" xfId="7699" xr:uid="{00000000-0005-0000-0000-0000DE830000}"/>
    <cellStyle name="Note 26 2 2 2" xfId="36207" xr:uid="{00000000-0005-0000-0000-0000DF830000}"/>
    <cellStyle name="Note 26 2 2 3" xfId="36208" xr:uid="{00000000-0005-0000-0000-0000E0830000}"/>
    <cellStyle name="Note 26 2 2 4" xfId="36209" xr:uid="{00000000-0005-0000-0000-0000E1830000}"/>
    <cellStyle name="Note 26 2 3" xfId="36210" xr:uid="{00000000-0005-0000-0000-0000E2830000}"/>
    <cellStyle name="Note 26 2 4" xfId="36211" xr:uid="{00000000-0005-0000-0000-0000E3830000}"/>
    <cellStyle name="Note 26 2 5" xfId="36212" xr:uid="{00000000-0005-0000-0000-0000E4830000}"/>
    <cellStyle name="Note 26 2_Sales Schedule" xfId="36213" xr:uid="{00000000-0005-0000-0000-0000E5830000}"/>
    <cellStyle name="Note 26 3" xfId="7700" xr:uid="{00000000-0005-0000-0000-0000E6830000}"/>
    <cellStyle name="Note 26 3 2" xfId="7701" xr:uid="{00000000-0005-0000-0000-0000E7830000}"/>
    <cellStyle name="Note 26 3 2 2" xfId="36214" xr:uid="{00000000-0005-0000-0000-0000E8830000}"/>
    <cellStyle name="Note 26 3 2 3" xfId="36215" xr:uid="{00000000-0005-0000-0000-0000E9830000}"/>
    <cellStyle name="Note 26 3 2 4" xfId="36216" xr:uid="{00000000-0005-0000-0000-0000EA830000}"/>
    <cellStyle name="Note 26 3 3" xfId="36217" xr:uid="{00000000-0005-0000-0000-0000EB830000}"/>
    <cellStyle name="Note 26 3 3 2" xfId="36218" xr:uid="{00000000-0005-0000-0000-0000EC830000}"/>
    <cellStyle name="Note 26 3 4" xfId="36219" xr:uid="{00000000-0005-0000-0000-0000ED830000}"/>
    <cellStyle name="Note 26 3 5" xfId="36220" xr:uid="{00000000-0005-0000-0000-0000EE830000}"/>
    <cellStyle name="Note 26 3 6" xfId="36221" xr:uid="{00000000-0005-0000-0000-0000EF830000}"/>
    <cellStyle name="Note 26 3_Sales Schedule" xfId="36222" xr:uid="{00000000-0005-0000-0000-0000F0830000}"/>
    <cellStyle name="Note 26 4" xfId="7702" xr:uid="{00000000-0005-0000-0000-0000F1830000}"/>
    <cellStyle name="Note 26 4 2" xfId="7703" xr:uid="{00000000-0005-0000-0000-0000F2830000}"/>
    <cellStyle name="Note 26 4 2 2" xfId="36223" xr:uid="{00000000-0005-0000-0000-0000F3830000}"/>
    <cellStyle name="Note 26 4 3" xfId="36224" xr:uid="{00000000-0005-0000-0000-0000F4830000}"/>
    <cellStyle name="Note 26 4 4" xfId="36225" xr:uid="{00000000-0005-0000-0000-0000F5830000}"/>
    <cellStyle name="Note 26 4_Sales Schedule" xfId="36226" xr:uid="{00000000-0005-0000-0000-0000F6830000}"/>
    <cellStyle name="Note 26 5" xfId="7704" xr:uid="{00000000-0005-0000-0000-0000F7830000}"/>
    <cellStyle name="Note 26 5 2" xfId="7705" xr:uid="{00000000-0005-0000-0000-0000F8830000}"/>
    <cellStyle name="Note 26 5 2 2" xfId="36227" xr:uid="{00000000-0005-0000-0000-0000F9830000}"/>
    <cellStyle name="Note 26 5 3" xfId="36228" xr:uid="{00000000-0005-0000-0000-0000FA830000}"/>
    <cellStyle name="Note 26 5 4" xfId="36229" xr:uid="{00000000-0005-0000-0000-0000FB830000}"/>
    <cellStyle name="Note 26 5_Sales Schedule" xfId="36230" xr:uid="{00000000-0005-0000-0000-0000FC830000}"/>
    <cellStyle name="Note 26 6" xfId="36231" xr:uid="{00000000-0005-0000-0000-0000FD830000}"/>
    <cellStyle name="Note 26_Sales Schedule" xfId="36232" xr:uid="{00000000-0005-0000-0000-0000FE830000}"/>
    <cellStyle name="Note 27" xfId="1934" xr:uid="{00000000-0005-0000-0000-0000FF830000}"/>
    <cellStyle name="Note 27 2" xfId="7706" xr:uid="{00000000-0005-0000-0000-000000840000}"/>
    <cellStyle name="Note 27 2 2" xfId="7707" xr:uid="{00000000-0005-0000-0000-000001840000}"/>
    <cellStyle name="Note 27 2 2 2" xfId="36233" xr:uid="{00000000-0005-0000-0000-000002840000}"/>
    <cellStyle name="Note 27 2 2 3" xfId="36234" xr:uid="{00000000-0005-0000-0000-000003840000}"/>
    <cellStyle name="Note 27 2 2 4" xfId="36235" xr:uid="{00000000-0005-0000-0000-000004840000}"/>
    <cellStyle name="Note 27 2 3" xfId="36236" xr:uid="{00000000-0005-0000-0000-000005840000}"/>
    <cellStyle name="Note 27 2 4" xfId="36237" xr:uid="{00000000-0005-0000-0000-000006840000}"/>
    <cellStyle name="Note 27 2 5" xfId="36238" xr:uid="{00000000-0005-0000-0000-000007840000}"/>
    <cellStyle name="Note 27 2_Sales Schedule" xfId="36239" xr:uid="{00000000-0005-0000-0000-000008840000}"/>
    <cellStyle name="Note 27 3" xfId="7708" xr:uid="{00000000-0005-0000-0000-000009840000}"/>
    <cellStyle name="Note 27 3 2" xfId="7709" xr:uid="{00000000-0005-0000-0000-00000A840000}"/>
    <cellStyle name="Note 27 3 2 2" xfId="36240" xr:uid="{00000000-0005-0000-0000-00000B840000}"/>
    <cellStyle name="Note 27 3 2 3" xfId="36241" xr:uid="{00000000-0005-0000-0000-00000C840000}"/>
    <cellStyle name="Note 27 3 2 4" xfId="36242" xr:uid="{00000000-0005-0000-0000-00000D840000}"/>
    <cellStyle name="Note 27 3 3" xfId="36243" xr:uid="{00000000-0005-0000-0000-00000E840000}"/>
    <cellStyle name="Note 27 3 3 2" xfId="36244" xr:uid="{00000000-0005-0000-0000-00000F840000}"/>
    <cellStyle name="Note 27 3 4" xfId="36245" xr:uid="{00000000-0005-0000-0000-000010840000}"/>
    <cellStyle name="Note 27 3 5" xfId="36246" xr:uid="{00000000-0005-0000-0000-000011840000}"/>
    <cellStyle name="Note 27 3 6" xfId="36247" xr:uid="{00000000-0005-0000-0000-000012840000}"/>
    <cellStyle name="Note 27 3_Sales Schedule" xfId="36248" xr:uid="{00000000-0005-0000-0000-000013840000}"/>
    <cellStyle name="Note 27 4" xfId="36249" xr:uid="{00000000-0005-0000-0000-000014840000}"/>
    <cellStyle name="Note 27 4 2" xfId="36250" xr:uid="{00000000-0005-0000-0000-000015840000}"/>
    <cellStyle name="Note 27 4 3" xfId="36251" xr:uid="{00000000-0005-0000-0000-000016840000}"/>
    <cellStyle name="Note 27 5" xfId="36252" xr:uid="{00000000-0005-0000-0000-000017840000}"/>
    <cellStyle name="Note 27 6" xfId="36253" xr:uid="{00000000-0005-0000-0000-000018840000}"/>
    <cellStyle name="Note 27_Sales Schedule" xfId="36254" xr:uid="{00000000-0005-0000-0000-000019840000}"/>
    <cellStyle name="Note 28" xfId="1935" xr:uid="{00000000-0005-0000-0000-00001A840000}"/>
    <cellStyle name="Note 28 2" xfId="7710" xr:uid="{00000000-0005-0000-0000-00001B840000}"/>
    <cellStyle name="Note 28 2 2" xfId="7711" xr:uid="{00000000-0005-0000-0000-00001C840000}"/>
    <cellStyle name="Note 28 2 2 2" xfId="36255" xr:uid="{00000000-0005-0000-0000-00001D840000}"/>
    <cellStyle name="Note 28 2 2 3" xfId="36256" xr:uid="{00000000-0005-0000-0000-00001E840000}"/>
    <cellStyle name="Note 28 2 2 4" xfId="36257" xr:uid="{00000000-0005-0000-0000-00001F840000}"/>
    <cellStyle name="Note 28 2 3" xfId="36258" xr:uid="{00000000-0005-0000-0000-000020840000}"/>
    <cellStyle name="Note 28 2 4" xfId="36259" xr:uid="{00000000-0005-0000-0000-000021840000}"/>
    <cellStyle name="Note 28 2 5" xfId="36260" xr:uid="{00000000-0005-0000-0000-000022840000}"/>
    <cellStyle name="Note 28 2_Sales Schedule" xfId="36261" xr:uid="{00000000-0005-0000-0000-000023840000}"/>
    <cellStyle name="Note 28 3" xfId="7712" xr:uid="{00000000-0005-0000-0000-000024840000}"/>
    <cellStyle name="Note 28 3 2" xfId="7713" xr:uid="{00000000-0005-0000-0000-000025840000}"/>
    <cellStyle name="Note 28 3 2 2" xfId="36262" xr:uid="{00000000-0005-0000-0000-000026840000}"/>
    <cellStyle name="Note 28 3 2 3" xfId="36263" xr:uid="{00000000-0005-0000-0000-000027840000}"/>
    <cellStyle name="Note 28 3 2 4" xfId="36264" xr:uid="{00000000-0005-0000-0000-000028840000}"/>
    <cellStyle name="Note 28 3 3" xfId="36265" xr:uid="{00000000-0005-0000-0000-000029840000}"/>
    <cellStyle name="Note 28 3 3 2" xfId="36266" xr:uid="{00000000-0005-0000-0000-00002A840000}"/>
    <cellStyle name="Note 28 3 4" xfId="36267" xr:uid="{00000000-0005-0000-0000-00002B840000}"/>
    <cellStyle name="Note 28 3 5" xfId="36268" xr:uid="{00000000-0005-0000-0000-00002C840000}"/>
    <cellStyle name="Note 28 3 6" xfId="36269" xr:uid="{00000000-0005-0000-0000-00002D840000}"/>
    <cellStyle name="Note 28 3_Sales Schedule" xfId="36270" xr:uid="{00000000-0005-0000-0000-00002E840000}"/>
    <cellStyle name="Note 28 4" xfId="36271" xr:uid="{00000000-0005-0000-0000-00002F840000}"/>
    <cellStyle name="Note 28 4 2" xfId="36272" xr:uid="{00000000-0005-0000-0000-000030840000}"/>
    <cellStyle name="Note 28 4 3" xfId="36273" xr:uid="{00000000-0005-0000-0000-000031840000}"/>
    <cellStyle name="Note 28 5" xfId="36274" xr:uid="{00000000-0005-0000-0000-000032840000}"/>
    <cellStyle name="Note 28 6" xfId="36275" xr:uid="{00000000-0005-0000-0000-000033840000}"/>
    <cellStyle name="Note 28_Sales Schedule" xfId="36276" xr:uid="{00000000-0005-0000-0000-000034840000}"/>
    <cellStyle name="Note 29" xfId="1936" xr:uid="{00000000-0005-0000-0000-000035840000}"/>
    <cellStyle name="Note 29 2" xfId="7714" xr:uid="{00000000-0005-0000-0000-000036840000}"/>
    <cellStyle name="Note 29 2 2" xfId="7715" xr:uid="{00000000-0005-0000-0000-000037840000}"/>
    <cellStyle name="Note 29 2 2 2" xfId="36277" xr:uid="{00000000-0005-0000-0000-000038840000}"/>
    <cellStyle name="Note 29 2 2 3" xfId="36278" xr:uid="{00000000-0005-0000-0000-000039840000}"/>
    <cellStyle name="Note 29 2 2 4" xfId="36279" xr:uid="{00000000-0005-0000-0000-00003A840000}"/>
    <cellStyle name="Note 29 2 3" xfId="36280" xr:uid="{00000000-0005-0000-0000-00003B840000}"/>
    <cellStyle name="Note 29 2 4" xfId="36281" xr:uid="{00000000-0005-0000-0000-00003C840000}"/>
    <cellStyle name="Note 29 2 5" xfId="36282" xr:uid="{00000000-0005-0000-0000-00003D840000}"/>
    <cellStyle name="Note 29 2_Sales Schedule" xfId="36283" xr:uid="{00000000-0005-0000-0000-00003E840000}"/>
    <cellStyle name="Note 29 3" xfId="7716" xr:uid="{00000000-0005-0000-0000-00003F840000}"/>
    <cellStyle name="Note 29 3 2" xfId="7717" xr:uid="{00000000-0005-0000-0000-000040840000}"/>
    <cellStyle name="Note 29 3 2 2" xfId="36284" xr:uid="{00000000-0005-0000-0000-000041840000}"/>
    <cellStyle name="Note 29 3 2 3" xfId="36285" xr:uid="{00000000-0005-0000-0000-000042840000}"/>
    <cellStyle name="Note 29 3 2 4" xfId="36286" xr:uid="{00000000-0005-0000-0000-000043840000}"/>
    <cellStyle name="Note 29 3 3" xfId="36287" xr:uid="{00000000-0005-0000-0000-000044840000}"/>
    <cellStyle name="Note 29 3 3 2" xfId="36288" xr:uid="{00000000-0005-0000-0000-000045840000}"/>
    <cellStyle name="Note 29 3 4" xfId="36289" xr:uid="{00000000-0005-0000-0000-000046840000}"/>
    <cellStyle name="Note 29 3 5" xfId="36290" xr:uid="{00000000-0005-0000-0000-000047840000}"/>
    <cellStyle name="Note 29 3 6" xfId="36291" xr:uid="{00000000-0005-0000-0000-000048840000}"/>
    <cellStyle name="Note 29 3_Sales Schedule" xfId="36292" xr:uid="{00000000-0005-0000-0000-000049840000}"/>
    <cellStyle name="Note 29 4" xfId="36293" xr:uid="{00000000-0005-0000-0000-00004A840000}"/>
    <cellStyle name="Note 29 4 2" xfId="36294" xr:uid="{00000000-0005-0000-0000-00004B840000}"/>
    <cellStyle name="Note 29 4 3" xfId="36295" xr:uid="{00000000-0005-0000-0000-00004C840000}"/>
    <cellStyle name="Note 29 5" xfId="36296" xr:uid="{00000000-0005-0000-0000-00004D840000}"/>
    <cellStyle name="Note 29 6" xfId="36297" xr:uid="{00000000-0005-0000-0000-00004E840000}"/>
    <cellStyle name="Note 29_Sales Schedule" xfId="36298" xr:uid="{00000000-0005-0000-0000-00004F840000}"/>
    <cellStyle name="Note 3" xfId="142" xr:uid="{00000000-0005-0000-0000-000050840000}"/>
    <cellStyle name="Note 3 2" xfId="7718" xr:uid="{00000000-0005-0000-0000-000051840000}"/>
    <cellStyle name="Note 3 2 2" xfId="7719" xr:uid="{00000000-0005-0000-0000-000052840000}"/>
    <cellStyle name="Note 3 2 2 2" xfId="36299" xr:uid="{00000000-0005-0000-0000-000053840000}"/>
    <cellStyle name="Note 3 2 2 2 2" xfId="36300" xr:uid="{00000000-0005-0000-0000-000054840000}"/>
    <cellStyle name="Note 3 2 2 2 3" xfId="36301" xr:uid="{00000000-0005-0000-0000-000055840000}"/>
    <cellStyle name="Note 3 2 2 3" xfId="36302" xr:uid="{00000000-0005-0000-0000-000056840000}"/>
    <cellStyle name="Note 3 2 2 4" xfId="36303" xr:uid="{00000000-0005-0000-0000-000057840000}"/>
    <cellStyle name="Note 3 2 2 5" xfId="36304" xr:uid="{00000000-0005-0000-0000-000058840000}"/>
    <cellStyle name="Note 3 2 3" xfId="36305" xr:uid="{00000000-0005-0000-0000-000059840000}"/>
    <cellStyle name="Note 3 2 3 2" xfId="36306" xr:uid="{00000000-0005-0000-0000-00005A840000}"/>
    <cellStyle name="Note 3 2 3 2 2" xfId="36307" xr:uid="{00000000-0005-0000-0000-00005B840000}"/>
    <cellStyle name="Note 3 2 3 2 3" xfId="36308" xr:uid="{00000000-0005-0000-0000-00005C840000}"/>
    <cellStyle name="Note 3 2 3 3" xfId="36309" xr:uid="{00000000-0005-0000-0000-00005D840000}"/>
    <cellStyle name="Note 3 2 3 3 2" xfId="36310" xr:uid="{00000000-0005-0000-0000-00005E840000}"/>
    <cellStyle name="Note 3 2 3 4" xfId="36311" xr:uid="{00000000-0005-0000-0000-00005F840000}"/>
    <cellStyle name="Note 3 2 3 5" xfId="36312" xr:uid="{00000000-0005-0000-0000-000060840000}"/>
    <cellStyle name="Note 3 2 4" xfId="36313" xr:uid="{00000000-0005-0000-0000-000061840000}"/>
    <cellStyle name="Note 3 2 4 2" xfId="36314" xr:uid="{00000000-0005-0000-0000-000062840000}"/>
    <cellStyle name="Note 3 2 4 3" xfId="36315" xr:uid="{00000000-0005-0000-0000-000063840000}"/>
    <cellStyle name="Note 3 2 5" xfId="36316" xr:uid="{00000000-0005-0000-0000-000064840000}"/>
    <cellStyle name="Note 3 2 6" xfId="36317" xr:uid="{00000000-0005-0000-0000-000065840000}"/>
    <cellStyle name="Note 3 2 7" xfId="36318" xr:uid="{00000000-0005-0000-0000-000066840000}"/>
    <cellStyle name="Note 3 2_Sales Schedule" xfId="36319" xr:uid="{00000000-0005-0000-0000-000067840000}"/>
    <cellStyle name="Note 3 3" xfId="7720" xr:uid="{00000000-0005-0000-0000-000068840000}"/>
    <cellStyle name="Note 3 3 2" xfId="7721" xr:uid="{00000000-0005-0000-0000-000069840000}"/>
    <cellStyle name="Note 3 3 2 2" xfId="36320" xr:uid="{00000000-0005-0000-0000-00006A840000}"/>
    <cellStyle name="Note 3 3 2 2 2" xfId="36321" xr:uid="{00000000-0005-0000-0000-00006B840000}"/>
    <cellStyle name="Note 3 3 2 2 3" xfId="36322" xr:uid="{00000000-0005-0000-0000-00006C840000}"/>
    <cellStyle name="Note 3 3 2 3" xfId="36323" xr:uid="{00000000-0005-0000-0000-00006D840000}"/>
    <cellStyle name="Note 3 3 2 4" xfId="36324" xr:uid="{00000000-0005-0000-0000-00006E840000}"/>
    <cellStyle name="Note 3 3 2 5" xfId="36325" xr:uid="{00000000-0005-0000-0000-00006F840000}"/>
    <cellStyle name="Note 3 3 3" xfId="36326" xr:uid="{00000000-0005-0000-0000-000070840000}"/>
    <cellStyle name="Note 3 3 3 2" xfId="36327" xr:uid="{00000000-0005-0000-0000-000071840000}"/>
    <cellStyle name="Note 3 3 3 2 2" xfId="36328" xr:uid="{00000000-0005-0000-0000-000072840000}"/>
    <cellStyle name="Note 3 3 3 2 3" xfId="36329" xr:uid="{00000000-0005-0000-0000-000073840000}"/>
    <cellStyle name="Note 3 3 3 3" xfId="36330" xr:uid="{00000000-0005-0000-0000-000074840000}"/>
    <cellStyle name="Note 3 3 3 3 2" xfId="36331" xr:uid="{00000000-0005-0000-0000-000075840000}"/>
    <cellStyle name="Note 3 3 3 4" xfId="36332" xr:uid="{00000000-0005-0000-0000-000076840000}"/>
    <cellStyle name="Note 3 3 3 5" xfId="36333" xr:uid="{00000000-0005-0000-0000-000077840000}"/>
    <cellStyle name="Note 3 3 4" xfId="36334" xr:uid="{00000000-0005-0000-0000-000078840000}"/>
    <cellStyle name="Note 3 3 4 2" xfId="36335" xr:uid="{00000000-0005-0000-0000-000079840000}"/>
    <cellStyle name="Note 3 3 4 3" xfId="36336" xr:uid="{00000000-0005-0000-0000-00007A840000}"/>
    <cellStyle name="Note 3 3 5" xfId="36337" xr:uid="{00000000-0005-0000-0000-00007B840000}"/>
    <cellStyle name="Note 3 3 6" xfId="36338" xr:uid="{00000000-0005-0000-0000-00007C840000}"/>
    <cellStyle name="Note 3 3 7" xfId="36339" xr:uid="{00000000-0005-0000-0000-00007D840000}"/>
    <cellStyle name="Note 3 3_Sales Schedule" xfId="36340" xr:uid="{00000000-0005-0000-0000-00007E840000}"/>
    <cellStyle name="Note 3 4" xfId="7722" xr:uid="{00000000-0005-0000-0000-00007F840000}"/>
    <cellStyle name="Note 3 4 2" xfId="7723" xr:uid="{00000000-0005-0000-0000-000080840000}"/>
    <cellStyle name="Note 3 4 2 2" xfId="36341" xr:uid="{00000000-0005-0000-0000-000081840000}"/>
    <cellStyle name="Note 3 4 2 2 2" xfId="36342" xr:uid="{00000000-0005-0000-0000-000082840000}"/>
    <cellStyle name="Note 3 4 2 2 3" xfId="36343" xr:uid="{00000000-0005-0000-0000-000083840000}"/>
    <cellStyle name="Note 3 4 2 3" xfId="36344" xr:uid="{00000000-0005-0000-0000-000084840000}"/>
    <cellStyle name="Note 3 4 2 4" xfId="36345" xr:uid="{00000000-0005-0000-0000-000085840000}"/>
    <cellStyle name="Note 3 4 2 5" xfId="36346" xr:uid="{00000000-0005-0000-0000-000086840000}"/>
    <cellStyle name="Note 3 4 3" xfId="36347" xr:uid="{00000000-0005-0000-0000-000087840000}"/>
    <cellStyle name="Note 3 4 3 2" xfId="36348" xr:uid="{00000000-0005-0000-0000-000088840000}"/>
    <cellStyle name="Note 3 4 3 2 2" xfId="36349" xr:uid="{00000000-0005-0000-0000-000089840000}"/>
    <cellStyle name="Note 3 4 3 2 3" xfId="36350" xr:uid="{00000000-0005-0000-0000-00008A840000}"/>
    <cellStyle name="Note 3 4 3 3" xfId="36351" xr:uid="{00000000-0005-0000-0000-00008B840000}"/>
    <cellStyle name="Note 3 4 3 3 2" xfId="36352" xr:uid="{00000000-0005-0000-0000-00008C840000}"/>
    <cellStyle name="Note 3 4 3 4" xfId="36353" xr:uid="{00000000-0005-0000-0000-00008D840000}"/>
    <cellStyle name="Note 3 4 3 5" xfId="36354" xr:uid="{00000000-0005-0000-0000-00008E840000}"/>
    <cellStyle name="Note 3 4 4" xfId="36355" xr:uid="{00000000-0005-0000-0000-00008F840000}"/>
    <cellStyle name="Note 3 4 4 2" xfId="36356" xr:uid="{00000000-0005-0000-0000-000090840000}"/>
    <cellStyle name="Note 3 4 4 3" xfId="36357" xr:uid="{00000000-0005-0000-0000-000091840000}"/>
    <cellStyle name="Note 3 4 5" xfId="36358" xr:uid="{00000000-0005-0000-0000-000092840000}"/>
    <cellStyle name="Note 3 4 6" xfId="36359" xr:uid="{00000000-0005-0000-0000-000093840000}"/>
    <cellStyle name="Note 3 4 7" xfId="36360" xr:uid="{00000000-0005-0000-0000-000094840000}"/>
    <cellStyle name="Note 3 4_Sales Schedule" xfId="36361" xr:uid="{00000000-0005-0000-0000-000095840000}"/>
    <cellStyle name="Note 3 5" xfId="7724" xr:uid="{00000000-0005-0000-0000-000096840000}"/>
    <cellStyle name="Note 3 5 2" xfId="7725" xr:uid="{00000000-0005-0000-0000-000097840000}"/>
    <cellStyle name="Note 3 5 2 2" xfId="36362" xr:uid="{00000000-0005-0000-0000-000098840000}"/>
    <cellStyle name="Note 3 5 2 3" xfId="36363" xr:uid="{00000000-0005-0000-0000-000099840000}"/>
    <cellStyle name="Note 3 5 2 4" xfId="36364" xr:uid="{00000000-0005-0000-0000-00009A840000}"/>
    <cellStyle name="Note 3 5 3" xfId="36365" xr:uid="{00000000-0005-0000-0000-00009B840000}"/>
    <cellStyle name="Note 3 5 4" xfId="36366" xr:uid="{00000000-0005-0000-0000-00009C840000}"/>
    <cellStyle name="Note 3 5 5" xfId="36367" xr:uid="{00000000-0005-0000-0000-00009D840000}"/>
    <cellStyle name="Note 3 5_Sales Schedule" xfId="36368" xr:uid="{00000000-0005-0000-0000-00009E840000}"/>
    <cellStyle name="Note 3 6" xfId="7726" xr:uid="{00000000-0005-0000-0000-00009F840000}"/>
    <cellStyle name="Note 3 6 2" xfId="7727" xr:uid="{00000000-0005-0000-0000-0000A0840000}"/>
    <cellStyle name="Note 3 6 2 2" xfId="36369" xr:uid="{00000000-0005-0000-0000-0000A1840000}"/>
    <cellStyle name="Note 3 6 2 3" xfId="36370" xr:uid="{00000000-0005-0000-0000-0000A2840000}"/>
    <cellStyle name="Note 3 6 2 4" xfId="36371" xr:uid="{00000000-0005-0000-0000-0000A3840000}"/>
    <cellStyle name="Note 3 6 3" xfId="36372" xr:uid="{00000000-0005-0000-0000-0000A4840000}"/>
    <cellStyle name="Note 3 6 3 2" xfId="36373" xr:uid="{00000000-0005-0000-0000-0000A5840000}"/>
    <cellStyle name="Note 3 6 4" xfId="36374" xr:uid="{00000000-0005-0000-0000-0000A6840000}"/>
    <cellStyle name="Note 3 6 5" xfId="36375" xr:uid="{00000000-0005-0000-0000-0000A7840000}"/>
    <cellStyle name="Note 3 6 6" xfId="36376" xr:uid="{00000000-0005-0000-0000-0000A8840000}"/>
    <cellStyle name="Note 3 6_Sales Schedule" xfId="36377" xr:uid="{00000000-0005-0000-0000-0000A9840000}"/>
    <cellStyle name="Note 3 7" xfId="7728" xr:uid="{00000000-0005-0000-0000-0000AA840000}"/>
    <cellStyle name="Note 3 7 2" xfId="7729" xr:uid="{00000000-0005-0000-0000-0000AB840000}"/>
    <cellStyle name="Note 3 7 2 2" xfId="36378" xr:uid="{00000000-0005-0000-0000-0000AC840000}"/>
    <cellStyle name="Note 3 7 3" xfId="36379" xr:uid="{00000000-0005-0000-0000-0000AD840000}"/>
    <cellStyle name="Note 3 7 4" xfId="36380" xr:uid="{00000000-0005-0000-0000-0000AE840000}"/>
    <cellStyle name="Note 3 7_Sales Schedule" xfId="36381" xr:uid="{00000000-0005-0000-0000-0000AF840000}"/>
    <cellStyle name="Note 3 8" xfId="7730" xr:uid="{00000000-0005-0000-0000-0000B0840000}"/>
    <cellStyle name="Note 3 8 2" xfId="7731" xr:uid="{00000000-0005-0000-0000-0000B1840000}"/>
    <cellStyle name="Note 3 8 2 2" xfId="36382" xr:uid="{00000000-0005-0000-0000-0000B2840000}"/>
    <cellStyle name="Note 3 8 3" xfId="36383" xr:uid="{00000000-0005-0000-0000-0000B3840000}"/>
    <cellStyle name="Note 3 8 4" xfId="36384" xr:uid="{00000000-0005-0000-0000-0000B4840000}"/>
    <cellStyle name="Note 3 8_Sales Schedule" xfId="36385" xr:uid="{00000000-0005-0000-0000-0000B5840000}"/>
    <cellStyle name="Note 3 9" xfId="36386" xr:uid="{00000000-0005-0000-0000-0000B6840000}"/>
    <cellStyle name="Note 3_Sales Schedule" xfId="36387" xr:uid="{00000000-0005-0000-0000-0000B7840000}"/>
    <cellStyle name="Note 30" xfId="1937" xr:uid="{00000000-0005-0000-0000-0000B8840000}"/>
    <cellStyle name="Note 30 2" xfId="7732" xr:uid="{00000000-0005-0000-0000-0000B9840000}"/>
    <cellStyle name="Note 30 2 2" xfId="7733" xr:uid="{00000000-0005-0000-0000-0000BA840000}"/>
    <cellStyle name="Note 30 2 2 2" xfId="36388" xr:uid="{00000000-0005-0000-0000-0000BB840000}"/>
    <cellStyle name="Note 30 2 2 3" xfId="36389" xr:uid="{00000000-0005-0000-0000-0000BC840000}"/>
    <cellStyle name="Note 30 2 2 4" xfId="36390" xr:uid="{00000000-0005-0000-0000-0000BD840000}"/>
    <cellStyle name="Note 30 2 3" xfId="36391" xr:uid="{00000000-0005-0000-0000-0000BE840000}"/>
    <cellStyle name="Note 30 2 4" xfId="36392" xr:uid="{00000000-0005-0000-0000-0000BF840000}"/>
    <cellStyle name="Note 30 2 5" xfId="36393" xr:uid="{00000000-0005-0000-0000-0000C0840000}"/>
    <cellStyle name="Note 30 2_Sales Schedule" xfId="36394" xr:uid="{00000000-0005-0000-0000-0000C1840000}"/>
    <cellStyle name="Note 30 3" xfId="7734" xr:uid="{00000000-0005-0000-0000-0000C2840000}"/>
    <cellStyle name="Note 30 3 2" xfId="7735" xr:uid="{00000000-0005-0000-0000-0000C3840000}"/>
    <cellStyle name="Note 30 3 2 2" xfId="36395" xr:uid="{00000000-0005-0000-0000-0000C4840000}"/>
    <cellStyle name="Note 30 3 2 3" xfId="36396" xr:uid="{00000000-0005-0000-0000-0000C5840000}"/>
    <cellStyle name="Note 30 3 2 4" xfId="36397" xr:uid="{00000000-0005-0000-0000-0000C6840000}"/>
    <cellStyle name="Note 30 3 3" xfId="36398" xr:uid="{00000000-0005-0000-0000-0000C7840000}"/>
    <cellStyle name="Note 30 3 3 2" xfId="36399" xr:uid="{00000000-0005-0000-0000-0000C8840000}"/>
    <cellStyle name="Note 30 3 4" xfId="36400" xr:uid="{00000000-0005-0000-0000-0000C9840000}"/>
    <cellStyle name="Note 30 3 5" xfId="36401" xr:uid="{00000000-0005-0000-0000-0000CA840000}"/>
    <cellStyle name="Note 30 3 6" xfId="36402" xr:uid="{00000000-0005-0000-0000-0000CB840000}"/>
    <cellStyle name="Note 30 3_Sales Schedule" xfId="36403" xr:uid="{00000000-0005-0000-0000-0000CC840000}"/>
    <cellStyle name="Note 30 4" xfId="36404" xr:uid="{00000000-0005-0000-0000-0000CD840000}"/>
    <cellStyle name="Note 30 4 2" xfId="36405" xr:uid="{00000000-0005-0000-0000-0000CE840000}"/>
    <cellStyle name="Note 30 4 3" xfId="36406" xr:uid="{00000000-0005-0000-0000-0000CF840000}"/>
    <cellStyle name="Note 30 5" xfId="36407" xr:uid="{00000000-0005-0000-0000-0000D0840000}"/>
    <cellStyle name="Note 30 6" xfId="36408" xr:uid="{00000000-0005-0000-0000-0000D1840000}"/>
    <cellStyle name="Note 30_Sales Schedule" xfId="36409" xr:uid="{00000000-0005-0000-0000-0000D2840000}"/>
    <cellStyle name="Note 31" xfId="1938" xr:uid="{00000000-0005-0000-0000-0000D3840000}"/>
    <cellStyle name="Note 31 2" xfId="7736" xr:uid="{00000000-0005-0000-0000-0000D4840000}"/>
    <cellStyle name="Note 31 2 2" xfId="7737" xr:uid="{00000000-0005-0000-0000-0000D5840000}"/>
    <cellStyle name="Note 31 2 2 2" xfId="36410" xr:uid="{00000000-0005-0000-0000-0000D6840000}"/>
    <cellStyle name="Note 31 2 2 3" xfId="36411" xr:uid="{00000000-0005-0000-0000-0000D7840000}"/>
    <cellStyle name="Note 31 2 2 4" xfId="36412" xr:uid="{00000000-0005-0000-0000-0000D8840000}"/>
    <cellStyle name="Note 31 2 3" xfId="36413" xr:uid="{00000000-0005-0000-0000-0000D9840000}"/>
    <cellStyle name="Note 31 2 4" xfId="36414" xr:uid="{00000000-0005-0000-0000-0000DA840000}"/>
    <cellStyle name="Note 31 2 5" xfId="36415" xr:uid="{00000000-0005-0000-0000-0000DB840000}"/>
    <cellStyle name="Note 31 2_Sales Schedule" xfId="36416" xr:uid="{00000000-0005-0000-0000-0000DC840000}"/>
    <cellStyle name="Note 31 3" xfId="7738" xr:uid="{00000000-0005-0000-0000-0000DD840000}"/>
    <cellStyle name="Note 31 3 2" xfId="7739" xr:uid="{00000000-0005-0000-0000-0000DE840000}"/>
    <cellStyle name="Note 31 3 2 2" xfId="36417" xr:uid="{00000000-0005-0000-0000-0000DF840000}"/>
    <cellStyle name="Note 31 3 2 3" xfId="36418" xr:uid="{00000000-0005-0000-0000-0000E0840000}"/>
    <cellStyle name="Note 31 3 2 4" xfId="36419" xr:uid="{00000000-0005-0000-0000-0000E1840000}"/>
    <cellStyle name="Note 31 3 3" xfId="36420" xr:uid="{00000000-0005-0000-0000-0000E2840000}"/>
    <cellStyle name="Note 31 3 3 2" xfId="36421" xr:uid="{00000000-0005-0000-0000-0000E3840000}"/>
    <cellStyle name="Note 31 3 4" xfId="36422" xr:uid="{00000000-0005-0000-0000-0000E4840000}"/>
    <cellStyle name="Note 31 3 5" xfId="36423" xr:uid="{00000000-0005-0000-0000-0000E5840000}"/>
    <cellStyle name="Note 31 3 6" xfId="36424" xr:uid="{00000000-0005-0000-0000-0000E6840000}"/>
    <cellStyle name="Note 31 3_Sales Schedule" xfId="36425" xr:uid="{00000000-0005-0000-0000-0000E7840000}"/>
    <cellStyle name="Note 31 4" xfId="36426" xr:uid="{00000000-0005-0000-0000-0000E8840000}"/>
    <cellStyle name="Note 31 4 2" xfId="36427" xr:uid="{00000000-0005-0000-0000-0000E9840000}"/>
    <cellStyle name="Note 31 4 3" xfId="36428" xr:uid="{00000000-0005-0000-0000-0000EA840000}"/>
    <cellStyle name="Note 31 5" xfId="36429" xr:uid="{00000000-0005-0000-0000-0000EB840000}"/>
    <cellStyle name="Note 31 6" xfId="36430" xr:uid="{00000000-0005-0000-0000-0000EC840000}"/>
    <cellStyle name="Note 31_Sales Schedule" xfId="36431" xr:uid="{00000000-0005-0000-0000-0000ED840000}"/>
    <cellStyle name="Note 32" xfId="1939" xr:uid="{00000000-0005-0000-0000-0000EE840000}"/>
    <cellStyle name="Note 32 2" xfId="7740" xr:uid="{00000000-0005-0000-0000-0000EF840000}"/>
    <cellStyle name="Note 32 2 2" xfId="7741" xr:uid="{00000000-0005-0000-0000-0000F0840000}"/>
    <cellStyle name="Note 32 2 2 2" xfId="36432" xr:uid="{00000000-0005-0000-0000-0000F1840000}"/>
    <cellStyle name="Note 32 2 2 3" xfId="36433" xr:uid="{00000000-0005-0000-0000-0000F2840000}"/>
    <cellStyle name="Note 32 2 2 4" xfId="36434" xr:uid="{00000000-0005-0000-0000-0000F3840000}"/>
    <cellStyle name="Note 32 2 3" xfId="36435" xr:uid="{00000000-0005-0000-0000-0000F4840000}"/>
    <cellStyle name="Note 32 2 4" xfId="36436" xr:uid="{00000000-0005-0000-0000-0000F5840000}"/>
    <cellStyle name="Note 32 2 5" xfId="36437" xr:uid="{00000000-0005-0000-0000-0000F6840000}"/>
    <cellStyle name="Note 32 2_Sales Schedule" xfId="36438" xr:uid="{00000000-0005-0000-0000-0000F7840000}"/>
    <cellStyle name="Note 32 3" xfId="7742" xr:uid="{00000000-0005-0000-0000-0000F8840000}"/>
    <cellStyle name="Note 32 3 2" xfId="7743" xr:uid="{00000000-0005-0000-0000-0000F9840000}"/>
    <cellStyle name="Note 32 3 2 2" xfId="36439" xr:uid="{00000000-0005-0000-0000-0000FA840000}"/>
    <cellStyle name="Note 32 3 2 3" xfId="36440" xr:uid="{00000000-0005-0000-0000-0000FB840000}"/>
    <cellStyle name="Note 32 3 2 4" xfId="36441" xr:uid="{00000000-0005-0000-0000-0000FC840000}"/>
    <cellStyle name="Note 32 3 3" xfId="36442" xr:uid="{00000000-0005-0000-0000-0000FD840000}"/>
    <cellStyle name="Note 32 3 3 2" xfId="36443" xr:uid="{00000000-0005-0000-0000-0000FE840000}"/>
    <cellStyle name="Note 32 3 4" xfId="36444" xr:uid="{00000000-0005-0000-0000-0000FF840000}"/>
    <cellStyle name="Note 32 3 5" xfId="36445" xr:uid="{00000000-0005-0000-0000-000000850000}"/>
    <cellStyle name="Note 32 3 6" xfId="36446" xr:uid="{00000000-0005-0000-0000-000001850000}"/>
    <cellStyle name="Note 32 3_Sales Schedule" xfId="36447" xr:uid="{00000000-0005-0000-0000-000002850000}"/>
    <cellStyle name="Note 32 4" xfId="36448" xr:uid="{00000000-0005-0000-0000-000003850000}"/>
    <cellStyle name="Note 32 4 2" xfId="36449" xr:uid="{00000000-0005-0000-0000-000004850000}"/>
    <cellStyle name="Note 32 4 3" xfId="36450" xr:uid="{00000000-0005-0000-0000-000005850000}"/>
    <cellStyle name="Note 32 5" xfId="36451" xr:uid="{00000000-0005-0000-0000-000006850000}"/>
    <cellStyle name="Note 32 6" xfId="36452" xr:uid="{00000000-0005-0000-0000-000007850000}"/>
    <cellStyle name="Note 32_Sales Schedule" xfId="36453" xr:uid="{00000000-0005-0000-0000-000008850000}"/>
    <cellStyle name="Note 33" xfId="1940" xr:uid="{00000000-0005-0000-0000-000009850000}"/>
    <cellStyle name="Note 33 2" xfId="7744" xr:uid="{00000000-0005-0000-0000-00000A850000}"/>
    <cellStyle name="Note 33 2 2" xfId="7745" xr:uid="{00000000-0005-0000-0000-00000B850000}"/>
    <cellStyle name="Note 33 2 2 2" xfId="36454" xr:uid="{00000000-0005-0000-0000-00000C850000}"/>
    <cellStyle name="Note 33 2 2 3" xfId="36455" xr:uid="{00000000-0005-0000-0000-00000D850000}"/>
    <cellStyle name="Note 33 2 2 4" xfId="36456" xr:uid="{00000000-0005-0000-0000-00000E850000}"/>
    <cellStyle name="Note 33 2 3" xfId="36457" xr:uid="{00000000-0005-0000-0000-00000F850000}"/>
    <cellStyle name="Note 33 2 4" xfId="36458" xr:uid="{00000000-0005-0000-0000-000010850000}"/>
    <cellStyle name="Note 33 2 5" xfId="36459" xr:uid="{00000000-0005-0000-0000-000011850000}"/>
    <cellStyle name="Note 33 2_Sales Schedule" xfId="36460" xr:uid="{00000000-0005-0000-0000-000012850000}"/>
    <cellStyle name="Note 33 3" xfId="7746" xr:uid="{00000000-0005-0000-0000-000013850000}"/>
    <cellStyle name="Note 33 3 2" xfId="7747" xr:uid="{00000000-0005-0000-0000-000014850000}"/>
    <cellStyle name="Note 33 3 2 2" xfId="36461" xr:uid="{00000000-0005-0000-0000-000015850000}"/>
    <cellStyle name="Note 33 3 2 3" xfId="36462" xr:uid="{00000000-0005-0000-0000-000016850000}"/>
    <cellStyle name="Note 33 3 2 4" xfId="36463" xr:uid="{00000000-0005-0000-0000-000017850000}"/>
    <cellStyle name="Note 33 3 3" xfId="36464" xr:uid="{00000000-0005-0000-0000-000018850000}"/>
    <cellStyle name="Note 33 3 3 2" xfId="36465" xr:uid="{00000000-0005-0000-0000-000019850000}"/>
    <cellStyle name="Note 33 3 4" xfId="36466" xr:uid="{00000000-0005-0000-0000-00001A850000}"/>
    <cellStyle name="Note 33 3 5" xfId="36467" xr:uid="{00000000-0005-0000-0000-00001B850000}"/>
    <cellStyle name="Note 33 3 6" xfId="36468" xr:uid="{00000000-0005-0000-0000-00001C850000}"/>
    <cellStyle name="Note 33 3_Sales Schedule" xfId="36469" xr:uid="{00000000-0005-0000-0000-00001D850000}"/>
    <cellStyle name="Note 33 4" xfId="36470" xr:uid="{00000000-0005-0000-0000-00001E850000}"/>
    <cellStyle name="Note 33 4 2" xfId="36471" xr:uid="{00000000-0005-0000-0000-00001F850000}"/>
    <cellStyle name="Note 33 4 3" xfId="36472" xr:uid="{00000000-0005-0000-0000-000020850000}"/>
    <cellStyle name="Note 33 5" xfId="36473" xr:uid="{00000000-0005-0000-0000-000021850000}"/>
    <cellStyle name="Note 33 6" xfId="36474" xr:uid="{00000000-0005-0000-0000-000022850000}"/>
    <cellStyle name="Note 33_Sales Schedule" xfId="36475" xr:uid="{00000000-0005-0000-0000-000023850000}"/>
    <cellStyle name="Note 34" xfId="1941" xr:uid="{00000000-0005-0000-0000-000024850000}"/>
    <cellStyle name="Note 34 2" xfId="7748" xr:uid="{00000000-0005-0000-0000-000025850000}"/>
    <cellStyle name="Note 34 2 2" xfId="7749" xr:uid="{00000000-0005-0000-0000-000026850000}"/>
    <cellStyle name="Note 34 2 2 2" xfId="36476" xr:uid="{00000000-0005-0000-0000-000027850000}"/>
    <cellStyle name="Note 34 2 2 3" xfId="36477" xr:uid="{00000000-0005-0000-0000-000028850000}"/>
    <cellStyle name="Note 34 2 2 4" xfId="36478" xr:uid="{00000000-0005-0000-0000-000029850000}"/>
    <cellStyle name="Note 34 2 3" xfId="36479" xr:uid="{00000000-0005-0000-0000-00002A850000}"/>
    <cellStyle name="Note 34 2 4" xfId="36480" xr:uid="{00000000-0005-0000-0000-00002B850000}"/>
    <cellStyle name="Note 34 2 5" xfId="36481" xr:uid="{00000000-0005-0000-0000-00002C850000}"/>
    <cellStyle name="Note 34 2_Sales Schedule" xfId="36482" xr:uid="{00000000-0005-0000-0000-00002D850000}"/>
    <cellStyle name="Note 34 3" xfId="7750" xr:uid="{00000000-0005-0000-0000-00002E850000}"/>
    <cellStyle name="Note 34 3 2" xfId="7751" xr:uid="{00000000-0005-0000-0000-00002F850000}"/>
    <cellStyle name="Note 34 3 2 2" xfId="36483" xr:uid="{00000000-0005-0000-0000-000030850000}"/>
    <cellStyle name="Note 34 3 2 3" xfId="36484" xr:uid="{00000000-0005-0000-0000-000031850000}"/>
    <cellStyle name="Note 34 3 2 4" xfId="36485" xr:uid="{00000000-0005-0000-0000-000032850000}"/>
    <cellStyle name="Note 34 3 3" xfId="36486" xr:uid="{00000000-0005-0000-0000-000033850000}"/>
    <cellStyle name="Note 34 3 3 2" xfId="36487" xr:uid="{00000000-0005-0000-0000-000034850000}"/>
    <cellStyle name="Note 34 3 4" xfId="36488" xr:uid="{00000000-0005-0000-0000-000035850000}"/>
    <cellStyle name="Note 34 3 5" xfId="36489" xr:uid="{00000000-0005-0000-0000-000036850000}"/>
    <cellStyle name="Note 34 3 6" xfId="36490" xr:uid="{00000000-0005-0000-0000-000037850000}"/>
    <cellStyle name="Note 34 3_Sales Schedule" xfId="36491" xr:uid="{00000000-0005-0000-0000-000038850000}"/>
    <cellStyle name="Note 34 4" xfId="36492" xr:uid="{00000000-0005-0000-0000-000039850000}"/>
    <cellStyle name="Note 34 4 2" xfId="36493" xr:uid="{00000000-0005-0000-0000-00003A850000}"/>
    <cellStyle name="Note 34 4 3" xfId="36494" xr:uid="{00000000-0005-0000-0000-00003B850000}"/>
    <cellStyle name="Note 34 5" xfId="36495" xr:uid="{00000000-0005-0000-0000-00003C850000}"/>
    <cellStyle name="Note 34 6" xfId="36496" xr:uid="{00000000-0005-0000-0000-00003D850000}"/>
    <cellStyle name="Note 34_Sales Schedule" xfId="36497" xr:uid="{00000000-0005-0000-0000-00003E850000}"/>
    <cellStyle name="Note 35" xfId="1942" xr:uid="{00000000-0005-0000-0000-00003F850000}"/>
    <cellStyle name="Note 35 2" xfId="7752" xr:uid="{00000000-0005-0000-0000-000040850000}"/>
    <cellStyle name="Note 35 2 2" xfId="7753" xr:uid="{00000000-0005-0000-0000-000041850000}"/>
    <cellStyle name="Note 35 2 2 2" xfId="36498" xr:uid="{00000000-0005-0000-0000-000042850000}"/>
    <cellStyle name="Note 35 2 2 3" xfId="36499" xr:uid="{00000000-0005-0000-0000-000043850000}"/>
    <cellStyle name="Note 35 2 2 4" xfId="36500" xr:uid="{00000000-0005-0000-0000-000044850000}"/>
    <cellStyle name="Note 35 2 3" xfId="36501" xr:uid="{00000000-0005-0000-0000-000045850000}"/>
    <cellStyle name="Note 35 2 4" xfId="36502" xr:uid="{00000000-0005-0000-0000-000046850000}"/>
    <cellStyle name="Note 35 2 5" xfId="36503" xr:uid="{00000000-0005-0000-0000-000047850000}"/>
    <cellStyle name="Note 35 2_Sales Schedule" xfId="36504" xr:uid="{00000000-0005-0000-0000-000048850000}"/>
    <cellStyle name="Note 35 3" xfId="7754" xr:uid="{00000000-0005-0000-0000-000049850000}"/>
    <cellStyle name="Note 35 3 2" xfId="7755" xr:uid="{00000000-0005-0000-0000-00004A850000}"/>
    <cellStyle name="Note 35 3 2 2" xfId="36505" xr:uid="{00000000-0005-0000-0000-00004B850000}"/>
    <cellStyle name="Note 35 3 2 3" xfId="36506" xr:uid="{00000000-0005-0000-0000-00004C850000}"/>
    <cellStyle name="Note 35 3 2 4" xfId="36507" xr:uid="{00000000-0005-0000-0000-00004D850000}"/>
    <cellStyle name="Note 35 3 3" xfId="36508" xr:uid="{00000000-0005-0000-0000-00004E850000}"/>
    <cellStyle name="Note 35 3 3 2" xfId="36509" xr:uid="{00000000-0005-0000-0000-00004F850000}"/>
    <cellStyle name="Note 35 3 4" xfId="36510" xr:uid="{00000000-0005-0000-0000-000050850000}"/>
    <cellStyle name="Note 35 3 5" xfId="36511" xr:uid="{00000000-0005-0000-0000-000051850000}"/>
    <cellStyle name="Note 35 3 6" xfId="36512" xr:uid="{00000000-0005-0000-0000-000052850000}"/>
    <cellStyle name="Note 35 3_Sales Schedule" xfId="36513" xr:uid="{00000000-0005-0000-0000-000053850000}"/>
    <cellStyle name="Note 35 4" xfId="36514" xr:uid="{00000000-0005-0000-0000-000054850000}"/>
    <cellStyle name="Note 35 4 2" xfId="36515" xr:uid="{00000000-0005-0000-0000-000055850000}"/>
    <cellStyle name="Note 35 4 3" xfId="36516" xr:uid="{00000000-0005-0000-0000-000056850000}"/>
    <cellStyle name="Note 35 5" xfId="36517" xr:uid="{00000000-0005-0000-0000-000057850000}"/>
    <cellStyle name="Note 35 6" xfId="36518" xr:uid="{00000000-0005-0000-0000-000058850000}"/>
    <cellStyle name="Note 35_Sales Schedule" xfId="36519" xr:uid="{00000000-0005-0000-0000-000059850000}"/>
    <cellStyle name="Note 36" xfId="1943" xr:uid="{00000000-0005-0000-0000-00005A850000}"/>
    <cellStyle name="Note 36 2" xfId="7756" xr:uid="{00000000-0005-0000-0000-00005B850000}"/>
    <cellStyle name="Note 36 2 2" xfId="7757" xr:uid="{00000000-0005-0000-0000-00005C850000}"/>
    <cellStyle name="Note 36 2 2 2" xfId="36520" xr:uid="{00000000-0005-0000-0000-00005D850000}"/>
    <cellStyle name="Note 36 2 2 3" xfId="36521" xr:uid="{00000000-0005-0000-0000-00005E850000}"/>
    <cellStyle name="Note 36 2 2 4" xfId="36522" xr:uid="{00000000-0005-0000-0000-00005F850000}"/>
    <cellStyle name="Note 36 2 3" xfId="36523" xr:uid="{00000000-0005-0000-0000-000060850000}"/>
    <cellStyle name="Note 36 2 4" xfId="36524" xr:uid="{00000000-0005-0000-0000-000061850000}"/>
    <cellStyle name="Note 36 2 5" xfId="36525" xr:uid="{00000000-0005-0000-0000-000062850000}"/>
    <cellStyle name="Note 36 2_Sales Schedule" xfId="36526" xr:uid="{00000000-0005-0000-0000-000063850000}"/>
    <cellStyle name="Note 36 3" xfId="7758" xr:uid="{00000000-0005-0000-0000-000064850000}"/>
    <cellStyle name="Note 36 3 2" xfId="7759" xr:uid="{00000000-0005-0000-0000-000065850000}"/>
    <cellStyle name="Note 36 3 2 2" xfId="36527" xr:uid="{00000000-0005-0000-0000-000066850000}"/>
    <cellStyle name="Note 36 3 2 3" xfId="36528" xr:uid="{00000000-0005-0000-0000-000067850000}"/>
    <cellStyle name="Note 36 3 2 4" xfId="36529" xr:uid="{00000000-0005-0000-0000-000068850000}"/>
    <cellStyle name="Note 36 3 3" xfId="36530" xr:uid="{00000000-0005-0000-0000-000069850000}"/>
    <cellStyle name="Note 36 3 3 2" xfId="36531" xr:uid="{00000000-0005-0000-0000-00006A850000}"/>
    <cellStyle name="Note 36 3 4" xfId="36532" xr:uid="{00000000-0005-0000-0000-00006B850000}"/>
    <cellStyle name="Note 36 3 5" xfId="36533" xr:uid="{00000000-0005-0000-0000-00006C850000}"/>
    <cellStyle name="Note 36 3 6" xfId="36534" xr:uid="{00000000-0005-0000-0000-00006D850000}"/>
    <cellStyle name="Note 36 3_Sales Schedule" xfId="36535" xr:uid="{00000000-0005-0000-0000-00006E850000}"/>
    <cellStyle name="Note 36 4" xfId="36536" xr:uid="{00000000-0005-0000-0000-00006F850000}"/>
    <cellStyle name="Note 36 4 2" xfId="36537" xr:uid="{00000000-0005-0000-0000-000070850000}"/>
    <cellStyle name="Note 36 4 3" xfId="36538" xr:uid="{00000000-0005-0000-0000-000071850000}"/>
    <cellStyle name="Note 36 5" xfId="36539" xr:uid="{00000000-0005-0000-0000-000072850000}"/>
    <cellStyle name="Note 36 6" xfId="36540" xr:uid="{00000000-0005-0000-0000-000073850000}"/>
    <cellStyle name="Note 36_Sales Schedule" xfId="36541" xr:uid="{00000000-0005-0000-0000-000074850000}"/>
    <cellStyle name="Note 37" xfId="1944" xr:uid="{00000000-0005-0000-0000-000075850000}"/>
    <cellStyle name="Note 37 2" xfId="7760" xr:uid="{00000000-0005-0000-0000-000076850000}"/>
    <cellStyle name="Note 37 2 2" xfId="7761" xr:uid="{00000000-0005-0000-0000-000077850000}"/>
    <cellStyle name="Note 37 2 2 2" xfId="36542" xr:uid="{00000000-0005-0000-0000-000078850000}"/>
    <cellStyle name="Note 37 2 2 3" xfId="36543" xr:uid="{00000000-0005-0000-0000-000079850000}"/>
    <cellStyle name="Note 37 2 2 4" xfId="36544" xr:uid="{00000000-0005-0000-0000-00007A850000}"/>
    <cellStyle name="Note 37 2 3" xfId="36545" xr:uid="{00000000-0005-0000-0000-00007B850000}"/>
    <cellStyle name="Note 37 2 4" xfId="36546" xr:uid="{00000000-0005-0000-0000-00007C850000}"/>
    <cellStyle name="Note 37 2 5" xfId="36547" xr:uid="{00000000-0005-0000-0000-00007D850000}"/>
    <cellStyle name="Note 37 2_Sales Schedule" xfId="36548" xr:uid="{00000000-0005-0000-0000-00007E850000}"/>
    <cellStyle name="Note 37 3" xfId="7762" xr:uid="{00000000-0005-0000-0000-00007F850000}"/>
    <cellStyle name="Note 37 3 2" xfId="7763" xr:uid="{00000000-0005-0000-0000-000080850000}"/>
    <cellStyle name="Note 37 3 2 2" xfId="36549" xr:uid="{00000000-0005-0000-0000-000081850000}"/>
    <cellStyle name="Note 37 3 2 3" xfId="36550" xr:uid="{00000000-0005-0000-0000-000082850000}"/>
    <cellStyle name="Note 37 3 2 4" xfId="36551" xr:uid="{00000000-0005-0000-0000-000083850000}"/>
    <cellStyle name="Note 37 3 3" xfId="36552" xr:uid="{00000000-0005-0000-0000-000084850000}"/>
    <cellStyle name="Note 37 3 3 2" xfId="36553" xr:uid="{00000000-0005-0000-0000-000085850000}"/>
    <cellStyle name="Note 37 3 4" xfId="36554" xr:uid="{00000000-0005-0000-0000-000086850000}"/>
    <cellStyle name="Note 37 3 5" xfId="36555" xr:uid="{00000000-0005-0000-0000-000087850000}"/>
    <cellStyle name="Note 37 3 6" xfId="36556" xr:uid="{00000000-0005-0000-0000-000088850000}"/>
    <cellStyle name="Note 37 3_Sales Schedule" xfId="36557" xr:uid="{00000000-0005-0000-0000-000089850000}"/>
    <cellStyle name="Note 37 4" xfId="36558" xr:uid="{00000000-0005-0000-0000-00008A850000}"/>
    <cellStyle name="Note 37 4 2" xfId="36559" xr:uid="{00000000-0005-0000-0000-00008B850000}"/>
    <cellStyle name="Note 37 4 3" xfId="36560" xr:uid="{00000000-0005-0000-0000-00008C850000}"/>
    <cellStyle name="Note 37 5" xfId="36561" xr:uid="{00000000-0005-0000-0000-00008D850000}"/>
    <cellStyle name="Note 37 6" xfId="36562" xr:uid="{00000000-0005-0000-0000-00008E850000}"/>
    <cellStyle name="Note 37_Sales Schedule" xfId="36563" xr:uid="{00000000-0005-0000-0000-00008F850000}"/>
    <cellStyle name="Note 38" xfId="1945" xr:uid="{00000000-0005-0000-0000-000090850000}"/>
    <cellStyle name="Note 38 2" xfId="7764" xr:uid="{00000000-0005-0000-0000-000091850000}"/>
    <cellStyle name="Note 38 2 2" xfId="7765" xr:uid="{00000000-0005-0000-0000-000092850000}"/>
    <cellStyle name="Note 38 2 2 2" xfId="36564" xr:uid="{00000000-0005-0000-0000-000093850000}"/>
    <cellStyle name="Note 38 2 2 3" xfId="36565" xr:uid="{00000000-0005-0000-0000-000094850000}"/>
    <cellStyle name="Note 38 2 2 4" xfId="36566" xr:uid="{00000000-0005-0000-0000-000095850000}"/>
    <cellStyle name="Note 38 2 3" xfId="36567" xr:uid="{00000000-0005-0000-0000-000096850000}"/>
    <cellStyle name="Note 38 2 4" xfId="36568" xr:uid="{00000000-0005-0000-0000-000097850000}"/>
    <cellStyle name="Note 38 2 5" xfId="36569" xr:uid="{00000000-0005-0000-0000-000098850000}"/>
    <cellStyle name="Note 38 2_Sales Schedule" xfId="36570" xr:uid="{00000000-0005-0000-0000-000099850000}"/>
    <cellStyle name="Note 38 3" xfId="7766" xr:uid="{00000000-0005-0000-0000-00009A850000}"/>
    <cellStyle name="Note 38 3 2" xfId="7767" xr:uid="{00000000-0005-0000-0000-00009B850000}"/>
    <cellStyle name="Note 38 3 2 2" xfId="36571" xr:uid="{00000000-0005-0000-0000-00009C850000}"/>
    <cellStyle name="Note 38 3 2 3" xfId="36572" xr:uid="{00000000-0005-0000-0000-00009D850000}"/>
    <cellStyle name="Note 38 3 2 4" xfId="36573" xr:uid="{00000000-0005-0000-0000-00009E850000}"/>
    <cellStyle name="Note 38 3 3" xfId="36574" xr:uid="{00000000-0005-0000-0000-00009F850000}"/>
    <cellStyle name="Note 38 3 3 2" xfId="36575" xr:uid="{00000000-0005-0000-0000-0000A0850000}"/>
    <cellStyle name="Note 38 3 4" xfId="36576" xr:uid="{00000000-0005-0000-0000-0000A1850000}"/>
    <cellStyle name="Note 38 3 5" xfId="36577" xr:uid="{00000000-0005-0000-0000-0000A2850000}"/>
    <cellStyle name="Note 38 3 6" xfId="36578" xr:uid="{00000000-0005-0000-0000-0000A3850000}"/>
    <cellStyle name="Note 38 3_Sales Schedule" xfId="36579" xr:uid="{00000000-0005-0000-0000-0000A4850000}"/>
    <cellStyle name="Note 38 4" xfId="36580" xr:uid="{00000000-0005-0000-0000-0000A5850000}"/>
    <cellStyle name="Note 38 4 2" xfId="36581" xr:uid="{00000000-0005-0000-0000-0000A6850000}"/>
    <cellStyle name="Note 38 4 3" xfId="36582" xr:uid="{00000000-0005-0000-0000-0000A7850000}"/>
    <cellStyle name="Note 38 5" xfId="36583" xr:uid="{00000000-0005-0000-0000-0000A8850000}"/>
    <cellStyle name="Note 38 6" xfId="36584" xr:uid="{00000000-0005-0000-0000-0000A9850000}"/>
    <cellStyle name="Note 38_Sales Schedule" xfId="36585" xr:uid="{00000000-0005-0000-0000-0000AA850000}"/>
    <cellStyle name="Note 39" xfId="1946" xr:uid="{00000000-0005-0000-0000-0000AB850000}"/>
    <cellStyle name="Note 39 2" xfId="7768" xr:uid="{00000000-0005-0000-0000-0000AC850000}"/>
    <cellStyle name="Note 39 2 2" xfId="7769" xr:uid="{00000000-0005-0000-0000-0000AD850000}"/>
    <cellStyle name="Note 39 2 2 2" xfId="36586" xr:uid="{00000000-0005-0000-0000-0000AE850000}"/>
    <cellStyle name="Note 39 2 2 3" xfId="36587" xr:uid="{00000000-0005-0000-0000-0000AF850000}"/>
    <cellStyle name="Note 39 2 2 4" xfId="36588" xr:uid="{00000000-0005-0000-0000-0000B0850000}"/>
    <cellStyle name="Note 39 2 3" xfId="36589" xr:uid="{00000000-0005-0000-0000-0000B1850000}"/>
    <cellStyle name="Note 39 2 4" xfId="36590" xr:uid="{00000000-0005-0000-0000-0000B2850000}"/>
    <cellStyle name="Note 39 2 5" xfId="36591" xr:uid="{00000000-0005-0000-0000-0000B3850000}"/>
    <cellStyle name="Note 39 2_Sales Schedule" xfId="36592" xr:uid="{00000000-0005-0000-0000-0000B4850000}"/>
    <cellStyle name="Note 39 3" xfId="7770" xr:uid="{00000000-0005-0000-0000-0000B5850000}"/>
    <cellStyle name="Note 39 3 2" xfId="7771" xr:uid="{00000000-0005-0000-0000-0000B6850000}"/>
    <cellStyle name="Note 39 3 2 2" xfId="36593" xr:uid="{00000000-0005-0000-0000-0000B7850000}"/>
    <cellStyle name="Note 39 3 2 3" xfId="36594" xr:uid="{00000000-0005-0000-0000-0000B8850000}"/>
    <cellStyle name="Note 39 3 2 4" xfId="36595" xr:uid="{00000000-0005-0000-0000-0000B9850000}"/>
    <cellStyle name="Note 39 3 3" xfId="36596" xr:uid="{00000000-0005-0000-0000-0000BA850000}"/>
    <cellStyle name="Note 39 3 3 2" xfId="36597" xr:uid="{00000000-0005-0000-0000-0000BB850000}"/>
    <cellStyle name="Note 39 3 4" xfId="36598" xr:uid="{00000000-0005-0000-0000-0000BC850000}"/>
    <cellStyle name="Note 39 3 5" xfId="36599" xr:uid="{00000000-0005-0000-0000-0000BD850000}"/>
    <cellStyle name="Note 39 3 6" xfId="36600" xr:uid="{00000000-0005-0000-0000-0000BE850000}"/>
    <cellStyle name="Note 39 3_Sales Schedule" xfId="36601" xr:uid="{00000000-0005-0000-0000-0000BF850000}"/>
    <cellStyle name="Note 39 4" xfId="36602" xr:uid="{00000000-0005-0000-0000-0000C0850000}"/>
    <cellStyle name="Note 39 4 2" xfId="36603" xr:uid="{00000000-0005-0000-0000-0000C1850000}"/>
    <cellStyle name="Note 39 4 3" xfId="36604" xr:uid="{00000000-0005-0000-0000-0000C2850000}"/>
    <cellStyle name="Note 39 5" xfId="36605" xr:uid="{00000000-0005-0000-0000-0000C3850000}"/>
    <cellStyle name="Note 39 6" xfId="36606" xr:uid="{00000000-0005-0000-0000-0000C4850000}"/>
    <cellStyle name="Note 39_Sales Schedule" xfId="36607" xr:uid="{00000000-0005-0000-0000-0000C5850000}"/>
    <cellStyle name="Note 4" xfId="173" xr:uid="{00000000-0005-0000-0000-0000C6850000}"/>
    <cellStyle name="Note 4 10" xfId="7772" xr:uid="{00000000-0005-0000-0000-0000C7850000}"/>
    <cellStyle name="Note 4 10 2" xfId="7773" xr:uid="{00000000-0005-0000-0000-0000C8850000}"/>
    <cellStyle name="Note 4 10 2 2" xfId="36608" xr:uid="{00000000-0005-0000-0000-0000C9850000}"/>
    <cellStyle name="Note 4 10 3" xfId="36609" xr:uid="{00000000-0005-0000-0000-0000CA850000}"/>
    <cellStyle name="Note 4 10 4" xfId="36610" xr:uid="{00000000-0005-0000-0000-0000CB850000}"/>
    <cellStyle name="Note 4 10_Sales Schedule" xfId="36611" xr:uid="{00000000-0005-0000-0000-0000CC850000}"/>
    <cellStyle name="Note 4 11" xfId="36612" xr:uid="{00000000-0005-0000-0000-0000CD850000}"/>
    <cellStyle name="Note 4 2" xfId="7774" xr:uid="{00000000-0005-0000-0000-0000CE850000}"/>
    <cellStyle name="Note 4 2 2" xfId="7775" xr:uid="{00000000-0005-0000-0000-0000CF850000}"/>
    <cellStyle name="Note 4 2 2 2" xfId="7776" xr:uid="{00000000-0005-0000-0000-0000D0850000}"/>
    <cellStyle name="Note 4 2 2 2 2" xfId="36613" xr:uid="{00000000-0005-0000-0000-0000D1850000}"/>
    <cellStyle name="Note 4 2 2 2 3" xfId="36614" xr:uid="{00000000-0005-0000-0000-0000D2850000}"/>
    <cellStyle name="Note 4 2 2 2 4" xfId="36615" xr:uid="{00000000-0005-0000-0000-0000D3850000}"/>
    <cellStyle name="Note 4 2 2 3" xfId="36616" xr:uid="{00000000-0005-0000-0000-0000D4850000}"/>
    <cellStyle name="Note 4 2 2 4" xfId="36617" xr:uid="{00000000-0005-0000-0000-0000D5850000}"/>
    <cellStyle name="Note 4 2 2 5" xfId="36618" xr:uid="{00000000-0005-0000-0000-0000D6850000}"/>
    <cellStyle name="Note 4 2 2_Sales Schedule" xfId="36619" xr:uid="{00000000-0005-0000-0000-0000D7850000}"/>
    <cellStyle name="Note 4 2 3" xfId="7777" xr:uid="{00000000-0005-0000-0000-0000D8850000}"/>
    <cellStyle name="Note 4 2 3 2" xfId="7778" xr:uid="{00000000-0005-0000-0000-0000D9850000}"/>
    <cellStyle name="Note 4 2 3 2 2" xfId="36620" xr:uid="{00000000-0005-0000-0000-0000DA850000}"/>
    <cellStyle name="Note 4 2 3 2 3" xfId="36621" xr:uid="{00000000-0005-0000-0000-0000DB850000}"/>
    <cellStyle name="Note 4 2 3 2 4" xfId="36622" xr:uid="{00000000-0005-0000-0000-0000DC850000}"/>
    <cellStyle name="Note 4 2 3 3" xfId="36623" xr:uid="{00000000-0005-0000-0000-0000DD850000}"/>
    <cellStyle name="Note 4 2 3 3 2" xfId="36624" xr:uid="{00000000-0005-0000-0000-0000DE850000}"/>
    <cellStyle name="Note 4 2 3 4" xfId="36625" xr:uid="{00000000-0005-0000-0000-0000DF850000}"/>
    <cellStyle name="Note 4 2 3 5" xfId="36626" xr:uid="{00000000-0005-0000-0000-0000E0850000}"/>
    <cellStyle name="Note 4 2 3 6" xfId="36627" xr:uid="{00000000-0005-0000-0000-0000E1850000}"/>
    <cellStyle name="Note 4 2 3_Sales Schedule" xfId="36628" xr:uid="{00000000-0005-0000-0000-0000E2850000}"/>
    <cellStyle name="Note 4 2 4" xfId="36629" xr:uid="{00000000-0005-0000-0000-0000E3850000}"/>
    <cellStyle name="Note 4 2 4 2" xfId="36630" xr:uid="{00000000-0005-0000-0000-0000E4850000}"/>
    <cellStyle name="Note 4 2 4 3" xfId="36631" xr:uid="{00000000-0005-0000-0000-0000E5850000}"/>
    <cellStyle name="Note 4 2 5" xfId="36632" xr:uid="{00000000-0005-0000-0000-0000E6850000}"/>
    <cellStyle name="Note 4 2 6" xfId="36633" xr:uid="{00000000-0005-0000-0000-0000E7850000}"/>
    <cellStyle name="Note 4 2 7" xfId="36634" xr:uid="{00000000-0005-0000-0000-0000E8850000}"/>
    <cellStyle name="Note 4 2_Sales Schedule" xfId="36635" xr:uid="{00000000-0005-0000-0000-0000E9850000}"/>
    <cellStyle name="Note 4 3" xfId="7779" xr:uid="{00000000-0005-0000-0000-0000EA850000}"/>
    <cellStyle name="Note 4 3 2" xfId="7780" xr:uid="{00000000-0005-0000-0000-0000EB850000}"/>
    <cellStyle name="Note 4 3 2 2" xfId="7781" xr:uid="{00000000-0005-0000-0000-0000EC850000}"/>
    <cellStyle name="Note 4 3 2 2 2" xfId="36636" xr:uid="{00000000-0005-0000-0000-0000ED850000}"/>
    <cellStyle name="Note 4 3 2 2 3" xfId="36637" xr:uid="{00000000-0005-0000-0000-0000EE850000}"/>
    <cellStyle name="Note 4 3 2 2 4" xfId="36638" xr:uid="{00000000-0005-0000-0000-0000EF850000}"/>
    <cellStyle name="Note 4 3 2 3" xfId="36639" xr:uid="{00000000-0005-0000-0000-0000F0850000}"/>
    <cellStyle name="Note 4 3 2 4" xfId="36640" xr:uid="{00000000-0005-0000-0000-0000F1850000}"/>
    <cellStyle name="Note 4 3 2 5" xfId="36641" xr:uid="{00000000-0005-0000-0000-0000F2850000}"/>
    <cellStyle name="Note 4 3 2_Sales Schedule" xfId="36642" xr:uid="{00000000-0005-0000-0000-0000F3850000}"/>
    <cellStyle name="Note 4 3 3" xfId="7782" xr:uid="{00000000-0005-0000-0000-0000F4850000}"/>
    <cellStyle name="Note 4 3 3 2" xfId="7783" xr:uid="{00000000-0005-0000-0000-0000F5850000}"/>
    <cellStyle name="Note 4 3 3 2 2" xfId="36643" xr:uid="{00000000-0005-0000-0000-0000F6850000}"/>
    <cellStyle name="Note 4 3 3 2 3" xfId="36644" xr:uid="{00000000-0005-0000-0000-0000F7850000}"/>
    <cellStyle name="Note 4 3 3 2 4" xfId="36645" xr:uid="{00000000-0005-0000-0000-0000F8850000}"/>
    <cellStyle name="Note 4 3 3 3" xfId="36646" xr:uid="{00000000-0005-0000-0000-0000F9850000}"/>
    <cellStyle name="Note 4 3 3 3 2" xfId="36647" xr:uid="{00000000-0005-0000-0000-0000FA850000}"/>
    <cellStyle name="Note 4 3 3 4" xfId="36648" xr:uid="{00000000-0005-0000-0000-0000FB850000}"/>
    <cellStyle name="Note 4 3 3 5" xfId="36649" xr:uid="{00000000-0005-0000-0000-0000FC850000}"/>
    <cellStyle name="Note 4 3 3 6" xfId="36650" xr:uid="{00000000-0005-0000-0000-0000FD850000}"/>
    <cellStyle name="Note 4 3 3_Sales Schedule" xfId="36651" xr:uid="{00000000-0005-0000-0000-0000FE850000}"/>
    <cellStyle name="Note 4 3 4" xfId="36652" xr:uid="{00000000-0005-0000-0000-0000FF850000}"/>
    <cellStyle name="Note 4 3 4 2" xfId="36653" xr:uid="{00000000-0005-0000-0000-000000860000}"/>
    <cellStyle name="Note 4 3 4 3" xfId="36654" xr:uid="{00000000-0005-0000-0000-000001860000}"/>
    <cellStyle name="Note 4 3 5" xfId="36655" xr:uid="{00000000-0005-0000-0000-000002860000}"/>
    <cellStyle name="Note 4 3 6" xfId="36656" xr:uid="{00000000-0005-0000-0000-000003860000}"/>
    <cellStyle name="Note 4 3 7" xfId="36657" xr:uid="{00000000-0005-0000-0000-000004860000}"/>
    <cellStyle name="Note 4 3_Sales Schedule" xfId="36658" xr:uid="{00000000-0005-0000-0000-000005860000}"/>
    <cellStyle name="Note 4 4" xfId="7784" xr:uid="{00000000-0005-0000-0000-000006860000}"/>
    <cellStyle name="Note 4 4 2" xfId="7785" xr:uid="{00000000-0005-0000-0000-000007860000}"/>
    <cellStyle name="Note 4 4 2 2" xfId="36659" xr:uid="{00000000-0005-0000-0000-000008860000}"/>
    <cellStyle name="Note 4 4 2 2 2" xfId="36660" xr:uid="{00000000-0005-0000-0000-000009860000}"/>
    <cellStyle name="Note 4 4 2 2 3" xfId="36661" xr:uid="{00000000-0005-0000-0000-00000A860000}"/>
    <cellStyle name="Note 4 4 2 3" xfId="36662" xr:uid="{00000000-0005-0000-0000-00000B860000}"/>
    <cellStyle name="Note 4 4 2 4" xfId="36663" xr:uid="{00000000-0005-0000-0000-00000C860000}"/>
    <cellStyle name="Note 4 4 2 5" xfId="36664" xr:uid="{00000000-0005-0000-0000-00000D860000}"/>
    <cellStyle name="Note 4 4 3" xfId="36665" xr:uid="{00000000-0005-0000-0000-00000E860000}"/>
    <cellStyle name="Note 4 4 3 2" xfId="36666" xr:uid="{00000000-0005-0000-0000-00000F860000}"/>
    <cellStyle name="Note 4 4 3 2 2" xfId="36667" xr:uid="{00000000-0005-0000-0000-000010860000}"/>
    <cellStyle name="Note 4 4 3 2 3" xfId="36668" xr:uid="{00000000-0005-0000-0000-000011860000}"/>
    <cellStyle name="Note 4 4 3 3" xfId="36669" xr:uid="{00000000-0005-0000-0000-000012860000}"/>
    <cellStyle name="Note 4 4 3 3 2" xfId="36670" xr:uid="{00000000-0005-0000-0000-000013860000}"/>
    <cellStyle name="Note 4 4 3 4" xfId="36671" xr:uid="{00000000-0005-0000-0000-000014860000}"/>
    <cellStyle name="Note 4 4 3 5" xfId="36672" xr:uid="{00000000-0005-0000-0000-000015860000}"/>
    <cellStyle name="Note 4 4 4" xfId="36673" xr:uid="{00000000-0005-0000-0000-000016860000}"/>
    <cellStyle name="Note 4 4 4 2" xfId="36674" xr:uid="{00000000-0005-0000-0000-000017860000}"/>
    <cellStyle name="Note 4 4 4 3" xfId="36675" xr:uid="{00000000-0005-0000-0000-000018860000}"/>
    <cellStyle name="Note 4 4 5" xfId="36676" xr:uid="{00000000-0005-0000-0000-000019860000}"/>
    <cellStyle name="Note 4 4 6" xfId="36677" xr:uid="{00000000-0005-0000-0000-00001A860000}"/>
    <cellStyle name="Note 4 4 7" xfId="36678" xr:uid="{00000000-0005-0000-0000-00001B860000}"/>
    <cellStyle name="Note 4 4_Sales Schedule" xfId="36679" xr:uid="{00000000-0005-0000-0000-00001C860000}"/>
    <cellStyle name="Note 4 5" xfId="7786" xr:uid="{00000000-0005-0000-0000-00001D860000}"/>
    <cellStyle name="Note 4 5 2" xfId="7787" xr:uid="{00000000-0005-0000-0000-00001E860000}"/>
    <cellStyle name="Note 4 5 2 2" xfId="36680" xr:uid="{00000000-0005-0000-0000-00001F860000}"/>
    <cellStyle name="Note 4 5 2 2 2" xfId="36681" xr:uid="{00000000-0005-0000-0000-000020860000}"/>
    <cellStyle name="Note 4 5 2 2 3" xfId="36682" xr:uid="{00000000-0005-0000-0000-000021860000}"/>
    <cellStyle name="Note 4 5 2 3" xfId="36683" xr:uid="{00000000-0005-0000-0000-000022860000}"/>
    <cellStyle name="Note 4 5 2 4" xfId="36684" xr:uid="{00000000-0005-0000-0000-000023860000}"/>
    <cellStyle name="Note 4 5 2 5" xfId="36685" xr:uid="{00000000-0005-0000-0000-000024860000}"/>
    <cellStyle name="Note 4 5 3" xfId="36686" xr:uid="{00000000-0005-0000-0000-000025860000}"/>
    <cellStyle name="Note 4 5 3 2" xfId="36687" xr:uid="{00000000-0005-0000-0000-000026860000}"/>
    <cellStyle name="Note 4 5 3 2 2" xfId="36688" xr:uid="{00000000-0005-0000-0000-000027860000}"/>
    <cellStyle name="Note 4 5 3 2 3" xfId="36689" xr:uid="{00000000-0005-0000-0000-000028860000}"/>
    <cellStyle name="Note 4 5 3 3" xfId="36690" xr:uid="{00000000-0005-0000-0000-000029860000}"/>
    <cellStyle name="Note 4 5 3 3 2" xfId="36691" xr:uid="{00000000-0005-0000-0000-00002A860000}"/>
    <cellStyle name="Note 4 5 3 4" xfId="36692" xr:uid="{00000000-0005-0000-0000-00002B860000}"/>
    <cellStyle name="Note 4 5 3 5" xfId="36693" xr:uid="{00000000-0005-0000-0000-00002C860000}"/>
    <cellStyle name="Note 4 5 4" xfId="36694" xr:uid="{00000000-0005-0000-0000-00002D860000}"/>
    <cellStyle name="Note 4 5 4 2" xfId="36695" xr:uid="{00000000-0005-0000-0000-00002E860000}"/>
    <cellStyle name="Note 4 5 4 3" xfId="36696" xr:uid="{00000000-0005-0000-0000-00002F860000}"/>
    <cellStyle name="Note 4 5 5" xfId="36697" xr:uid="{00000000-0005-0000-0000-000030860000}"/>
    <cellStyle name="Note 4 5 6" xfId="36698" xr:uid="{00000000-0005-0000-0000-000031860000}"/>
    <cellStyle name="Note 4 5 7" xfId="36699" xr:uid="{00000000-0005-0000-0000-000032860000}"/>
    <cellStyle name="Note 4 5_Sales Schedule" xfId="36700" xr:uid="{00000000-0005-0000-0000-000033860000}"/>
    <cellStyle name="Note 4 6" xfId="7788" xr:uid="{00000000-0005-0000-0000-000034860000}"/>
    <cellStyle name="Note 4 6 2" xfId="7789" xr:uid="{00000000-0005-0000-0000-000035860000}"/>
    <cellStyle name="Note 4 6 2 2" xfId="36701" xr:uid="{00000000-0005-0000-0000-000036860000}"/>
    <cellStyle name="Note 4 6 2 2 2" xfId="36702" xr:uid="{00000000-0005-0000-0000-000037860000}"/>
    <cellStyle name="Note 4 6 2 2 3" xfId="36703" xr:uid="{00000000-0005-0000-0000-000038860000}"/>
    <cellStyle name="Note 4 6 2 3" xfId="36704" xr:uid="{00000000-0005-0000-0000-000039860000}"/>
    <cellStyle name="Note 4 6 2 4" xfId="36705" xr:uid="{00000000-0005-0000-0000-00003A860000}"/>
    <cellStyle name="Note 4 6 2 5" xfId="36706" xr:uid="{00000000-0005-0000-0000-00003B860000}"/>
    <cellStyle name="Note 4 6 3" xfId="36707" xr:uid="{00000000-0005-0000-0000-00003C860000}"/>
    <cellStyle name="Note 4 6 3 2" xfId="36708" xr:uid="{00000000-0005-0000-0000-00003D860000}"/>
    <cellStyle name="Note 4 6 3 2 2" xfId="36709" xr:uid="{00000000-0005-0000-0000-00003E860000}"/>
    <cellStyle name="Note 4 6 3 2 3" xfId="36710" xr:uid="{00000000-0005-0000-0000-00003F860000}"/>
    <cellStyle name="Note 4 6 3 3" xfId="36711" xr:uid="{00000000-0005-0000-0000-000040860000}"/>
    <cellStyle name="Note 4 6 3 3 2" xfId="36712" xr:uid="{00000000-0005-0000-0000-000041860000}"/>
    <cellStyle name="Note 4 6 3 4" xfId="36713" xr:uid="{00000000-0005-0000-0000-000042860000}"/>
    <cellStyle name="Note 4 6 3 5" xfId="36714" xr:uid="{00000000-0005-0000-0000-000043860000}"/>
    <cellStyle name="Note 4 6 4" xfId="36715" xr:uid="{00000000-0005-0000-0000-000044860000}"/>
    <cellStyle name="Note 4 6 4 2" xfId="36716" xr:uid="{00000000-0005-0000-0000-000045860000}"/>
    <cellStyle name="Note 4 6 4 3" xfId="36717" xr:uid="{00000000-0005-0000-0000-000046860000}"/>
    <cellStyle name="Note 4 6 5" xfId="36718" xr:uid="{00000000-0005-0000-0000-000047860000}"/>
    <cellStyle name="Note 4 6 6" xfId="36719" xr:uid="{00000000-0005-0000-0000-000048860000}"/>
    <cellStyle name="Note 4 6 7" xfId="36720" xr:uid="{00000000-0005-0000-0000-000049860000}"/>
    <cellStyle name="Note 4 6_Sales Schedule" xfId="36721" xr:uid="{00000000-0005-0000-0000-00004A860000}"/>
    <cellStyle name="Note 4 7" xfId="7790" xr:uid="{00000000-0005-0000-0000-00004B860000}"/>
    <cellStyle name="Note 4 7 2" xfId="7791" xr:uid="{00000000-0005-0000-0000-00004C860000}"/>
    <cellStyle name="Note 4 7 2 2" xfId="36722" xr:uid="{00000000-0005-0000-0000-00004D860000}"/>
    <cellStyle name="Note 4 7 2 3" xfId="36723" xr:uid="{00000000-0005-0000-0000-00004E860000}"/>
    <cellStyle name="Note 4 7 2 4" xfId="36724" xr:uid="{00000000-0005-0000-0000-00004F860000}"/>
    <cellStyle name="Note 4 7 3" xfId="36725" xr:uid="{00000000-0005-0000-0000-000050860000}"/>
    <cellStyle name="Note 4 7 4" xfId="36726" xr:uid="{00000000-0005-0000-0000-000051860000}"/>
    <cellStyle name="Note 4 7 5" xfId="36727" xr:uid="{00000000-0005-0000-0000-000052860000}"/>
    <cellStyle name="Note 4 7_Sales Schedule" xfId="36728" xr:uid="{00000000-0005-0000-0000-000053860000}"/>
    <cellStyle name="Note 4 8" xfId="7792" xr:uid="{00000000-0005-0000-0000-000054860000}"/>
    <cellStyle name="Note 4 8 2" xfId="7793" xr:uid="{00000000-0005-0000-0000-000055860000}"/>
    <cellStyle name="Note 4 8 2 2" xfId="36729" xr:uid="{00000000-0005-0000-0000-000056860000}"/>
    <cellStyle name="Note 4 8 2 3" xfId="36730" xr:uid="{00000000-0005-0000-0000-000057860000}"/>
    <cellStyle name="Note 4 8 2 4" xfId="36731" xr:uid="{00000000-0005-0000-0000-000058860000}"/>
    <cellStyle name="Note 4 8 3" xfId="36732" xr:uid="{00000000-0005-0000-0000-000059860000}"/>
    <cellStyle name="Note 4 8 3 2" xfId="36733" xr:uid="{00000000-0005-0000-0000-00005A860000}"/>
    <cellStyle name="Note 4 8 4" xfId="36734" xr:uid="{00000000-0005-0000-0000-00005B860000}"/>
    <cellStyle name="Note 4 8 5" xfId="36735" xr:uid="{00000000-0005-0000-0000-00005C860000}"/>
    <cellStyle name="Note 4 8 6" xfId="36736" xr:uid="{00000000-0005-0000-0000-00005D860000}"/>
    <cellStyle name="Note 4 8_Sales Schedule" xfId="36737" xr:uid="{00000000-0005-0000-0000-00005E860000}"/>
    <cellStyle name="Note 4 9" xfId="7794" xr:uid="{00000000-0005-0000-0000-00005F860000}"/>
    <cellStyle name="Note 4 9 2" xfId="7795" xr:uid="{00000000-0005-0000-0000-000060860000}"/>
    <cellStyle name="Note 4 9 2 2" xfId="36738" xr:uid="{00000000-0005-0000-0000-000061860000}"/>
    <cellStyle name="Note 4 9 3" xfId="36739" xr:uid="{00000000-0005-0000-0000-000062860000}"/>
    <cellStyle name="Note 4 9 4" xfId="36740" xr:uid="{00000000-0005-0000-0000-000063860000}"/>
    <cellStyle name="Note 4 9_Sales Schedule" xfId="36741" xr:uid="{00000000-0005-0000-0000-000064860000}"/>
    <cellStyle name="Note 4_Sales Schedule" xfId="36742" xr:uid="{00000000-0005-0000-0000-000065860000}"/>
    <cellStyle name="Note 40" xfId="1947" xr:uid="{00000000-0005-0000-0000-000066860000}"/>
    <cellStyle name="Note 40 2" xfId="7796" xr:uid="{00000000-0005-0000-0000-000067860000}"/>
    <cellStyle name="Note 40 2 2" xfId="7797" xr:uid="{00000000-0005-0000-0000-000068860000}"/>
    <cellStyle name="Note 40 2 2 2" xfId="36743" xr:uid="{00000000-0005-0000-0000-000069860000}"/>
    <cellStyle name="Note 40 2 2 3" xfId="36744" xr:uid="{00000000-0005-0000-0000-00006A860000}"/>
    <cellStyle name="Note 40 2 2 4" xfId="36745" xr:uid="{00000000-0005-0000-0000-00006B860000}"/>
    <cellStyle name="Note 40 2 3" xfId="36746" xr:uid="{00000000-0005-0000-0000-00006C860000}"/>
    <cellStyle name="Note 40 2 4" xfId="36747" xr:uid="{00000000-0005-0000-0000-00006D860000}"/>
    <cellStyle name="Note 40 2 5" xfId="36748" xr:uid="{00000000-0005-0000-0000-00006E860000}"/>
    <cellStyle name="Note 40 2_Sales Schedule" xfId="36749" xr:uid="{00000000-0005-0000-0000-00006F860000}"/>
    <cellStyle name="Note 40 3" xfId="7798" xr:uid="{00000000-0005-0000-0000-000070860000}"/>
    <cellStyle name="Note 40 3 2" xfId="7799" xr:uid="{00000000-0005-0000-0000-000071860000}"/>
    <cellStyle name="Note 40 3 2 2" xfId="36750" xr:uid="{00000000-0005-0000-0000-000072860000}"/>
    <cellStyle name="Note 40 3 2 3" xfId="36751" xr:uid="{00000000-0005-0000-0000-000073860000}"/>
    <cellStyle name="Note 40 3 2 4" xfId="36752" xr:uid="{00000000-0005-0000-0000-000074860000}"/>
    <cellStyle name="Note 40 3 3" xfId="36753" xr:uid="{00000000-0005-0000-0000-000075860000}"/>
    <cellStyle name="Note 40 3 3 2" xfId="36754" xr:uid="{00000000-0005-0000-0000-000076860000}"/>
    <cellStyle name="Note 40 3 4" xfId="36755" xr:uid="{00000000-0005-0000-0000-000077860000}"/>
    <cellStyle name="Note 40 3 5" xfId="36756" xr:uid="{00000000-0005-0000-0000-000078860000}"/>
    <cellStyle name="Note 40 3 6" xfId="36757" xr:uid="{00000000-0005-0000-0000-000079860000}"/>
    <cellStyle name="Note 40 3_Sales Schedule" xfId="36758" xr:uid="{00000000-0005-0000-0000-00007A860000}"/>
    <cellStyle name="Note 40 4" xfId="36759" xr:uid="{00000000-0005-0000-0000-00007B860000}"/>
    <cellStyle name="Note 40 4 2" xfId="36760" xr:uid="{00000000-0005-0000-0000-00007C860000}"/>
    <cellStyle name="Note 40 4 3" xfId="36761" xr:uid="{00000000-0005-0000-0000-00007D860000}"/>
    <cellStyle name="Note 40 5" xfId="36762" xr:uid="{00000000-0005-0000-0000-00007E860000}"/>
    <cellStyle name="Note 40 6" xfId="36763" xr:uid="{00000000-0005-0000-0000-00007F860000}"/>
    <cellStyle name="Note 40_Sales Schedule" xfId="36764" xr:uid="{00000000-0005-0000-0000-000080860000}"/>
    <cellStyle name="Note 41" xfId="1948" xr:uid="{00000000-0005-0000-0000-000081860000}"/>
    <cellStyle name="Note 41 2" xfId="7800" xr:uid="{00000000-0005-0000-0000-000082860000}"/>
    <cellStyle name="Note 41 2 2" xfId="7801" xr:uid="{00000000-0005-0000-0000-000083860000}"/>
    <cellStyle name="Note 41 2 2 2" xfId="36765" xr:uid="{00000000-0005-0000-0000-000084860000}"/>
    <cellStyle name="Note 41 2 2 3" xfId="36766" xr:uid="{00000000-0005-0000-0000-000085860000}"/>
    <cellStyle name="Note 41 2 2 4" xfId="36767" xr:uid="{00000000-0005-0000-0000-000086860000}"/>
    <cellStyle name="Note 41 2 3" xfId="36768" xr:uid="{00000000-0005-0000-0000-000087860000}"/>
    <cellStyle name="Note 41 2 4" xfId="36769" xr:uid="{00000000-0005-0000-0000-000088860000}"/>
    <cellStyle name="Note 41 2 5" xfId="36770" xr:uid="{00000000-0005-0000-0000-000089860000}"/>
    <cellStyle name="Note 41 2_Sales Schedule" xfId="36771" xr:uid="{00000000-0005-0000-0000-00008A860000}"/>
    <cellStyle name="Note 41 3" xfId="7802" xr:uid="{00000000-0005-0000-0000-00008B860000}"/>
    <cellStyle name="Note 41 3 2" xfId="7803" xr:uid="{00000000-0005-0000-0000-00008C860000}"/>
    <cellStyle name="Note 41 3 2 2" xfId="36772" xr:uid="{00000000-0005-0000-0000-00008D860000}"/>
    <cellStyle name="Note 41 3 2 3" xfId="36773" xr:uid="{00000000-0005-0000-0000-00008E860000}"/>
    <cellStyle name="Note 41 3 2 4" xfId="36774" xr:uid="{00000000-0005-0000-0000-00008F860000}"/>
    <cellStyle name="Note 41 3 3" xfId="36775" xr:uid="{00000000-0005-0000-0000-000090860000}"/>
    <cellStyle name="Note 41 3 3 2" xfId="36776" xr:uid="{00000000-0005-0000-0000-000091860000}"/>
    <cellStyle name="Note 41 3 4" xfId="36777" xr:uid="{00000000-0005-0000-0000-000092860000}"/>
    <cellStyle name="Note 41 3 5" xfId="36778" xr:uid="{00000000-0005-0000-0000-000093860000}"/>
    <cellStyle name="Note 41 3 6" xfId="36779" xr:uid="{00000000-0005-0000-0000-000094860000}"/>
    <cellStyle name="Note 41 3_Sales Schedule" xfId="36780" xr:uid="{00000000-0005-0000-0000-000095860000}"/>
    <cellStyle name="Note 41 4" xfId="36781" xr:uid="{00000000-0005-0000-0000-000096860000}"/>
    <cellStyle name="Note 41 4 2" xfId="36782" xr:uid="{00000000-0005-0000-0000-000097860000}"/>
    <cellStyle name="Note 41 4 3" xfId="36783" xr:uid="{00000000-0005-0000-0000-000098860000}"/>
    <cellStyle name="Note 41 5" xfId="36784" xr:uid="{00000000-0005-0000-0000-000099860000}"/>
    <cellStyle name="Note 41 6" xfId="36785" xr:uid="{00000000-0005-0000-0000-00009A860000}"/>
    <cellStyle name="Note 41_Sales Schedule" xfId="36786" xr:uid="{00000000-0005-0000-0000-00009B860000}"/>
    <cellStyle name="Note 42" xfId="2179" xr:uid="{00000000-0005-0000-0000-00009C860000}"/>
    <cellStyle name="Note 42 2" xfId="7804" xr:uid="{00000000-0005-0000-0000-00009D860000}"/>
    <cellStyle name="Note 42 2 2" xfId="7805" xr:uid="{00000000-0005-0000-0000-00009E860000}"/>
    <cellStyle name="Note 42 2 2 2" xfId="36787" xr:uid="{00000000-0005-0000-0000-00009F860000}"/>
    <cellStyle name="Note 42 2 2 3" xfId="36788" xr:uid="{00000000-0005-0000-0000-0000A0860000}"/>
    <cellStyle name="Note 42 2 2 4" xfId="36789" xr:uid="{00000000-0005-0000-0000-0000A1860000}"/>
    <cellStyle name="Note 42 2 3" xfId="36790" xr:uid="{00000000-0005-0000-0000-0000A2860000}"/>
    <cellStyle name="Note 42 2 4" xfId="36791" xr:uid="{00000000-0005-0000-0000-0000A3860000}"/>
    <cellStyle name="Note 42 2 5" xfId="36792" xr:uid="{00000000-0005-0000-0000-0000A4860000}"/>
    <cellStyle name="Note 42 2_Sales Schedule" xfId="36793" xr:uid="{00000000-0005-0000-0000-0000A5860000}"/>
    <cellStyle name="Note 42 3" xfId="7806" xr:uid="{00000000-0005-0000-0000-0000A6860000}"/>
    <cellStyle name="Note 42 3 2" xfId="7807" xr:uid="{00000000-0005-0000-0000-0000A7860000}"/>
    <cellStyle name="Note 42 3 2 2" xfId="36794" xr:uid="{00000000-0005-0000-0000-0000A8860000}"/>
    <cellStyle name="Note 42 3 2 3" xfId="36795" xr:uid="{00000000-0005-0000-0000-0000A9860000}"/>
    <cellStyle name="Note 42 3 2 4" xfId="36796" xr:uid="{00000000-0005-0000-0000-0000AA860000}"/>
    <cellStyle name="Note 42 3 3" xfId="36797" xr:uid="{00000000-0005-0000-0000-0000AB860000}"/>
    <cellStyle name="Note 42 3 3 2" xfId="36798" xr:uid="{00000000-0005-0000-0000-0000AC860000}"/>
    <cellStyle name="Note 42 3 4" xfId="36799" xr:uid="{00000000-0005-0000-0000-0000AD860000}"/>
    <cellStyle name="Note 42 3 5" xfId="36800" xr:uid="{00000000-0005-0000-0000-0000AE860000}"/>
    <cellStyle name="Note 42 3 6" xfId="36801" xr:uid="{00000000-0005-0000-0000-0000AF860000}"/>
    <cellStyle name="Note 42 3_Sales Schedule" xfId="36802" xr:uid="{00000000-0005-0000-0000-0000B0860000}"/>
    <cellStyle name="Note 42 4" xfId="36803" xr:uid="{00000000-0005-0000-0000-0000B1860000}"/>
    <cellStyle name="Note 42 4 2" xfId="36804" xr:uid="{00000000-0005-0000-0000-0000B2860000}"/>
    <cellStyle name="Note 42 4 3" xfId="36805" xr:uid="{00000000-0005-0000-0000-0000B3860000}"/>
    <cellStyle name="Note 42 5" xfId="36806" xr:uid="{00000000-0005-0000-0000-0000B4860000}"/>
    <cellStyle name="Note 42 6" xfId="36807" xr:uid="{00000000-0005-0000-0000-0000B5860000}"/>
    <cellStyle name="Note 42_Sales Schedule" xfId="36808" xr:uid="{00000000-0005-0000-0000-0000B6860000}"/>
    <cellStyle name="Note 43" xfId="2180" xr:uid="{00000000-0005-0000-0000-0000B7860000}"/>
    <cellStyle name="Note 43 2" xfId="7808" xr:uid="{00000000-0005-0000-0000-0000B8860000}"/>
    <cellStyle name="Note 43 2 2" xfId="7809" xr:uid="{00000000-0005-0000-0000-0000B9860000}"/>
    <cellStyle name="Note 43 2 2 2" xfId="36809" xr:uid="{00000000-0005-0000-0000-0000BA860000}"/>
    <cellStyle name="Note 43 2 2 3" xfId="36810" xr:uid="{00000000-0005-0000-0000-0000BB860000}"/>
    <cellStyle name="Note 43 2 2 4" xfId="36811" xr:uid="{00000000-0005-0000-0000-0000BC860000}"/>
    <cellStyle name="Note 43 2 3" xfId="36812" xr:uid="{00000000-0005-0000-0000-0000BD860000}"/>
    <cellStyle name="Note 43 2 4" xfId="36813" xr:uid="{00000000-0005-0000-0000-0000BE860000}"/>
    <cellStyle name="Note 43 2 5" xfId="36814" xr:uid="{00000000-0005-0000-0000-0000BF860000}"/>
    <cellStyle name="Note 43 2_Sales Schedule" xfId="36815" xr:uid="{00000000-0005-0000-0000-0000C0860000}"/>
    <cellStyle name="Note 43 3" xfId="7810" xr:uid="{00000000-0005-0000-0000-0000C1860000}"/>
    <cellStyle name="Note 43 3 2" xfId="7811" xr:uid="{00000000-0005-0000-0000-0000C2860000}"/>
    <cellStyle name="Note 43 3 2 2" xfId="36816" xr:uid="{00000000-0005-0000-0000-0000C3860000}"/>
    <cellStyle name="Note 43 3 2 3" xfId="36817" xr:uid="{00000000-0005-0000-0000-0000C4860000}"/>
    <cellStyle name="Note 43 3 2 4" xfId="36818" xr:uid="{00000000-0005-0000-0000-0000C5860000}"/>
    <cellStyle name="Note 43 3 3" xfId="36819" xr:uid="{00000000-0005-0000-0000-0000C6860000}"/>
    <cellStyle name="Note 43 3 3 2" xfId="36820" xr:uid="{00000000-0005-0000-0000-0000C7860000}"/>
    <cellStyle name="Note 43 3 4" xfId="36821" xr:uid="{00000000-0005-0000-0000-0000C8860000}"/>
    <cellStyle name="Note 43 3 5" xfId="36822" xr:uid="{00000000-0005-0000-0000-0000C9860000}"/>
    <cellStyle name="Note 43 3 6" xfId="36823" xr:uid="{00000000-0005-0000-0000-0000CA860000}"/>
    <cellStyle name="Note 43 3_Sales Schedule" xfId="36824" xr:uid="{00000000-0005-0000-0000-0000CB860000}"/>
    <cellStyle name="Note 43 4" xfId="36825" xr:uid="{00000000-0005-0000-0000-0000CC860000}"/>
    <cellStyle name="Note 43 4 2" xfId="36826" xr:uid="{00000000-0005-0000-0000-0000CD860000}"/>
    <cellStyle name="Note 43 4 3" xfId="36827" xr:uid="{00000000-0005-0000-0000-0000CE860000}"/>
    <cellStyle name="Note 43 5" xfId="36828" xr:uid="{00000000-0005-0000-0000-0000CF860000}"/>
    <cellStyle name="Note 43 6" xfId="36829" xr:uid="{00000000-0005-0000-0000-0000D0860000}"/>
    <cellStyle name="Note 43_Sales Schedule" xfId="36830" xr:uid="{00000000-0005-0000-0000-0000D1860000}"/>
    <cellStyle name="Note 44" xfId="2181" xr:uid="{00000000-0005-0000-0000-0000D2860000}"/>
    <cellStyle name="Note 44 2" xfId="7812" xr:uid="{00000000-0005-0000-0000-0000D3860000}"/>
    <cellStyle name="Note 44 2 2" xfId="7813" xr:uid="{00000000-0005-0000-0000-0000D4860000}"/>
    <cellStyle name="Note 44 2 2 2" xfId="36831" xr:uid="{00000000-0005-0000-0000-0000D5860000}"/>
    <cellStyle name="Note 44 2 2 3" xfId="36832" xr:uid="{00000000-0005-0000-0000-0000D6860000}"/>
    <cellStyle name="Note 44 2 2 4" xfId="36833" xr:uid="{00000000-0005-0000-0000-0000D7860000}"/>
    <cellStyle name="Note 44 2 3" xfId="36834" xr:uid="{00000000-0005-0000-0000-0000D8860000}"/>
    <cellStyle name="Note 44 2 4" xfId="36835" xr:uid="{00000000-0005-0000-0000-0000D9860000}"/>
    <cellStyle name="Note 44 2 5" xfId="36836" xr:uid="{00000000-0005-0000-0000-0000DA860000}"/>
    <cellStyle name="Note 44 2_Sales Schedule" xfId="36837" xr:uid="{00000000-0005-0000-0000-0000DB860000}"/>
    <cellStyle name="Note 44 3" xfId="7814" xr:uid="{00000000-0005-0000-0000-0000DC860000}"/>
    <cellStyle name="Note 44 3 2" xfId="7815" xr:uid="{00000000-0005-0000-0000-0000DD860000}"/>
    <cellStyle name="Note 44 3 2 2" xfId="36838" xr:uid="{00000000-0005-0000-0000-0000DE860000}"/>
    <cellStyle name="Note 44 3 2 3" xfId="36839" xr:uid="{00000000-0005-0000-0000-0000DF860000}"/>
    <cellStyle name="Note 44 3 2 4" xfId="36840" xr:uid="{00000000-0005-0000-0000-0000E0860000}"/>
    <cellStyle name="Note 44 3 3" xfId="36841" xr:uid="{00000000-0005-0000-0000-0000E1860000}"/>
    <cellStyle name="Note 44 3 3 2" xfId="36842" xr:uid="{00000000-0005-0000-0000-0000E2860000}"/>
    <cellStyle name="Note 44 3 4" xfId="36843" xr:uid="{00000000-0005-0000-0000-0000E3860000}"/>
    <cellStyle name="Note 44 3 5" xfId="36844" xr:uid="{00000000-0005-0000-0000-0000E4860000}"/>
    <cellStyle name="Note 44 3 6" xfId="36845" xr:uid="{00000000-0005-0000-0000-0000E5860000}"/>
    <cellStyle name="Note 44 3_Sales Schedule" xfId="36846" xr:uid="{00000000-0005-0000-0000-0000E6860000}"/>
    <cellStyle name="Note 44 4" xfId="36847" xr:uid="{00000000-0005-0000-0000-0000E7860000}"/>
    <cellStyle name="Note 44 4 2" xfId="36848" xr:uid="{00000000-0005-0000-0000-0000E8860000}"/>
    <cellStyle name="Note 44 4 3" xfId="36849" xr:uid="{00000000-0005-0000-0000-0000E9860000}"/>
    <cellStyle name="Note 44 5" xfId="36850" xr:uid="{00000000-0005-0000-0000-0000EA860000}"/>
    <cellStyle name="Note 44 6" xfId="36851" xr:uid="{00000000-0005-0000-0000-0000EB860000}"/>
    <cellStyle name="Note 44_Sales Schedule" xfId="36852" xr:uid="{00000000-0005-0000-0000-0000EC860000}"/>
    <cellStyle name="Note 45" xfId="2182" xr:uid="{00000000-0005-0000-0000-0000ED860000}"/>
    <cellStyle name="Note 45 2" xfId="7816" xr:uid="{00000000-0005-0000-0000-0000EE860000}"/>
    <cellStyle name="Note 45 2 2" xfId="7817" xr:uid="{00000000-0005-0000-0000-0000EF860000}"/>
    <cellStyle name="Note 45 2 2 2" xfId="36853" xr:uid="{00000000-0005-0000-0000-0000F0860000}"/>
    <cellStyle name="Note 45 2 2 3" xfId="36854" xr:uid="{00000000-0005-0000-0000-0000F1860000}"/>
    <cellStyle name="Note 45 2 2 4" xfId="36855" xr:uid="{00000000-0005-0000-0000-0000F2860000}"/>
    <cellStyle name="Note 45 2 3" xfId="36856" xr:uid="{00000000-0005-0000-0000-0000F3860000}"/>
    <cellStyle name="Note 45 2 4" xfId="36857" xr:uid="{00000000-0005-0000-0000-0000F4860000}"/>
    <cellStyle name="Note 45 2 5" xfId="36858" xr:uid="{00000000-0005-0000-0000-0000F5860000}"/>
    <cellStyle name="Note 45 2_Sales Schedule" xfId="36859" xr:uid="{00000000-0005-0000-0000-0000F6860000}"/>
    <cellStyle name="Note 45 3" xfId="7818" xr:uid="{00000000-0005-0000-0000-0000F7860000}"/>
    <cellStyle name="Note 45 3 2" xfId="7819" xr:uid="{00000000-0005-0000-0000-0000F8860000}"/>
    <cellStyle name="Note 45 3 2 2" xfId="36860" xr:uid="{00000000-0005-0000-0000-0000F9860000}"/>
    <cellStyle name="Note 45 3 2 3" xfId="36861" xr:uid="{00000000-0005-0000-0000-0000FA860000}"/>
    <cellStyle name="Note 45 3 2 4" xfId="36862" xr:uid="{00000000-0005-0000-0000-0000FB860000}"/>
    <cellStyle name="Note 45 3 3" xfId="36863" xr:uid="{00000000-0005-0000-0000-0000FC860000}"/>
    <cellStyle name="Note 45 3 3 2" xfId="36864" xr:uid="{00000000-0005-0000-0000-0000FD860000}"/>
    <cellStyle name="Note 45 3 4" xfId="36865" xr:uid="{00000000-0005-0000-0000-0000FE860000}"/>
    <cellStyle name="Note 45 3 5" xfId="36866" xr:uid="{00000000-0005-0000-0000-0000FF860000}"/>
    <cellStyle name="Note 45 3 6" xfId="36867" xr:uid="{00000000-0005-0000-0000-000000870000}"/>
    <cellStyle name="Note 45 3_Sales Schedule" xfId="36868" xr:uid="{00000000-0005-0000-0000-000001870000}"/>
    <cellStyle name="Note 45 4" xfId="36869" xr:uid="{00000000-0005-0000-0000-000002870000}"/>
    <cellStyle name="Note 45 4 2" xfId="36870" xr:uid="{00000000-0005-0000-0000-000003870000}"/>
    <cellStyle name="Note 45 4 3" xfId="36871" xr:uid="{00000000-0005-0000-0000-000004870000}"/>
    <cellStyle name="Note 45 5" xfId="36872" xr:uid="{00000000-0005-0000-0000-000005870000}"/>
    <cellStyle name="Note 45 6" xfId="36873" xr:uid="{00000000-0005-0000-0000-000006870000}"/>
    <cellStyle name="Note 45_Sales Schedule" xfId="36874" xr:uid="{00000000-0005-0000-0000-000007870000}"/>
    <cellStyle name="Note 46" xfId="2183" xr:uid="{00000000-0005-0000-0000-000008870000}"/>
    <cellStyle name="Note 46 2" xfId="7820" xr:uid="{00000000-0005-0000-0000-000009870000}"/>
    <cellStyle name="Note 46 2 2" xfId="7821" xr:uid="{00000000-0005-0000-0000-00000A870000}"/>
    <cellStyle name="Note 46 2 2 2" xfId="36875" xr:uid="{00000000-0005-0000-0000-00000B870000}"/>
    <cellStyle name="Note 46 2 2 3" xfId="36876" xr:uid="{00000000-0005-0000-0000-00000C870000}"/>
    <cellStyle name="Note 46 2 2 4" xfId="36877" xr:uid="{00000000-0005-0000-0000-00000D870000}"/>
    <cellStyle name="Note 46 2 3" xfId="36878" xr:uid="{00000000-0005-0000-0000-00000E870000}"/>
    <cellStyle name="Note 46 2 4" xfId="36879" xr:uid="{00000000-0005-0000-0000-00000F870000}"/>
    <cellStyle name="Note 46 2 5" xfId="36880" xr:uid="{00000000-0005-0000-0000-000010870000}"/>
    <cellStyle name="Note 46 2_Sales Schedule" xfId="36881" xr:uid="{00000000-0005-0000-0000-000011870000}"/>
    <cellStyle name="Note 46 3" xfId="7822" xr:uid="{00000000-0005-0000-0000-000012870000}"/>
    <cellStyle name="Note 46 3 2" xfId="7823" xr:uid="{00000000-0005-0000-0000-000013870000}"/>
    <cellStyle name="Note 46 3 2 2" xfId="36882" xr:uid="{00000000-0005-0000-0000-000014870000}"/>
    <cellStyle name="Note 46 3 2 3" xfId="36883" xr:uid="{00000000-0005-0000-0000-000015870000}"/>
    <cellStyle name="Note 46 3 2 4" xfId="36884" xr:uid="{00000000-0005-0000-0000-000016870000}"/>
    <cellStyle name="Note 46 3 3" xfId="36885" xr:uid="{00000000-0005-0000-0000-000017870000}"/>
    <cellStyle name="Note 46 3 3 2" xfId="36886" xr:uid="{00000000-0005-0000-0000-000018870000}"/>
    <cellStyle name="Note 46 3 4" xfId="36887" xr:uid="{00000000-0005-0000-0000-000019870000}"/>
    <cellStyle name="Note 46 3 5" xfId="36888" xr:uid="{00000000-0005-0000-0000-00001A870000}"/>
    <cellStyle name="Note 46 3 6" xfId="36889" xr:uid="{00000000-0005-0000-0000-00001B870000}"/>
    <cellStyle name="Note 46 3_Sales Schedule" xfId="36890" xr:uid="{00000000-0005-0000-0000-00001C870000}"/>
    <cellStyle name="Note 46 4" xfId="36891" xr:uid="{00000000-0005-0000-0000-00001D870000}"/>
    <cellStyle name="Note 46 4 2" xfId="36892" xr:uid="{00000000-0005-0000-0000-00001E870000}"/>
    <cellStyle name="Note 46 4 3" xfId="36893" xr:uid="{00000000-0005-0000-0000-00001F870000}"/>
    <cellStyle name="Note 46 5" xfId="36894" xr:uid="{00000000-0005-0000-0000-000020870000}"/>
    <cellStyle name="Note 46 6" xfId="36895" xr:uid="{00000000-0005-0000-0000-000021870000}"/>
    <cellStyle name="Note 46_Sales Schedule" xfId="36896" xr:uid="{00000000-0005-0000-0000-000022870000}"/>
    <cellStyle name="Note 47" xfId="2184" xr:uid="{00000000-0005-0000-0000-000023870000}"/>
    <cellStyle name="Note 47 2" xfId="7824" xr:uid="{00000000-0005-0000-0000-000024870000}"/>
    <cellStyle name="Note 47 2 2" xfId="7825" xr:uid="{00000000-0005-0000-0000-000025870000}"/>
    <cellStyle name="Note 47 2 2 2" xfId="36897" xr:uid="{00000000-0005-0000-0000-000026870000}"/>
    <cellStyle name="Note 47 2 2 3" xfId="36898" xr:uid="{00000000-0005-0000-0000-000027870000}"/>
    <cellStyle name="Note 47 2 2 4" xfId="36899" xr:uid="{00000000-0005-0000-0000-000028870000}"/>
    <cellStyle name="Note 47 2 3" xfId="36900" xr:uid="{00000000-0005-0000-0000-000029870000}"/>
    <cellStyle name="Note 47 2 4" xfId="36901" xr:uid="{00000000-0005-0000-0000-00002A870000}"/>
    <cellStyle name="Note 47 2 5" xfId="36902" xr:uid="{00000000-0005-0000-0000-00002B870000}"/>
    <cellStyle name="Note 47 2_Sales Schedule" xfId="36903" xr:uid="{00000000-0005-0000-0000-00002C870000}"/>
    <cellStyle name="Note 47 3" xfId="7826" xr:uid="{00000000-0005-0000-0000-00002D870000}"/>
    <cellStyle name="Note 47 3 2" xfId="7827" xr:uid="{00000000-0005-0000-0000-00002E870000}"/>
    <cellStyle name="Note 47 3 2 2" xfId="36904" xr:uid="{00000000-0005-0000-0000-00002F870000}"/>
    <cellStyle name="Note 47 3 2 3" xfId="36905" xr:uid="{00000000-0005-0000-0000-000030870000}"/>
    <cellStyle name="Note 47 3 2 4" xfId="36906" xr:uid="{00000000-0005-0000-0000-000031870000}"/>
    <cellStyle name="Note 47 3 3" xfId="36907" xr:uid="{00000000-0005-0000-0000-000032870000}"/>
    <cellStyle name="Note 47 3 3 2" xfId="36908" xr:uid="{00000000-0005-0000-0000-000033870000}"/>
    <cellStyle name="Note 47 3 4" xfId="36909" xr:uid="{00000000-0005-0000-0000-000034870000}"/>
    <cellStyle name="Note 47 3 5" xfId="36910" xr:uid="{00000000-0005-0000-0000-000035870000}"/>
    <cellStyle name="Note 47 3 6" xfId="36911" xr:uid="{00000000-0005-0000-0000-000036870000}"/>
    <cellStyle name="Note 47 3_Sales Schedule" xfId="36912" xr:uid="{00000000-0005-0000-0000-000037870000}"/>
    <cellStyle name="Note 47 4" xfId="36913" xr:uid="{00000000-0005-0000-0000-000038870000}"/>
    <cellStyle name="Note 47 4 2" xfId="36914" xr:uid="{00000000-0005-0000-0000-000039870000}"/>
    <cellStyle name="Note 47 4 3" xfId="36915" xr:uid="{00000000-0005-0000-0000-00003A870000}"/>
    <cellStyle name="Note 47 5" xfId="36916" xr:uid="{00000000-0005-0000-0000-00003B870000}"/>
    <cellStyle name="Note 47 6" xfId="36917" xr:uid="{00000000-0005-0000-0000-00003C870000}"/>
    <cellStyle name="Note 47_Sales Schedule" xfId="36918" xr:uid="{00000000-0005-0000-0000-00003D870000}"/>
    <cellStyle name="Note 48" xfId="2334" xr:uid="{00000000-0005-0000-0000-00003E870000}"/>
    <cellStyle name="Note 48 2" xfId="36919" xr:uid="{00000000-0005-0000-0000-00003F870000}"/>
    <cellStyle name="Note 48 2 2" xfId="36920" xr:uid="{00000000-0005-0000-0000-000040870000}"/>
    <cellStyle name="Note 48 2 2 2" xfId="36921" xr:uid="{00000000-0005-0000-0000-000041870000}"/>
    <cellStyle name="Note 48 2 2 3" xfId="36922" xr:uid="{00000000-0005-0000-0000-000042870000}"/>
    <cellStyle name="Note 48 2 3" xfId="36923" xr:uid="{00000000-0005-0000-0000-000043870000}"/>
    <cellStyle name="Note 48 2 4" xfId="36924" xr:uid="{00000000-0005-0000-0000-000044870000}"/>
    <cellStyle name="Note 48 3" xfId="36925" xr:uid="{00000000-0005-0000-0000-000045870000}"/>
    <cellStyle name="Note 48 3 2" xfId="36926" xr:uid="{00000000-0005-0000-0000-000046870000}"/>
    <cellStyle name="Note 48 3 2 2" xfId="36927" xr:uid="{00000000-0005-0000-0000-000047870000}"/>
    <cellStyle name="Note 48 3 2 3" xfId="36928" xr:uid="{00000000-0005-0000-0000-000048870000}"/>
    <cellStyle name="Note 48 3 3" xfId="36929" xr:uid="{00000000-0005-0000-0000-000049870000}"/>
    <cellStyle name="Note 48 3 3 2" xfId="36930" xr:uid="{00000000-0005-0000-0000-00004A870000}"/>
    <cellStyle name="Note 48 3 4" xfId="36931" xr:uid="{00000000-0005-0000-0000-00004B870000}"/>
    <cellStyle name="Note 48 3 5" xfId="36932" xr:uid="{00000000-0005-0000-0000-00004C870000}"/>
    <cellStyle name="Note 48 4" xfId="36933" xr:uid="{00000000-0005-0000-0000-00004D870000}"/>
    <cellStyle name="Note 48 4 2" xfId="36934" xr:uid="{00000000-0005-0000-0000-00004E870000}"/>
    <cellStyle name="Note 48 4 3" xfId="36935" xr:uid="{00000000-0005-0000-0000-00004F870000}"/>
    <cellStyle name="Note 48 5" xfId="36936" xr:uid="{00000000-0005-0000-0000-000050870000}"/>
    <cellStyle name="Note 48 6" xfId="36937" xr:uid="{00000000-0005-0000-0000-000051870000}"/>
    <cellStyle name="Note 49" xfId="2335" xr:uid="{00000000-0005-0000-0000-000052870000}"/>
    <cellStyle name="Note 49 2" xfId="36938" xr:uid="{00000000-0005-0000-0000-000053870000}"/>
    <cellStyle name="Note 49 2 2" xfId="36939" xr:uid="{00000000-0005-0000-0000-000054870000}"/>
    <cellStyle name="Note 49 2 2 2" xfId="36940" xr:uid="{00000000-0005-0000-0000-000055870000}"/>
    <cellStyle name="Note 49 2 2 3" xfId="36941" xr:uid="{00000000-0005-0000-0000-000056870000}"/>
    <cellStyle name="Note 49 2 3" xfId="36942" xr:uid="{00000000-0005-0000-0000-000057870000}"/>
    <cellStyle name="Note 49 2 4" xfId="36943" xr:uid="{00000000-0005-0000-0000-000058870000}"/>
    <cellStyle name="Note 49 3" xfId="36944" xr:uid="{00000000-0005-0000-0000-000059870000}"/>
    <cellStyle name="Note 49 3 2" xfId="36945" xr:uid="{00000000-0005-0000-0000-00005A870000}"/>
    <cellStyle name="Note 49 3 2 2" xfId="36946" xr:uid="{00000000-0005-0000-0000-00005B870000}"/>
    <cellStyle name="Note 49 3 2 3" xfId="36947" xr:uid="{00000000-0005-0000-0000-00005C870000}"/>
    <cellStyle name="Note 49 3 3" xfId="36948" xr:uid="{00000000-0005-0000-0000-00005D870000}"/>
    <cellStyle name="Note 49 3 3 2" xfId="36949" xr:uid="{00000000-0005-0000-0000-00005E870000}"/>
    <cellStyle name="Note 49 3 4" xfId="36950" xr:uid="{00000000-0005-0000-0000-00005F870000}"/>
    <cellStyle name="Note 49 3 5" xfId="36951" xr:uid="{00000000-0005-0000-0000-000060870000}"/>
    <cellStyle name="Note 49 4" xfId="36952" xr:uid="{00000000-0005-0000-0000-000061870000}"/>
    <cellStyle name="Note 49 4 2" xfId="36953" xr:uid="{00000000-0005-0000-0000-000062870000}"/>
    <cellStyle name="Note 49 4 3" xfId="36954" xr:uid="{00000000-0005-0000-0000-000063870000}"/>
    <cellStyle name="Note 49 5" xfId="36955" xr:uid="{00000000-0005-0000-0000-000064870000}"/>
    <cellStyle name="Note 49 6" xfId="36956" xr:uid="{00000000-0005-0000-0000-000065870000}"/>
    <cellStyle name="Note 5" xfId="435" xr:uid="{00000000-0005-0000-0000-000066870000}"/>
    <cellStyle name="Note 5 2" xfId="7828" xr:uid="{00000000-0005-0000-0000-000067870000}"/>
    <cellStyle name="Note 5 2 2" xfId="7829" xr:uid="{00000000-0005-0000-0000-000068870000}"/>
    <cellStyle name="Note 5 2 2 2" xfId="36957" xr:uid="{00000000-0005-0000-0000-000069870000}"/>
    <cellStyle name="Note 5 2 2 3" xfId="36958" xr:uid="{00000000-0005-0000-0000-00006A870000}"/>
    <cellStyle name="Note 5 2 2 4" xfId="36959" xr:uid="{00000000-0005-0000-0000-00006B870000}"/>
    <cellStyle name="Note 5 2 3" xfId="36960" xr:uid="{00000000-0005-0000-0000-00006C870000}"/>
    <cellStyle name="Note 5 2 4" xfId="36961" xr:uid="{00000000-0005-0000-0000-00006D870000}"/>
    <cellStyle name="Note 5 2 5" xfId="36962" xr:uid="{00000000-0005-0000-0000-00006E870000}"/>
    <cellStyle name="Note 5 2_Sales Schedule" xfId="36963" xr:uid="{00000000-0005-0000-0000-00006F870000}"/>
    <cellStyle name="Note 5 3" xfId="7830" xr:uid="{00000000-0005-0000-0000-000070870000}"/>
    <cellStyle name="Note 5 3 2" xfId="7831" xr:uid="{00000000-0005-0000-0000-000071870000}"/>
    <cellStyle name="Note 5 3 2 2" xfId="36964" xr:uid="{00000000-0005-0000-0000-000072870000}"/>
    <cellStyle name="Note 5 3 2 3" xfId="36965" xr:uid="{00000000-0005-0000-0000-000073870000}"/>
    <cellStyle name="Note 5 3 2 4" xfId="36966" xr:uid="{00000000-0005-0000-0000-000074870000}"/>
    <cellStyle name="Note 5 3 3" xfId="36967" xr:uid="{00000000-0005-0000-0000-000075870000}"/>
    <cellStyle name="Note 5 3 3 2" xfId="36968" xr:uid="{00000000-0005-0000-0000-000076870000}"/>
    <cellStyle name="Note 5 3 4" xfId="36969" xr:uid="{00000000-0005-0000-0000-000077870000}"/>
    <cellStyle name="Note 5 3 5" xfId="36970" xr:uid="{00000000-0005-0000-0000-000078870000}"/>
    <cellStyle name="Note 5 3 6" xfId="36971" xr:uid="{00000000-0005-0000-0000-000079870000}"/>
    <cellStyle name="Note 5 3_Sales Schedule" xfId="36972" xr:uid="{00000000-0005-0000-0000-00007A870000}"/>
    <cellStyle name="Note 5 4" xfId="7832" xr:uid="{00000000-0005-0000-0000-00007B870000}"/>
    <cellStyle name="Note 5 4 2" xfId="7833" xr:uid="{00000000-0005-0000-0000-00007C870000}"/>
    <cellStyle name="Note 5 4 2 2" xfId="36973" xr:uid="{00000000-0005-0000-0000-00007D870000}"/>
    <cellStyle name="Note 5 4 3" xfId="36974" xr:uid="{00000000-0005-0000-0000-00007E870000}"/>
    <cellStyle name="Note 5 4 4" xfId="36975" xr:uid="{00000000-0005-0000-0000-00007F870000}"/>
    <cellStyle name="Note 5 4_Sales Schedule" xfId="36976" xr:uid="{00000000-0005-0000-0000-000080870000}"/>
    <cellStyle name="Note 5 5" xfId="7834" xr:uid="{00000000-0005-0000-0000-000081870000}"/>
    <cellStyle name="Note 5 5 2" xfId="7835" xr:uid="{00000000-0005-0000-0000-000082870000}"/>
    <cellStyle name="Note 5 5 2 2" xfId="36977" xr:uid="{00000000-0005-0000-0000-000083870000}"/>
    <cellStyle name="Note 5 5 3" xfId="36978" xr:uid="{00000000-0005-0000-0000-000084870000}"/>
    <cellStyle name="Note 5 5 4" xfId="36979" xr:uid="{00000000-0005-0000-0000-000085870000}"/>
    <cellStyle name="Note 5 5_Sales Schedule" xfId="36980" xr:uid="{00000000-0005-0000-0000-000086870000}"/>
    <cellStyle name="Note 5 6" xfId="36981" xr:uid="{00000000-0005-0000-0000-000087870000}"/>
    <cellStyle name="Note 5_Sales Schedule" xfId="36982" xr:uid="{00000000-0005-0000-0000-000088870000}"/>
    <cellStyle name="Note 50" xfId="2336" xr:uid="{00000000-0005-0000-0000-000089870000}"/>
    <cellStyle name="Note 50 2" xfId="36983" xr:uid="{00000000-0005-0000-0000-00008A870000}"/>
    <cellStyle name="Note 50 2 2" xfId="36984" xr:uid="{00000000-0005-0000-0000-00008B870000}"/>
    <cellStyle name="Note 50 2 2 2" xfId="36985" xr:uid="{00000000-0005-0000-0000-00008C870000}"/>
    <cellStyle name="Note 50 2 2 3" xfId="36986" xr:uid="{00000000-0005-0000-0000-00008D870000}"/>
    <cellStyle name="Note 50 2 3" xfId="36987" xr:uid="{00000000-0005-0000-0000-00008E870000}"/>
    <cellStyle name="Note 50 2 4" xfId="36988" xr:uid="{00000000-0005-0000-0000-00008F870000}"/>
    <cellStyle name="Note 50 3" xfId="36989" xr:uid="{00000000-0005-0000-0000-000090870000}"/>
    <cellStyle name="Note 50 3 2" xfId="36990" xr:uid="{00000000-0005-0000-0000-000091870000}"/>
    <cellStyle name="Note 50 3 2 2" xfId="36991" xr:uid="{00000000-0005-0000-0000-000092870000}"/>
    <cellStyle name="Note 50 3 2 3" xfId="36992" xr:uid="{00000000-0005-0000-0000-000093870000}"/>
    <cellStyle name="Note 50 3 3" xfId="36993" xr:uid="{00000000-0005-0000-0000-000094870000}"/>
    <cellStyle name="Note 50 3 3 2" xfId="36994" xr:uid="{00000000-0005-0000-0000-000095870000}"/>
    <cellStyle name="Note 50 3 4" xfId="36995" xr:uid="{00000000-0005-0000-0000-000096870000}"/>
    <cellStyle name="Note 50 3 5" xfId="36996" xr:uid="{00000000-0005-0000-0000-000097870000}"/>
    <cellStyle name="Note 50 4" xfId="36997" xr:uid="{00000000-0005-0000-0000-000098870000}"/>
    <cellStyle name="Note 50 4 2" xfId="36998" xr:uid="{00000000-0005-0000-0000-000099870000}"/>
    <cellStyle name="Note 50 4 3" xfId="36999" xr:uid="{00000000-0005-0000-0000-00009A870000}"/>
    <cellStyle name="Note 50 5" xfId="37000" xr:uid="{00000000-0005-0000-0000-00009B870000}"/>
    <cellStyle name="Note 50 6" xfId="37001" xr:uid="{00000000-0005-0000-0000-00009C870000}"/>
    <cellStyle name="Note 51" xfId="2337" xr:uid="{00000000-0005-0000-0000-00009D870000}"/>
    <cellStyle name="Note 51 2" xfId="37002" xr:uid="{00000000-0005-0000-0000-00009E870000}"/>
    <cellStyle name="Note 51 2 2" xfId="37003" xr:uid="{00000000-0005-0000-0000-00009F870000}"/>
    <cellStyle name="Note 51 2 2 2" xfId="37004" xr:uid="{00000000-0005-0000-0000-0000A0870000}"/>
    <cellStyle name="Note 51 2 2 3" xfId="37005" xr:uid="{00000000-0005-0000-0000-0000A1870000}"/>
    <cellStyle name="Note 51 2 3" xfId="37006" xr:uid="{00000000-0005-0000-0000-0000A2870000}"/>
    <cellStyle name="Note 51 2 4" xfId="37007" xr:uid="{00000000-0005-0000-0000-0000A3870000}"/>
    <cellStyle name="Note 51 3" xfId="37008" xr:uid="{00000000-0005-0000-0000-0000A4870000}"/>
    <cellStyle name="Note 51 3 2" xfId="37009" xr:uid="{00000000-0005-0000-0000-0000A5870000}"/>
    <cellStyle name="Note 51 3 2 2" xfId="37010" xr:uid="{00000000-0005-0000-0000-0000A6870000}"/>
    <cellStyle name="Note 51 3 2 3" xfId="37011" xr:uid="{00000000-0005-0000-0000-0000A7870000}"/>
    <cellStyle name="Note 51 3 3" xfId="37012" xr:uid="{00000000-0005-0000-0000-0000A8870000}"/>
    <cellStyle name="Note 51 3 3 2" xfId="37013" xr:uid="{00000000-0005-0000-0000-0000A9870000}"/>
    <cellStyle name="Note 51 3 4" xfId="37014" xr:uid="{00000000-0005-0000-0000-0000AA870000}"/>
    <cellStyle name="Note 51 3 5" xfId="37015" xr:uid="{00000000-0005-0000-0000-0000AB870000}"/>
    <cellStyle name="Note 51 4" xfId="37016" xr:uid="{00000000-0005-0000-0000-0000AC870000}"/>
    <cellStyle name="Note 51 4 2" xfId="37017" xr:uid="{00000000-0005-0000-0000-0000AD870000}"/>
    <cellStyle name="Note 51 4 3" xfId="37018" xr:uid="{00000000-0005-0000-0000-0000AE870000}"/>
    <cellStyle name="Note 51 5" xfId="37019" xr:uid="{00000000-0005-0000-0000-0000AF870000}"/>
    <cellStyle name="Note 51 6" xfId="37020" xr:uid="{00000000-0005-0000-0000-0000B0870000}"/>
    <cellStyle name="Note 52" xfId="2338" xr:uid="{00000000-0005-0000-0000-0000B1870000}"/>
    <cellStyle name="Note 52 2" xfId="37021" xr:uid="{00000000-0005-0000-0000-0000B2870000}"/>
    <cellStyle name="Note 52 2 2" xfId="37022" xr:uid="{00000000-0005-0000-0000-0000B3870000}"/>
    <cellStyle name="Note 52 2 2 2" xfId="37023" xr:uid="{00000000-0005-0000-0000-0000B4870000}"/>
    <cellStyle name="Note 52 2 2 3" xfId="37024" xr:uid="{00000000-0005-0000-0000-0000B5870000}"/>
    <cellStyle name="Note 52 2 3" xfId="37025" xr:uid="{00000000-0005-0000-0000-0000B6870000}"/>
    <cellStyle name="Note 52 2 4" xfId="37026" xr:uid="{00000000-0005-0000-0000-0000B7870000}"/>
    <cellStyle name="Note 52 3" xfId="37027" xr:uid="{00000000-0005-0000-0000-0000B8870000}"/>
    <cellStyle name="Note 52 3 2" xfId="37028" xr:uid="{00000000-0005-0000-0000-0000B9870000}"/>
    <cellStyle name="Note 52 3 2 2" xfId="37029" xr:uid="{00000000-0005-0000-0000-0000BA870000}"/>
    <cellStyle name="Note 52 3 2 3" xfId="37030" xr:uid="{00000000-0005-0000-0000-0000BB870000}"/>
    <cellStyle name="Note 52 3 3" xfId="37031" xr:uid="{00000000-0005-0000-0000-0000BC870000}"/>
    <cellStyle name="Note 52 3 3 2" xfId="37032" xr:uid="{00000000-0005-0000-0000-0000BD870000}"/>
    <cellStyle name="Note 52 3 4" xfId="37033" xr:uid="{00000000-0005-0000-0000-0000BE870000}"/>
    <cellStyle name="Note 52 3 5" xfId="37034" xr:uid="{00000000-0005-0000-0000-0000BF870000}"/>
    <cellStyle name="Note 52 4" xfId="37035" xr:uid="{00000000-0005-0000-0000-0000C0870000}"/>
    <cellStyle name="Note 52 4 2" xfId="37036" xr:uid="{00000000-0005-0000-0000-0000C1870000}"/>
    <cellStyle name="Note 52 4 3" xfId="37037" xr:uid="{00000000-0005-0000-0000-0000C2870000}"/>
    <cellStyle name="Note 52 5" xfId="37038" xr:uid="{00000000-0005-0000-0000-0000C3870000}"/>
    <cellStyle name="Note 52 6" xfId="37039" xr:uid="{00000000-0005-0000-0000-0000C4870000}"/>
    <cellStyle name="Note 53" xfId="2388" xr:uid="{00000000-0005-0000-0000-0000C5870000}"/>
    <cellStyle name="Note 53 2" xfId="37040" xr:uid="{00000000-0005-0000-0000-0000C6870000}"/>
    <cellStyle name="Note 53 2 2" xfId="37041" xr:uid="{00000000-0005-0000-0000-0000C7870000}"/>
    <cellStyle name="Note 53 2 2 2" xfId="37042" xr:uid="{00000000-0005-0000-0000-0000C8870000}"/>
    <cellStyle name="Note 53 2 2 3" xfId="37043" xr:uid="{00000000-0005-0000-0000-0000C9870000}"/>
    <cellStyle name="Note 53 2 3" xfId="37044" xr:uid="{00000000-0005-0000-0000-0000CA870000}"/>
    <cellStyle name="Note 53 2 4" xfId="37045" xr:uid="{00000000-0005-0000-0000-0000CB870000}"/>
    <cellStyle name="Note 53 3" xfId="37046" xr:uid="{00000000-0005-0000-0000-0000CC870000}"/>
    <cellStyle name="Note 53 3 2" xfId="37047" xr:uid="{00000000-0005-0000-0000-0000CD870000}"/>
    <cellStyle name="Note 53 3 2 2" xfId="37048" xr:uid="{00000000-0005-0000-0000-0000CE870000}"/>
    <cellStyle name="Note 53 3 2 3" xfId="37049" xr:uid="{00000000-0005-0000-0000-0000CF870000}"/>
    <cellStyle name="Note 53 3 3" xfId="37050" xr:uid="{00000000-0005-0000-0000-0000D0870000}"/>
    <cellStyle name="Note 53 3 3 2" xfId="37051" xr:uid="{00000000-0005-0000-0000-0000D1870000}"/>
    <cellStyle name="Note 53 3 4" xfId="37052" xr:uid="{00000000-0005-0000-0000-0000D2870000}"/>
    <cellStyle name="Note 53 3 5" xfId="37053" xr:uid="{00000000-0005-0000-0000-0000D3870000}"/>
    <cellStyle name="Note 53 4" xfId="37054" xr:uid="{00000000-0005-0000-0000-0000D4870000}"/>
    <cellStyle name="Note 53 4 2" xfId="37055" xr:uid="{00000000-0005-0000-0000-0000D5870000}"/>
    <cellStyle name="Note 53 4 3" xfId="37056" xr:uid="{00000000-0005-0000-0000-0000D6870000}"/>
    <cellStyle name="Note 53 5" xfId="37057" xr:uid="{00000000-0005-0000-0000-0000D7870000}"/>
    <cellStyle name="Note 53 6" xfId="37058" xr:uid="{00000000-0005-0000-0000-0000D8870000}"/>
    <cellStyle name="Note 54" xfId="7836" xr:uid="{00000000-0005-0000-0000-0000D9870000}"/>
    <cellStyle name="Note 54 2" xfId="37059" xr:uid="{00000000-0005-0000-0000-0000DA870000}"/>
    <cellStyle name="Note 54 2 2" xfId="37060" xr:uid="{00000000-0005-0000-0000-0000DB870000}"/>
    <cellStyle name="Note 54 2 2 2" xfId="37061" xr:uid="{00000000-0005-0000-0000-0000DC870000}"/>
    <cellStyle name="Note 54 2 2 3" xfId="37062" xr:uid="{00000000-0005-0000-0000-0000DD870000}"/>
    <cellStyle name="Note 54 2 3" xfId="37063" xr:uid="{00000000-0005-0000-0000-0000DE870000}"/>
    <cellStyle name="Note 54 2 4" xfId="37064" xr:uid="{00000000-0005-0000-0000-0000DF870000}"/>
    <cellStyle name="Note 54 3" xfId="37065" xr:uid="{00000000-0005-0000-0000-0000E0870000}"/>
    <cellStyle name="Note 54 3 2" xfId="37066" xr:uid="{00000000-0005-0000-0000-0000E1870000}"/>
    <cellStyle name="Note 54 3 2 2" xfId="37067" xr:uid="{00000000-0005-0000-0000-0000E2870000}"/>
    <cellStyle name="Note 54 3 2 3" xfId="37068" xr:uid="{00000000-0005-0000-0000-0000E3870000}"/>
    <cellStyle name="Note 54 3 3" xfId="37069" xr:uid="{00000000-0005-0000-0000-0000E4870000}"/>
    <cellStyle name="Note 54 3 3 2" xfId="37070" xr:uid="{00000000-0005-0000-0000-0000E5870000}"/>
    <cellStyle name="Note 54 3 4" xfId="37071" xr:uid="{00000000-0005-0000-0000-0000E6870000}"/>
    <cellStyle name="Note 54 3 5" xfId="37072" xr:uid="{00000000-0005-0000-0000-0000E7870000}"/>
    <cellStyle name="Note 54 4" xfId="37073" xr:uid="{00000000-0005-0000-0000-0000E8870000}"/>
    <cellStyle name="Note 54 4 2" xfId="37074" xr:uid="{00000000-0005-0000-0000-0000E9870000}"/>
    <cellStyle name="Note 54 4 3" xfId="37075" xr:uid="{00000000-0005-0000-0000-0000EA870000}"/>
    <cellStyle name="Note 54 5" xfId="37076" xr:uid="{00000000-0005-0000-0000-0000EB870000}"/>
    <cellStyle name="Note 54 6" xfId="37077" xr:uid="{00000000-0005-0000-0000-0000EC870000}"/>
    <cellStyle name="Note 54 7" xfId="37078" xr:uid="{00000000-0005-0000-0000-0000ED870000}"/>
    <cellStyle name="Note 54_Sales Schedule" xfId="37079" xr:uid="{00000000-0005-0000-0000-0000EE870000}"/>
    <cellStyle name="Note 55" xfId="7837" xr:uid="{00000000-0005-0000-0000-0000EF870000}"/>
    <cellStyle name="Note 55 2" xfId="37080" xr:uid="{00000000-0005-0000-0000-0000F0870000}"/>
    <cellStyle name="Note 55 2 2" xfId="37081" xr:uid="{00000000-0005-0000-0000-0000F1870000}"/>
    <cellStyle name="Note 55 2 2 2" xfId="37082" xr:uid="{00000000-0005-0000-0000-0000F2870000}"/>
    <cellStyle name="Note 55 2 2 3" xfId="37083" xr:uid="{00000000-0005-0000-0000-0000F3870000}"/>
    <cellStyle name="Note 55 2 3" xfId="37084" xr:uid="{00000000-0005-0000-0000-0000F4870000}"/>
    <cellStyle name="Note 55 2 4" xfId="37085" xr:uid="{00000000-0005-0000-0000-0000F5870000}"/>
    <cellStyle name="Note 55 3" xfId="37086" xr:uid="{00000000-0005-0000-0000-0000F6870000}"/>
    <cellStyle name="Note 55 3 2" xfId="37087" xr:uid="{00000000-0005-0000-0000-0000F7870000}"/>
    <cellStyle name="Note 55 3 2 2" xfId="37088" xr:uid="{00000000-0005-0000-0000-0000F8870000}"/>
    <cellStyle name="Note 55 3 2 3" xfId="37089" xr:uid="{00000000-0005-0000-0000-0000F9870000}"/>
    <cellStyle name="Note 55 3 3" xfId="37090" xr:uid="{00000000-0005-0000-0000-0000FA870000}"/>
    <cellStyle name="Note 55 3 3 2" xfId="37091" xr:uid="{00000000-0005-0000-0000-0000FB870000}"/>
    <cellStyle name="Note 55 3 4" xfId="37092" xr:uid="{00000000-0005-0000-0000-0000FC870000}"/>
    <cellStyle name="Note 55 3 5" xfId="37093" xr:uid="{00000000-0005-0000-0000-0000FD870000}"/>
    <cellStyle name="Note 55 4" xfId="37094" xr:uid="{00000000-0005-0000-0000-0000FE870000}"/>
    <cellStyle name="Note 55 4 2" xfId="37095" xr:uid="{00000000-0005-0000-0000-0000FF870000}"/>
    <cellStyle name="Note 55 4 3" xfId="37096" xr:uid="{00000000-0005-0000-0000-000000880000}"/>
    <cellStyle name="Note 55 5" xfId="37097" xr:uid="{00000000-0005-0000-0000-000001880000}"/>
    <cellStyle name="Note 55 6" xfId="37098" xr:uid="{00000000-0005-0000-0000-000002880000}"/>
    <cellStyle name="Note 55 7" xfId="37099" xr:uid="{00000000-0005-0000-0000-000003880000}"/>
    <cellStyle name="Note 55_Sales Schedule" xfId="37100" xr:uid="{00000000-0005-0000-0000-000004880000}"/>
    <cellStyle name="Note 56" xfId="7838" xr:uid="{00000000-0005-0000-0000-000005880000}"/>
    <cellStyle name="Note 56 2" xfId="7839" xr:uid="{00000000-0005-0000-0000-000006880000}"/>
    <cellStyle name="Note 56 2 2" xfId="37101" xr:uid="{00000000-0005-0000-0000-000007880000}"/>
    <cellStyle name="Note 56 2 2 2" xfId="37102" xr:uid="{00000000-0005-0000-0000-000008880000}"/>
    <cellStyle name="Note 56 2 2 3" xfId="37103" xr:uid="{00000000-0005-0000-0000-000009880000}"/>
    <cellStyle name="Note 56 2 3" xfId="37104" xr:uid="{00000000-0005-0000-0000-00000A880000}"/>
    <cellStyle name="Note 56 2 4" xfId="37105" xr:uid="{00000000-0005-0000-0000-00000B880000}"/>
    <cellStyle name="Note 56 2 5" xfId="37106" xr:uid="{00000000-0005-0000-0000-00000C880000}"/>
    <cellStyle name="Note 56 3" xfId="37107" xr:uid="{00000000-0005-0000-0000-00000D880000}"/>
    <cellStyle name="Note 56 3 2" xfId="37108" xr:uid="{00000000-0005-0000-0000-00000E880000}"/>
    <cellStyle name="Note 56 3 2 2" xfId="37109" xr:uid="{00000000-0005-0000-0000-00000F880000}"/>
    <cellStyle name="Note 56 3 2 3" xfId="37110" xr:uid="{00000000-0005-0000-0000-000010880000}"/>
    <cellStyle name="Note 56 3 3" xfId="37111" xr:uid="{00000000-0005-0000-0000-000011880000}"/>
    <cellStyle name="Note 56 3 3 2" xfId="37112" xr:uid="{00000000-0005-0000-0000-000012880000}"/>
    <cellStyle name="Note 56 3 4" xfId="37113" xr:uid="{00000000-0005-0000-0000-000013880000}"/>
    <cellStyle name="Note 56 3 5" xfId="37114" xr:uid="{00000000-0005-0000-0000-000014880000}"/>
    <cellStyle name="Note 56 4" xfId="37115" xr:uid="{00000000-0005-0000-0000-000015880000}"/>
    <cellStyle name="Note 56 4 2" xfId="37116" xr:uid="{00000000-0005-0000-0000-000016880000}"/>
    <cellStyle name="Note 56 4 3" xfId="37117" xr:uid="{00000000-0005-0000-0000-000017880000}"/>
    <cellStyle name="Note 56 5" xfId="37118" xr:uid="{00000000-0005-0000-0000-000018880000}"/>
    <cellStyle name="Note 56 6" xfId="37119" xr:uid="{00000000-0005-0000-0000-000019880000}"/>
    <cellStyle name="Note 56 7" xfId="37120" xr:uid="{00000000-0005-0000-0000-00001A880000}"/>
    <cellStyle name="Note 56_Sales Schedule" xfId="37121" xr:uid="{00000000-0005-0000-0000-00001B880000}"/>
    <cellStyle name="Note 57" xfId="7840" xr:uid="{00000000-0005-0000-0000-00001C880000}"/>
    <cellStyle name="Note 57 2" xfId="7841" xr:uid="{00000000-0005-0000-0000-00001D880000}"/>
    <cellStyle name="Note 57 2 2" xfId="37122" xr:uid="{00000000-0005-0000-0000-00001E880000}"/>
    <cellStyle name="Note 57 2 2 2" xfId="37123" xr:uid="{00000000-0005-0000-0000-00001F880000}"/>
    <cellStyle name="Note 57 2 2 3" xfId="37124" xr:uid="{00000000-0005-0000-0000-000020880000}"/>
    <cellStyle name="Note 57 2 3" xfId="37125" xr:uid="{00000000-0005-0000-0000-000021880000}"/>
    <cellStyle name="Note 57 2 4" xfId="37126" xr:uid="{00000000-0005-0000-0000-000022880000}"/>
    <cellStyle name="Note 57 2 5" xfId="37127" xr:uid="{00000000-0005-0000-0000-000023880000}"/>
    <cellStyle name="Note 57 3" xfId="37128" xr:uid="{00000000-0005-0000-0000-000024880000}"/>
    <cellStyle name="Note 57 3 2" xfId="37129" xr:uid="{00000000-0005-0000-0000-000025880000}"/>
    <cellStyle name="Note 57 3 2 2" xfId="37130" xr:uid="{00000000-0005-0000-0000-000026880000}"/>
    <cellStyle name="Note 57 3 2 3" xfId="37131" xr:uid="{00000000-0005-0000-0000-000027880000}"/>
    <cellStyle name="Note 57 3 3" xfId="37132" xr:uid="{00000000-0005-0000-0000-000028880000}"/>
    <cellStyle name="Note 57 3 3 2" xfId="37133" xr:uid="{00000000-0005-0000-0000-000029880000}"/>
    <cellStyle name="Note 57 3 4" xfId="37134" xr:uid="{00000000-0005-0000-0000-00002A880000}"/>
    <cellStyle name="Note 57 3 5" xfId="37135" xr:uid="{00000000-0005-0000-0000-00002B880000}"/>
    <cellStyle name="Note 57 4" xfId="37136" xr:uid="{00000000-0005-0000-0000-00002C880000}"/>
    <cellStyle name="Note 57 4 2" xfId="37137" xr:uid="{00000000-0005-0000-0000-00002D880000}"/>
    <cellStyle name="Note 57 4 3" xfId="37138" xr:uid="{00000000-0005-0000-0000-00002E880000}"/>
    <cellStyle name="Note 57 5" xfId="37139" xr:uid="{00000000-0005-0000-0000-00002F880000}"/>
    <cellStyle name="Note 57 6" xfId="37140" xr:uid="{00000000-0005-0000-0000-000030880000}"/>
    <cellStyle name="Note 57 7" xfId="37141" xr:uid="{00000000-0005-0000-0000-000031880000}"/>
    <cellStyle name="Note 57_Sales Schedule" xfId="37142" xr:uid="{00000000-0005-0000-0000-000032880000}"/>
    <cellStyle name="Note 58" xfId="7842" xr:uid="{00000000-0005-0000-0000-000033880000}"/>
    <cellStyle name="Note 58 2" xfId="37143" xr:uid="{00000000-0005-0000-0000-000034880000}"/>
    <cellStyle name="Note 58 2 2" xfId="37144" xr:uid="{00000000-0005-0000-0000-000035880000}"/>
    <cellStyle name="Note 58 2 2 2" xfId="37145" xr:uid="{00000000-0005-0000-0000-000036880000}"/>
    <cellStyle name="Note 58 2 2 3" xfId="37146" xr:uid="{00000000-0005-0000-0000-000037880000}"/>
    <cellStyle name="Note 58 2 3" xfId="37147" xr:uid="{00000000-0005-0000-0000-000038880000}"/>
    <cellStyle name="Note 58 2 4" xfId="37148" xr:uid="{00000000-0005-0000-0000-000039880000}"/>
    <cellStyle name="Note 58 3" xfId="37149" xr:uid="{00000000-0005-0000-0000-00003A880000}"/>
    <cellStyle name="Note 58 3 2" xfId="37150" xr:uid="{00000000-0005-0000-0000-00003B880000}"/>
    <cellStyle name="Note 58 3 2 2" xfId="37151" xr:uid="{00000000-0005-0000-0000-00003C880000}"/>
    <cellStyle name="Note 58 3 2 3" xfId="37152" xr:uid="{00000000-0005-0000-0000-00003D880000}"/>
    <cellStyle name="Note 58 3 3" xfId="37153" xr:uid="{00000000-0005-0000-0000-00003E880000}"/>
    <cellStyle name="Note 58 3 3 2" xfId="37154" xr:uid="{00000000-0005-0000-0000-00003F880000}"/>
    <cellStyle name="Note 58 3 4" xfId="37155" xr:uid="{00000000-0005-0000-0000-000040880000}"/>
    <cellStyle name="Note 58 3 5" xfId="37156" xr:uid="{00000000-0005-0000-0000-000041880000}"/>
    <cellStyle name="Note 58 4" xfId="37157" xr:uid="{00000000-0005-0000-0000-000042880000}"/>
    <cellStyle name="Note 58 4 2" xfId="37158" xr:uid="{00000000-0005-0000-0000-000043880000}"/>
    <cellStyle name="Note 58 4 3" xfId="37159" xr:uid="{00000000-0005-0000-0000-000044880000}"/>
    <cellStyle name="Note 58 5" xfId="37160" xr:uid="{00000000-0005-0000-0000-000045880000}"/>
    <cellStyle name="Note 58 6" xfId="37161" xr:uid="{00000000-0005-0000-0000-000046880000}"/>
    <cellStyle name="Note 58 7" xfId="37162" xr:uid="{00000000-0005-0000-0000-000047880000}"/>
    <cellStyle name="Note 58_Sales Schedule" xfId="37163" xr:uid="{00000000-0005-0000-0000-000048880000}"/>
    <cellStyle name="Note 59" xfId="7843" xr:uid="{00000000-0005-0000-0000-000049880000}"/>
    <cellStyle name="Note 59 2" xfId="37164" xr:uid="{00000000-0005-0000-0000-00004A880000}"/>
    <cellStyle name="Note 59 2 2" xfId="37165" xr:uid="{00000000-0005-0000-0000-00004B880000}"/>
    <cellStyle name="Note 59 2 2 2" xfId="37166" xr:uid="{00000000-0005-0000-0000-00004C880000}"/>
    <cellStyle name="Note 59 2 2 3" xfId="37167" xr:uid="{00000000-0005-0000-0000-00004D880000}"/>
    <cellStyle name="Note 59 2 3" xfId="37168" xr:uid="{00000000-0005-0000-0000-00004E880000}"/>
    <cellStyle name="Note 59 2 4" xfId="37169" xr:uid="{00000000-0005-0000-0000-00004F880000}"/>
    <cellStyle name="Note 59 3" xfId="37170" xr:uid="{00000000-0005-0000-0000-000050880000}"/>
    <cellStyle name="Note 59 3 2" xfId="37171" xr:uid="{00000000-0005-0000-0000-000051880000}"/>
    <cellStyle name="Note 59 3 2 2" xfId="37172" xr:uid="{00000000-0005-0000-0000-000052880000}"/>
    <cellStyle name="Note 59 3 2 3" xfId="37173" xr:uid="{00000000-0005-0000-0000-000053880000}"/>
    <cellStyle name="Note 59 3 3" xfId="37174" xr:uid="{00000000-0005-0000-0000-000054880000}"/>
    <cellStyle name="Note 59 3 3 2" xfId="37175" xr:uid="{00000000-0005-0000-0000-000055880000}"/>
    <cellStyle name="Note 59 3 4" xfId="37176" xr:uid="{00000000-0005-0000-0000-000056880000}"/>
    <cellStyle name="Note 59 3 5" xfId="37177" xr:uid="{00000000-0005-0000-0000-000057880000}"/>
    <cellStyle name="Note 59 4" xfId="37178" xr:uid="{00000000-0005-0000-0000-000058880000}"/>
    <cellStyle name="Note 59 4 2" xfId="37179" xr:uid="{00000000-0005-0000-0000-000059880000}"/>
    <cellStyle name="Note 59 4 3" xfId="37180" xr:uid="{00000000-0005-0000-0000-00005A880000}"/>
    <cellStyle name="Note 59 5" xfId="37181" xr:uid="{00000000-0005-0000-0000-00005B880000}"/>
    <cellStyle name="Note 59 6" xfId="37182" xr:uid="{00000000-0005-0000-0000-00005C880000}"/>
    <cellStyle name="Note 59 7" xfId="37183" xr:uid="{00000000-0005-0000-0000-00005D880000}"/>
    <cellStyle name="Note 59_Sales Schedule" xfId="37184" xr:uid="{00000000-0005-0000-0000-00005E880000}"/>
    <cellStyle name="Note 6" xfId="322" xr:uid="{00000000-0005-0000-0000-00005F880000}"/>
    <cellStyle name="Note 6 2" xfId="7844" xr:uid="{00000000-0005-0000-0000-000060880000}"/>
    <cellStyle name="Note 6 2 2" xfId="7845" xr:uid="{00000000-0005-0000-0000-000061880000}"/>
    <cellStyle name="Note 6 2 2 2" xfId="37185" xr:uid="{00000000-0005-0000-0000-000062880000}"/>
    <cellStyle name="Note 6 2 2 3" xfId="37186" xr:uid="{00000000-0005-0000-0000-000063880000}"/>
    <cellStyle name="Note 6 2 2 4" xfId="37187" xr:uid="{00000000-0005-0000-0000-000064880000}"/>
    <cellStyle name="Note 6 2 3" xfId="37188" xr:uid="{00000000-0005-0000-0000-000065880000}"/>
    <cellStyle name="Note 6 2 4" xfId="37189" xr:uid="{00000000-0005-0000-0000-000066880000}"/>
    <cellStyle name="Note 6 2 5" xfId="37190" xr:uid="{00000000-0005-0000-0000-000067880000}"/>
    <cellStyle name="Note 6 2_Sales Schedule" xfId="37191" xr:uid="{00000000-0005-0000-0000-000068880000}"/>
    <cellStyle name="Note 6 3" xfId="7846" xr:uid="{00000000-0005-0000-0000-000069880000}"/>
    <cellStyle name="Note 6 3 2" xfId="7847" xr:uid="{00000000-0005-0000-0000-00006A880000}"/>
    <cellStyle name="Note 6 3 2 2" xfId="37192" xr:uid="{00000000-0005-0000-0000-00006B880000}"/>
    <cellStyle name="Note 6 3 2 3" xfId="37193" xr:uid="{00000000-0005-0000-0000-00006C880000}"/>
    <cellStyle name="Note 6 3 2 4" xfId="37194" xr:uid="{00000000-0005-0000-0000-00006D880000}"/>
    <cellStyle name="Note 6 3 3" xfId="37195" xr:uid="{00000000-0005-0000-0000-00006E880000}"/>
    <cellStyle name="Note 6 3 3 2" xfId="37196" xr:uid="{00000000-0005-0000-0000-00006F880000}"/>
    <cellStyle name="Note 6 3 4" xfId="37197" xr:uid="{00000000-0005-0000-0000-000070880000}"/>
    <cellStyle name="Note 6 3 5" xfId="37198" xr:uid="{00000000-0005-0000-0000-000071880000}"/>
    <cellStyle name="Note 6 3 6" xfId="37199" xr:uid="{00000000-0005-0000-0000-000072880000}"/>
    <cellStyle name="Note 6 3_Sales Schedule" xfId="37200" xr:uid="{00000000-0005-0000-0000-000073880000}"/>
    <cellStyle name="Note 6 4" xfId="7848" xr:uid="{00000000-0005-0000-0000-000074880000}"/>
    <cellStyle name="Note 6 4 2" xfId="7849" xr:uid="{00000000-0005-0000-0000-000075880000}"/>
    <cellStyle name="Note 6 4 2 2" xfId="37201" xr:uid="{00000000-0005-0000-0000-000076880000}"/>
    <cellStyle name="Note 6 4 3" xfId="37202" xr:uid="{00000000-0005-0000-0000-000077880000}"/>
    <cellStyle name="Note 6 4 4" xfId="37203" xr:uid="{00000000-0005-0000-0000-000078880000}"/>
    <cellStyle name="Note 6 4_Sales Schedule" xfId="37204" xr:uid="{00000000-0005-0000-0000-000079880000}"/>
    <cellStyle name="Note 6 5" xfId="7850" xr:uid="{00000000-0005-0000-0000-00007A880000}"/>
    <cellStyle name="Note 6 5 2" xfId="7851" xr:uid="{00000000-0005-0000-0000-00007B880000}"/>
    <cellStyle name="Note 6 5 2 2" xfId="37205" xr:uid="{00000000-0005-0000-0000-00007C880000}"/>
    <cellStyle name="Note 6 5 3" xfId="37206" xr:uid="{00000000-0005-0000-0000-00007D880000}"/>
    <cellStyle name="Note 6 5 4" xfId="37207" xr:uid="{00000000-0005-0000-0000-00007E880000}"/>
    <cellStyle name="Note 6 5_Sales Schedule" xfId="37208" xr:uid="{00000000-0005-0000-0000-00007F880000}"/>
    <cellStyle name="Note 6 6" xfId="37209" xr:uid="{00000000-0005-0000-0000-000080880000}"/>
    <cellStyle name="Note 6_Sales Schedule" xfId="37210" xr:uid="{00000000-0005-0000-0000-000081880000}"/>
    <cellStyle name="Note 60" xfId="7852" xr:uid="{00000000-0005-0000-0000-000082880000}"/>
    <cellStyle name="Note 60 2" xfId="37211" xr:uid="{00000000-0005-0000-0000-000083880000}"/>
    <cellStyle name="Note 60 2 2" xfId="37212" xr:uid="{00000000-0005-0000-0000-000084880000}"/>
    <cellStyle name="Note 60 2 2 2" xfId="37213" xr:uid="{00000000-0005-0000-0000-000085880000}"/>
    <cellStyle name="Note 60 2 2 3" xfId="37214" xr:uid="{00000000-0005-0000-0000-000086880000}"/>
    <cellStyle name="Note 60 2 3" xfId="37215" xr:uid="{00000000-0005-0000-0000-000087880000}"/>
    <cellStyle name="Note 60 2 4" xfId="37216" xr:uid="{00000000-0005-0000-0000-000088880000}"/>
    <cellStyle name="Note 60 3" xfId="37217" xr:uid="{00000000-0005-0000-0000-000089880000}"/>
    <cellStyle name="Note 60 3 2" xfId="37218" xr:uid="{00000000-0005-0000-0000-00008A880000}"/>
    <cellStyle name="Note 60 3 2 2" xfId="37219" xr:uid="{00000000-0005-0000-0000-00008B880000}"/>
    <cellStyle name="Note 60 3 2 3" xfId="37220" xr:uid="{00000000-0005-0000-0000-00008C880000}"/>
    <cellStyle name="Note 60 3 3" xfId="37221" xr:uid="{00000000-0005-0000-0000-00008D880000}"/>
    <cellStyle name="Note 60 3 3 2" xfId="37222" xr:uid="{00000000-0005-0000-0000-00008E880000}"/>
    <cellStyle name="Note 60 3 4" xfId="37223" xr:uid="{00000000-0005-0000-0000-00008F880000}"/>
    <cellStyle name="Note 60 3 5" xfId="37224" xr:uid="{00000000-0005-0000-0000-000090880000}"/>
    <cellStyle name="Note 60 4" xfId="37225" xr:uid="{00000000-0005-0000-0000-000091880000}"/>
    <cellStyle name="Note 60 4 2" xfId="37226" xr:uid="{00000000-0005-0000-0000-000092880000}"/>
    <cellStyle name="Note 60 4 3" xfId="37227" xr:uid="{00000000-0005-0000-0000-000093880000}"/>
    <cellStyle name="Note 60 5" xfId="37228" xr:uid="{00000000-0005-0000-0000-000094880000}"/>
    <cellStyle name="Note 60 6" xfId="37229" xr:uid="{00000000-0005-0000-0000-000095880000}"/>
    <cellStyle name="Note 60 7" xfId="37230" xr:uid="{00000000-0005-0000-0000-000096880000}"/>
    <cellStyle name="Note 60_Sales Schedule" xfId="37231" xr:uid="{00000000-0005-0000-0000-000097880000}"/>
    <cellStyle name="Note 61" xfId="7853" xr:uid="{00000000-0005-0000-0000-000098880000}"/>
    <cellStyle name="Note 61 2" xfId="37232" xr:uid="{00000000-0005-0000-0000-000099880000}"/>
    <cellStyle name="Note 61 2 2" xfId="37233" xr:uid="{00000000-0005-0000-0000-00009A880000}"/>
    <cellStyle name="Note 61 2 2 2" xfId="37234" xr:uid="{00000000-0005-0000-0000-00009B880000}"/>
    <cellStyle name="Note 61 2 2 3" xfId="37235" xr:uid="{00000000-0005-0000-0000-00009C880000}"/>
    <cellStyle name="Note 61 2 3" xfId="37236" xr:uid="{00000000-0005-0000-0000-00009D880000}"/>
    <cellStyle name="Note 61 2 4" xfId="37237" xr:uid="{00000000-0005-0000-0000-00009E880000}"/>
    <cellStyle name="Note 61 3" xfId="37238" xr:uid="{00000000-0005-0000-0000-00009F880000}"/>
    <cellStyle name="Note 61 3 2" xfId="37239" xr:uid="{00000000-0005-0000-0000-0000A0880000}"/>
    <cellStyle name="Note 61 3 2 2" xfId="37240" xr:uid="{00000000-0005-0000-0000-0000A1880000}"/>
    <cellStyle name="Note 61 3 2 3" xfId="37241" xr:uid="{00000000-0005-0000-0000-0000A2880000}"/>
    <cellStyle name="Note 61 3 3" xfId="37242" xr:uid="{00000000-0005-0000-0000-0000A3880000}"/>
    <cellStyle name="Note 61 3 3 2" xfId="37243" xr:uid="{00000000-0005-0000-0000-0000A4880000}"/>
    <cellStyle name="Note 61 3 4" xfId="37244" xr:uid="{00000000-0005-0000-0000-0000A5880000}"/>
    <cellStyle name="Note 61 3 5" xfId="37245" xr:uid="{00000000-0005-0000-0000-0000A6880000}"/>
    <cellStyle name="Note 61 4" xfId="37246" xr:uid="{00000000-0005-0000-0000-0000A7880000}"/>
    <cellStyle name="Note 61 4 2" xfId="37247" xr:uid="{00000000-0005-0000-0000-0000A8880000}"/>
    <cellStyle name="Note 61 4 3" xfId="37248" xr:uid="{00000000-0005-0000-0000-0000A9880000}"/>
    <cellStyle name="Note 61 5" xfId="37249" xr:uid="{00000000-0005-0000-0000-0000AA880000}"/>
    <cellStyle name="Note 61 6" xfId="37250" xr:uid="{00000000-0005-0000-0000-0000AB880000}"/>
    <cellStyle name="Note 61 7" xfId="37251" xr:uid="{00000000-0005-0000-0000-0000AC880000}"/>
    <cellStyle name="Note 61_Sales Schedule" xfId="37252" xr:uid="{00000000-0005-0000-0000-0000AD880000}"/>
    <cellStyle name="Note 62" xfId="7854" xr:uid="{00000000-0005-0000-0000-0000AE880000}"/>
    <cellStyle name="Note 62 2" xfId="37253" xr:uid="{00000000-0005-0000-0000-0000AF880000}"/>
    <cellStyle name="Note 62 2 2" xfId="37254" xr:uid="{00000000-0005-0000-0000-0000B0880000}"/>
    <cellStyle name="Note 62 2 2 2" xfId="37255" xr:uid="{00000000-0005-0000-0000-0000B1880000}"/>
    <cellStyle name="Note 62 2 2 3" xfId="37256" xr:uid="{00000000-0005-0000-0000-0000B2880000}"/>
    <cellStyle name="Note 62 2 3" xfId="37257" xr:uid="{00000000-0005-0000-0000-0000B3880000}"/>
    <cellStyle name="Note 62 2 4" xfId="37258" xr:uid="{00000000-0005-0000-0000-0000B4880000}"/>
    <cellStyle name="Note 62 3" xfId="37259" xr:uid="{00000000-0005-0000-0000-0000B5880000}"/>
    <cellStyle name="Note 62 3 2" xfId="37260" xr:uid="{00000000-0005-0000-0000-0000B6880000}"/>
    <cellStyle name="Note 62 3 2 2" xfId="37261" xr:uid="{00000000-0005-0000-0000-0000B7880000}"/>
    <cellStyle name="Note 62 3 2 3" xfId="37262" xr:uid="{00000000-0005-0000-0000-0000B8880000}"/>
    <cellStyle name="Note 62 3 3" xfId="37263" xr:uid="{00000000-0005-0000-0000-0000B9880000}"/>
    <cellStyle name="Note 62 3 3 2" xfId="37264" xr:uid="{00000000-0005-0000-0000-0000BA880000}"/>
    <cellStyle name="Note 62 3 4" xfId="37265" xr:uid="{00000000-0005-0000-0000-0000BB880000}"/>
    <cellStyle name="Note 62 3 5" xfId="37266" xr:uid="{00000000-0005-0000-0000-0000BC880000}"/>
    <cellStyle name="Note 62 4" xfId="37267" xr:uid="{00000000-0005-0000-0000-0000BD880000}"/>
    <cellStyle name="Note 62 4 2" xfId="37268" xr:uid="{00000000-0005-0000-0000-0000BE880000}"/>
    <cellStyle name="Note 62 4 3" xfId="37269" xr:uid="{00000000-0005-0000-0000-0000BF880000}"/>
    <cellStyle name="Note 62 5" xfId="37270" xr:uid="{00000000-0005-0000-0000-0000C0880000}"/>
    <cellStyle name="Note 62 6" xfId="37271" xr:uid="{00000000-0005-0000-0000-0000C1880000}"/>
    <cellStyle name="Note 62 7" xfId="37272" xr:uid="{00000000-0005-0000-0000-0000C2880000}"/>
    <cellStyle name="Note 62_Sales Schedule" xfId="37273" xr:uid="{00000000-0005-0000-0000-0000C3880000}"/>
    <cellStyle name="Note 63" xfId="7855" xr:uid="{00000000-0005-0000-0000-0000C4880000}"/>
    <cellStyle name="Note 63 2" xfId="37274" xr:uid="{00000000-0005-0000-0000-0000C5880000}"/>
    <cellStyle name="Note 63 2 2" xfId="37275" xr:uid="{00000000-0005-0000-0000-0000C6880000}"/>
    <cellStyle name="Note 63 2 2 2" xfId="37276" xr:uid="{00000000-0005-0000-0000-0000C7880000}"/>
    <cellStyle name="Note 63 2 2 3" xfId="37277" xr:uid="{00000000-0005-0000-0000-0000C8880000}"/>
    <cellStyle name="Note 63 2 3" xfId="37278" xr:uid="{00000000-0005-0000-0000-0000C9880000}"/>
    <cellStyle name="Note 63 2 4" xfId="37279" xr:uid="{00000000-0005-0000-0000-0000CA880000}"/>
    <cellStyle name="Note 63 3" xfId="37280" xr:uid="{00000000-0005-0000-0000-0000CB880000}"/>
    <cellStyle name="Note 63 3 2" xfId="37281" xr:uid="{00000000-0005-0000-0000-0000CC880000}"/>
    <cellStyle name="Note 63 3 2 2" xfId="37282" xr:uid="{00000000-0005-0000-0000-0000CD880000}"/>
    <cellStyle name="Note 63 3 2 3" xfId="37283" xr:uid="{00000000-0005-0000-0000-0000CE880000}"/>
    <cellStyle name="Note 63 3 3" xfId="37284" xr:uid="{00000000-0005-0000-0000-0000CF880000}"/>
    <cellStyle name="Note 63 3 3 2" xfId="37285" xr:uid="{00000000-0005-0000-0000-0000D0880000}"/>
    <cellStyle name="Note 63 3 4" xfId="37286" xr:uid="{00000000-0005-0000-0000-0000D1880000}"/>
    <cellStyle name="Note 63 3 5" xfId="37287" xr:uid="{00000000-0005-0000-0000-0000D2880000}"/>
    <cellStyle name="Note 63 4" xfId="37288" xr:uid="{00000000-0005-0000-0000-0000D3880000}"/>
    <cellStyle name="Note 63 4 2" xfId="37289" xr:uid="{00000000-0005-0000-0000-0000D4880000}"/>
    <cellStyle name="Note 63 4 3" xfId="37290" xr:uid="{00000000-0005-0000-0000-0000D5880000}"/>
    <cellStyle name="Note 63 5" xfId="37291" xr:uid="{00000000-0005-0000-0000-0000D6880000}"/>
    <cellStyle name="Note 63 6" xfId="37292" xr:uid="{00000000-0005-0000-0000-0000D7880000}"/>
    <cellStyle name="Note 63 7" xfId="37293" xr:uid="{00000000-0005-0000-0000-0000D8880000}"/>
    <cellStyle name="Note 63_Sales Schedule" xfId="37294" xr:uid="{00000000-0005-0000-0000-0000D9880000}"/>
    <cellStyle name="Note 64" xfId="7856" xr:uid="{00000000-0005-0000-0000-0000DA880000}"/>
    <cellStyle name="Note 64 2" xfId="37295" xr:uid="{00000000-0005-0000-0000-0000DB880000}"/>
    <cellStyle name="Note 64 2 2" xfId="37296" xr:uid="{00000000-0005-0000-0000-0000DC880000}"/>
    <cellStyle name="Note 64 2 2 2" xfId="37297" xr:uid="{00000000-0005-0000-0000-0000DD880000}"/>
    <cellStyle name="Note 64 2 2 3" xfId="37298" xr:uid="{00000000-0005-0000-0000-0000DE880000}"/>
    <cellStyle name="Note 64 2 3" xfId="37299" xr:uid="{00000000-0005-0000-0000-0000DF880000}"/>
    <cellStyle name="Note 64 2 4" xfId="37300" xr:uid="{00000000-0005-0000-0000-0000E0880000}"/>
    <cellStyle name="Note 64 3" xfId="37301" xr:uid="{00000000-0005-0000-0000-0000E1880000}"/>
    <cellStyle name="Note 64 3 2" xfId="37302" xr:uid="{00000000-0005-0000-0000-0000E2880000}"/>
    <cellStyle name="Note 64 3 2 2" xfId="37303" xr:uid="{00000000-0005-0000-0000-0000E3880000}"/>
    <cellStyle name="Note 64 3 2 3" xfId="37304" xr:uid="{00000000-0005-0000-0000-0000E4880000}"/>
    <cellStyle name="Note 64 3 3" xfId="37305" xr:uid="{00000000-0005-0000-0000-0000E5880000}"/>
    <cellStyle name="Note 64 3 3 2" xfId="37306" xr:uid="{00000000-0005-0000-0000-0000E6880000}"/>
    <cellStyle name="Note 64 3 4" xfId="37307" xr:uid="{00000000-0005-0000-0000-0000E7880000}"/>
    <cellStyle name="Note 64 3 5" xfId="37308" xr:uid="{00000000-0005-0000-0000-0000E8880000}"/>
    <cellStyle name="Note 64 4" xfId="37309" xr:uid="{00000000-0005-0000-0000-0000E9880000}"/>
    <cellStyle name="Note 64 4 2" xfId="37310" xr:uid="{00000000-0005-0000-0000-0000EA880000}"/>
    <cellStyle name="Note 64 4 3" xfId="37311" xr:uid="{00000000-0005-0000-0000-0000EB880000}"/>
    <cellStyle name="Note 64 5" xfId="37312" xr:uid="{00000000-0005-0000-0000-0000EC880000}"/>
    <cellStyle name="Note 64 6" xfId="37313" xr:uid="{00000000-0005-0000-0000-0000ED880000}"/>
    <cellStyle name="Note 64 7" xfId="37314" xr:uid="{00000000-0005-0000-0000-0000EE880000}"/>
    <cellStyle name="Note 64_Sales Schedule" xfId="37315" xr:uid="{00000000-0005-0000-0000-0000EF880000}"/>
    <cellStyle name="Note 65" xfId="7857" xr:uid="{00000000-0005-0000-0000-0000F0880000}"/>
    <cellStyle name="Note 65 2" xfId="37316" xr:uid="{00000000-0005-0000-0000-0000F1880000}"/>
    <cellStyle name="Note 65 2 2" xfId="37317" xr:uid="{00000000-0005-0000-0000-0000F2880000}"/>
    <cellStyle name="Note 65 2 2 2" xfId="37318" xr:uid="{00000000-0005-0000-0000-0000F3880000}"/>
    <cellStyle name="Note 65 2 2 3" xfId="37319" xr:uid="{00000000-0005-0000-0000-0000F4880000}"/>
    <cellStyle name="Note 65 2 3" xfId="37320" xr:uid="{00000000-0005-0000-0000-0000F5880000}"/>
    <cellStyle name="Note 65 2 4" xfId="37321" xr:uid="{00000000-0005-0000-0000-0000F6880000}"/>
    <cellStyle name="Note 65 3" xfId="37322" xr:uid="{00000000-0005-0000-0000-0000F7880000}"/>
    <cellStyle name="Note 65 3 2" xfId="37323" xr:uid="{00000000-0005-0000-0000-0000F8880000}"/>
    <cellStyle name="Note 65 3 2 2" xfId="37324" xr:uid="{00000000-0005-0000-0000-0000F9880000}"/>
    <cellStyle name="Note 65 3 2 3" xfId="37325" xr:uid="{00000000-0005-0000-0000-0000FA880000}"/>
    <cellStyle name="Note 65 3 3" xfId="37326" xr:uid="{00000000-0005-0000-0000-0000FB880000}"/>
    <cellStyle name="Note 65 3 3 2" xfId="37327" xr:uid="{00000000-0005-0000-0000-0000FC880000}"/>
    <cellStyle name="Note 65 3 4" xfId="37328" xr:uid="{00000000-0005-0000-0000-0000FD880000}"/>
    <cellStyle name="Note 65 3 5" xfId="37329" xr:uid="{00000000-0005-0000-0000-0000FE880000}"/>
    <cellStyle name="Note 65 4" xfId="37330" xr:uid="{00000000-0005-0000-0000-0000FF880000}"/>
    <cellStyle name="Note 65 4 2" xfId="37331" xr:uid="{00000000-0005-0000-0000-000000890000}"/>
    <cellStyle name="Note 65 4 3" xfId="37332" xr:uid="{00000000-0005-0000-0000-000001890000}"/>
    <cellStyle name="Note 65 5" xfId="37333" xr:uid="{00000000-0005-0000-0000-000002890000}"/>
    <cellStyle name="Note 65 6" xfId="37334" xr:uid="{00000000-0005-0000-0000-000003890000}"/>
    <cellStyle name="Note 65 7" xfId="37335" xr:uid="{00000000-0005-0000-0000-000004890000}"/>
    <cellStyle name="Note 65_Sales Schedule" xfId="37336" xr:uid="{00000000-0005-0000-0000-000005890000}"/>
    <cellStyle name="Note 66" xfId="7858" xr:uid="{00000000-0005-0000-0000-000006890000}"/>
    <cellStyle name="Note 66 2" xfId="37337" xr:uid="{00000000-0005-0000-0000-000007890000}"/>
    <cellStyle name="Note 66 2 2" xfId="37338" xr:uid="{00000000-0005-0000-0000-000008890000}"/>
    <cellStyle name="Note 66 2 2 2" xfId="37339" xr:uid="{00000000-0005-0000-0000-000009890000}"/>
    <cellStyle name="Note 66 2 2 3" xfId="37340" xr:uid="{00000000-0005-0000-0000-00000A890000}"/>
    <cellStyle name="Note 66 2 3" xfId="37341" xr:uid="{00000000-0005-0000-0000-00000B890000}"/>
    <cellStyle name="Note 66 2 4" xfId="37342" xr:uid="{00000000-0005-0000-0000-00000C890000}"/>
    <cellStyle name="Note 66 3" xfId="37343" xr:uid="{00000000-0005-0000-0000-00000D890000}"/>
    <cellStyle name="Note 66 3 2" xfId="37344" xr:uid="{00000000-0005-0000-0000-00000E890000}"/>
    <cellStyle name="Note 66 3 2 2" xfId="37345" xr:uid="{00000000-0005-0000-0000-00000F890000}"/>
    <cellStyle name="Note 66 3 2 3" xfId="37346" xr:uid="{00000000-0005-0000-0000-000010890000}"/>
    <cellStyle name="Note 66 3 3" xfId="37347" xr:uid="{00000000-0005-0000-0000-000011890000}"/>
    <cellStyle name="Note 66 3 3 2" xfId="37348" xr:uid="{00000000-0005-0000-0000-000012890000}"/>
    <cellStyle name="Note 66 3 4" xfId="37349" xr:uid="{00000000-0005-0000-0000-000013890000}"/>
    <cellStyle name="Note 66 3 5" xfId="37350" xr:uid="{00000000-0005-0000-0000-000014890000}"/>
    <cellStyle name="Note 66 4" xfId="37351" xr:uid="{00000000-0005-0000-0000-000015890000}"/>
    <cellStyle name="Note 66 4 2" xfId="37352" xr:uid="{00000000-0005-0000-0000-000016890000}"/>
    <cellStyle name="Note 66 4 3" xfId="37353" xr:uid="{00000000-0005-0000-0000-000017890000}"/>
    <cellStyle name="Note 66 5" xfId="37354" xr:uid="{00000000-0005-0000-0000-000018890000}"/>
    <cellStyle name="Note 66 6" xfId="37355" xr:uid="{00000000-0005-0000-0000-000019890000}"/>
    <cellStyle name="Note 66 7" xfId="37356" xr:uid="{00000000-0005-0000-0000-00001A890000}"/>
    <cellStyle name="Note 66_Sales Schedule" xfId="37357" xr:uid="{00000000-0005-0000-0000-00001B890000}"/>
    <cellStyle name="Note 67" xfId="7859" xr:uid="{00000000-0005-0000-0000-00001C890000}"/>
    <cellStyle name="Note 67 2" xfId="37358" xr:uid="{00000000-0005-0000-0000-00001D890000}"/>
    <cellStyle name="Note 67 2 2" xfId="37359" xr:uid="{00000000-0005-0000-0000-00001E890000}"/>
    <cellStyle name="Note 67 2 2 2" xfId="37360" xr:uid="{00000000-0005-0000-0000-00001F890000}"/>
    <cellStyle name="Note 67 2 2 3" xfId="37361" xr:uid="{00000000-0005-0000-0000-000020890000}"/>
    <cellStyle name="Note 67 2 3" xfId="37362" xr:uid="{00000000-0005-0000-0000-000021890000}"/>
    <cellStyle name="Note 67 2 4" xfId="37363" xr:uid="{00000000-0005-0000-0000-000022890000}"/>
    <cellStyle name="Note 67 3" xfId="37364" xr:uid="{00000000-0005-0000-0000-000023890000}"/>
    <cellStyle name="Note 67 3 2" xfId="37365" xr:uid="{00000000-0005-0000-0000-000024890000}"/>
    <cellStyle name="Note 67 3 2 2" xfId="37366" xr:uid="{00000000-0005-0000-0000-000025890000}"/>
    <cellStyle name="Note 67 3 2 3" xfId="37367" xr:uid="{00000000-0005-0000-0000-000026890000}"/>
    <cellStyle name="Note 67 3 3" xfId="37368" xr:uid="{00000000-0005-0000-0000-000027890000}"/>
    <cellStyle name="Note 67 3 3 2" xfId="37369" xr:uid="{00000000-0005-0000-0000-000028890000}"/>
    <cellStyle name="Note 67 3 4" xfId="37370" xr:uid="{00000000-0005-0000-0000-000029890000}"/>
    <cellStyle name="Note 67 3 5" xfId="37371" xr:uid="{00000000-0005-0000-0000-00002A890000}"/>
    <cellStyle name="Note 67 4" xfId="37372" xr:uid="{00000000-0005-0000-0000-00002B890000}"/>
    <cellStyle name="Note 67 4 2" xfId="37373" xr:uid="{00000000-0005-0000-0000-00002C890000}"/>
    <cellStyle name="Note 67 4 3" xfId="37374" xr:uid="{00000000-0005-0000-0000-00002D890000}"/>
    <cellStyle name="Note 67 5" xfId="37375" xr:uid="{00000000-0005-0000-0000-00002E890000}"/>
    <cellStyle name="Note 67 6" xfId="37376" xr:uid="{00000000-0005-0000-0000-00002F890000}"/>
    <cellStyle name="Note 67 7" xfId="37377" xr:uid="{00000000-0005-0000-0000-000030890000}"/>
    <cellStyle name="Note 67_Sales Schedule" xfId="37378" xr:uid="{00000000-0005-0000-0000-000031890000}"/>
    <cellStyle name="Note 68" xfId="7860" xr:uid="{00000000-0005-0000-0000-000032890000}"/>
    <cellStyle name="Note 68 2" xfId="37379" xr:uid="{00000000-0005-0000-0000-000033890000}"/>
    <cellStyle name="Note 68 2 2" xfId="37380" xr:uid="{00000000-0005-0000-0000-000034890000}"/>
    <cellStyle name="Note 68 2 2 2" xfId="37381" xr:uid="{00000000-0005-0000-0000-000035890000}"/>
    <cellStyle name="Note 68 2 2 3" xfId="37382" xr:uid="{00000000-0005-0000-0000-000036890000}"/>
    <cellStyle name="Note 68 2 3" xfId="37383" xr:uid="{00000000-0005-0000-0000-000037890000}"/>
    <cellStyle name="Note 68 2 4" xfId="37384" xr:uid="{00000000-0005-0000-0000-000038890000}"/>
    <cellStyle name="Note 68 3" xfId="37385" xr:uid="{00000000-0005-0000-0000-000039890000}"/>
    <cellStyle name="Note 68 3 2" xfId="37386" xr:uid="{00000000-0005-0000-0000-00003A890000}"/>
    <cellStyle name="Note 68 3 2 2" xfId="37387" xr:uid="{00000000-0005-0000-0000-00003B890000}"/>
    <cellStyle name="Note 68 3 2 3" xfId="37388" xr:uid="{00000000-0005-0000-0000-00003C890000}"/>
    <cellStyle name="Note 68 3 3" xfId="37389" xr:uid="{00000000-0005-0000-0000-00003D890000}"/>
    <cellStyle name="Note 68 3 3 2" xfId="37390" xr:uid="{00000000-0005-0000-0000-00003E890000}"/>
    <cellStyle name="Note 68 3 4" xfId="37391" xr:uid="{00000000-0005-0000-0000-00003F890000}"/>
    <cellStyle name="Note 68 3 5" xfId="37392" xr:uid="{00000000-0005-0000-0000-000040890000}"/>
    <cellStyle name="Note 68 4" xfId="37393" xr:uid="{00000000-0005-0000-0000-000041890000}"/>
    <cellStyle name="Note 68 4 2" xfId="37394" xr:uid="{00000000-0005-0000-0000-000042890000}"/>
    <cellStyle name="Note 68 4 3" xfId="37395" xr:uid="{00000000-0005-0000-0000-000043890000}"/>
    <cellStyle name="Note 68 5" xfId="37396" xr:uid="{00000000-0005-0000-0000-000044890000}"/>
    <cellStyle name="Note 68 6" xfId="37397" xr:uid="{00000000-0005-0000-0000-000045890000}"/>
    <cellStyle name="Note 68 7" xfId="37398" xr:uid="{00000000-0005-0000-0000-000046890000}"/>
    <cellStyle name="Note 68_Sales Schedule" xfId="37399" xr:uid="{00000000-0005-0000-0000-000047890000}"/>
    <cellStyle name="Note 69" xfId="7861" xr:uid="{00000000-0005-0000-0000-000048890000}"/>
    <cellStyle name="Note 69 2" xfId="37400" xr:uid="{00000000-0005-0000-0000-000049890000}"/>
    <cellStyle name="Note 69 2 2" xfId="37401" xr:uid="{00000000-0005-0000-0000-00004A890000}"/>
    <cellStyle name="Note 69 2 2 2" xfId="37402" xr:uid="{00000000-0005-0000-0000-00004B890000}"/>
    <cellStyle name="Note 69 2 2 3" xfId="37403" xr:uid="{00000000-0005-0000-0000-00004C890000}"/>
    <cellStyle name="Note 69 2 3" xfId="37404" xr:uid="{00000000-0005-0000-0000-00004D890000}"/>
    <cellStyle name="Note 69 2 4" xfId="37405" xr:uid="{00000000-0005-0000-0000-00004E890000}"/>
    <cellStyle name="Note 69 3" xfId="37406" xr:uid="{00000000-0005-0000-0000-00004F890000}"/>
    <cellStyle name="Note 69 3 2" xfId="37407" xr:uid="{00000000-0005-0000-0000-000050890000}"/>
    <cellStyle name="Note 69 3 2 2" xfId="37408" xr:uid="{00000000-0005-0000-0000-000051890000}"/>
    <cellStyle name="Note 69 3 2 3" xfId="37409" xr:uid="{00000000-0005-0000-0000-000052890000}"/>
    <cellStyle name="Note 69 3 3" xfId="37410" xr:uid="{00000000-0005-0000-0000-000053890000}"/>
    <cellStyle name="Note 69 3 3 2" xfId="37411" xr:uid="{00000000-0005-0000-0000-000054890000}"/>
    <cellStyle name="Note 69 3 4" xfId="37412" xr:uid="{00000000-0005-0000-0000-000055890000}"/>
    <cellStyle name="Note 69 3 5" xfId="37413" xr:uid="{00000000-0005-0000-0000-000056890000}"/>
    <cellStyle name="Note 69 4" xfId="37414" xr:uid="{00000000-0005-0000-0000-000057890000}"/>
    <cellStyle name="Note 69 4 2" xfId="37415" xr:uid="{00000000-0005-0000-0000-000058890000}"/>
    <cellStyle name="Note 69 4 3" xfId="37416" xr:uid="{00000000-0005-0000-0000-000059890000}"/>
    <cellStyle name="Note 69 5" xfId="37417" xr:uid="{00000000-0005-0000-0000-00005A890000}"/>
    <cellStyle name="Note 69 6" xfId="37418" xr:uid="{00000000-0005-0000-0000-00005B890000}"/>
    <cellStyle name="Note 69 7" xfId="37419" xr:uid="{00000000-0005-0000-0000-00005C890000}"/>
    <cellStyle name="Note 69_Sales Schedule" xfId="37420" xr:uid="{00000000-0005-0000-0000-00005D890000}"/>
    <cellStyle name="Note 7" xfId="443" xr:uid="{00000000-0005-0000-0000-00005E890000}"/>
    <cellStyle name="Note 7 2" xfId="7862" xr:uid="{00000000-0005-0000-0000-00005F890000}"/>
    <cellStyle name="Note 7 2 2" xfId="7863" xr:uid="{00000000-0005-0000-0000-000060890000}"/>
    <cellStyle name="Note 7 2 2 2" xfId="37421" xr:uid="{00000000-0005-0000-0000-000061890000}"/>
    <cellStyle name="Note 7 2 2 3" xfId="37422" xr:uid="{00000000-0005-0000-0000-000062890000}"/>
    <cellStyle name="Note 7 2 2 4" xfId="37423" xr:uid="{00000000-0005-0000-0000-000063890000}"/>
    <cellStyle name="Note 7 2 3" xfId="37424" xr:uid="{00000000-0005-0000-0000-000064890000}"/>
    <cellStyle name="Note 7 2 4" xfId="37425" xr:uid="{00000000-0005-0000-0000-000065890000}"/>
    <cellStyle name="Note 7 2 5" xfId="37426" xr:uid="{00000000-0005-0000-0000-000066890000}"/>
    <cellStyle name="Note 7 2_Sales Schedule" xfId="37427" xr:uid="{00000000-0005-0000-0000-000067890000}"/>
    <cellStyle name="Note 7 3" xfId="7864" xr:uid="{00000000-0005-0000-0000-000068890000}"/>
    <cellStyle name="Note 7 3 2" xfId="7865" xr:uid="{00000000-0005-0000-0000-000069890000}"/>
    <cellStyle name="Note 7 3 2 2" xfId="37428" xr:uid="{00000000-0005-0000-0000-00006A890000}"/>
    <cellStyle name="Note 7 3 2 3" xfId="37429" xr:uid="{00000000-0005-0000-0000-00006B890000}"/>
    <cellStyle name="Note 7 3 2 4" xfId="37430" xr:uid="{00000000-0005-0000-0000-00006C890000}"/>
    <cellStyle name="Note 7 3 3" xfId="37431" xr:uid="{00000000-0005-0000-0000-00006D890000}"/>
    <cellStyle name="Note 7 3 3 2" xfId="37432" xr:uid="{00000000-0005-0000-0000-00006E890000}"/>
    <cellStyle name="Note 7 3 4" xfId="37433" xr:uid="{00000000-0005-0000-0000-00006F890000}"/>
    <cellStyle name="Note 7 3 5" xfId="37434" xr:uid="{00000000-0005-0000-0000-000070890000}"/>
    <cellStyle name="Note 7 3 6" xfId="37435" xr:uid="{00000000-0005-0000-0000-000071890000}"/>
    <cellStyle name="Note 7 3_Sales Schedule" xfId="37436" xr:uid="{00000000-0005-0000-0000-000072890000}"/>
    <cellStyle name="Note 7 4" xfId="7866" xr:uid="{00000000-0005-0000-0000-000073890000}"/>
    <cellStyle name="Note 7 4 2" xfId="7867" xr:uid="{00000000-0005-0000-0000-000074890000}"/>
    <cellStyle name="Note 7 4 2 2" xfId="37437" xr:uid="{00000000-0005-0000-0000-000075890000}"/>
    <cellStyle name="Note 7 4 3" xfId="37438" xr:uid="{00000000-0005-0000-0000-000076890000}"/>
    <cellStyle name="Note 7 4 4" xfId="37439" xr:uid="{00000000-0005-0000-0000-000077890000}"/>
    <cellStyle name="Note 7 4_Sales Schedule" xfId="37440" xr:uid="{00000000-0005-0000-0000-000078890000}"/>
    <cellStyle name="Note 7 5" xfId="7868" xr:uid="{00000000-0005-0000-0000-000079890000}"/>
    <cellStyle name="Note 7 5 2" xfId="7869" xr:uid="{00000000-0005-0000-0000-00007A890000}"/>
    <cellStyle name="Note 7 5 2 2" xfId="37441" xr:uid="{00000000-0005-0000-0000-00007B890000}"/>
    <cellStyle name="Note 7 5 3" xfId="37442" xr:uid="{00000000-0005-0000-0000-00007C890000}"/>
    <cellStyle name="Note 7 5 4" xfId="37443" xr:uid="{00000000-0005-0000-0000-00007D890000}"/>
    <cellStyle name="Note 7 5_Sales Schedule" xfId="37444" xr:uid="{00000000-0005-0000-0000-00007E890000}"/>
    <cellStyle name="Note 7 6" xfId="37445" xr:uid="{00000000-0005-0000-0000-00007F890000}"/>
    <cellStyle name="Note 7_Sales Schedule" xfId="37446" xr:uid="{00000000-0005-0000-0000-000080890000}"/>
    <cellStyle name="Note 70" xfId="7870" xr:uid="{00000000-0005-0000-0000-000081890000}"/>
    <cellStyle name="Note 70 2" xfId="37447" xr:uid="{00000000-0005-0000-0000-000082890000}"/>
    <cellStyle name="Note 70 2 2" xfId="37448" xr:uid="{00000000-0005-0000-0000-000083890000}"/>
    <cellStyle name="Note 70 2 2 2" xfId="37449" xr:uid="{00000000-0005-0000-0000-000084890000}"/>
    <cellStyle name="Note 70 2 2 3" xfId="37450" xr:uid="{00000000-0005-0000-0000-000085890000}"/>
    <cellStyle name="Note 70 2 3" xfId="37451" xr:uid="{00000000-0005-0000-0000-000086890000}"/>
    <cellStyle name="Note 70 2 4" xfId="37452" xr:uid="{00000000-0005-0000-0000-000087890000}"/>
    <cellStyle name="Note 70 3" xfId="37453" xr:uid="{00000000-0005-0000-0000-000088890000}"/>
    <cellStyle name="Note 70 3 2" xfId="37454" xr:uid="{00000000-0005-0000-0000-000089890000}"/>
    <cellStyle name="Note 70 3 2 2" xfId="37455" xr:uid="{00000000-0005-0000-0000-00008A890000}"/>
    <cellStyle name="Note 70 3 2 3" xfId="37456" xr:uid="{00000000-0005-0000-0000-00008B890000}"/>
    <cellStyle name="Note 70 3 3" xfId="37457" xr:uid="{00000000-0005-0000-0000-00008C890000}"/>
    <cellStyle name="Note 70 3 3 2" xfId="37458" xr:uid="{00000000-0005-0000-0000-00008D890000}"/>
    <cellStyle name="Note 70 3 4" xfId="37459" xr:uid="{00000000-0005-0000-0000-00008E890000}"/>
    <cellStyle name="Note 70 3 5" xfId="37460" xr:uid="{00000000-0005-0000-0000-00008F890000}"/>
    <cellStyle name="Note 70 4" xfId="37461" xr:uid="{00000000-0005-0000-0000-000090890000}"/>
    <cellStyle name="Note 70 4 2" xfId="37462" xr:uid="{00000000-0005-0000-0000-000091890000}"/>
    <cellStyle name="Note 70 4 3" xfId="37463" xr:uid="{00000000-0005-0000-0000-000092890000}"/>
    <cellStyle name="Note 70 5" xfId="37464" xr:uid="{00000000-0005-0000-0000-000093890000}"/>
    <cellStyle name="Note 70 6" xfId="37465" xr:uid="{00000000-0005-0000-0000-000094890000}"/>
    <cellStyle name="Note 70 7" xfId="37466" xr:uid="{00000000-0005-0000-0000-000095890000}"/>
    <cellStyle name="Note 70_Sales Schedule" xfId="37467" xr:uid="{00000000-0005-0000-0000-000096890000}"/>
    <cellStyle name="Note 71" xfId="7871" xr:uid="{00000000-0005-0000-0000-000097890000}"/>
    <cellStyle name="Note 71 2" xfId="37468" xr:uid="{00000000-0005-0000-0000-000098890000}"/>
    <cellStyle name="Note 71 2 2" xfId="37469" xr:uid="{00000000-0005-0000-0000-000099890000}"/>
    <cellStyle name="Note 71 2 2 2" xfId="37470" xr:uid="{00000000-0005-0000-0000-00009A890000}"/>
    <cellStyle name="Note 71 2 2 3" xfId="37471" xr:uid="{00000000-0005-0000-0000-00009B890000}"/>
    <cellStyle name="Note 71 2 3" xfId="37472" xr:uid="{00000000-0005-0000-0000-00009C890000}"/>
    <cellStyle name="Note 71 2 4" xfId="37473" xr:uid="{00000000-0005-0000-0000-00009D890000}"/>
    <cellStyle name="Note 71 3" xfId="37474" xr:uid="{00000000-0005-0000-0000-00009E890000}"/>
    <cellStyle name="Note 71 3 2" xfId="37475" xr:uid="{00000000-0005-0000-0000-00009F890000}"/>
    <cellStyle name="Note 71 3 2 2" xfId="37476" xr:uid="{00000000-0005-0000-0000-0000A0890000}"/>
    <cellStyle name="Note 71 3 2 3" xfId="37477" xr:uid="{00000000-0005-0000-0000-0000A1890000}"/>
    <cellStyle name="Note 71 3 3" xfId="37478" xr:uid="{00000000-0005-0000-0000-0000A2890000}"/>
    <cellStyle name="Note 71 3 3 2" xfId="37479" xr:uid="{00000000-0005-0000-0000-0000A3890000}"/>
    <cellStyle name="Note 71 3 4" xfId="37480" xr:uid="{00000000-0005-0000-0000-0000A4890000}"/>
    <cellStyle name="Note 71 3 5" xfId="37481" xr:uid="{00000000-0005-0000-0000-0000A5890000}"/>
    <cellStyle name="Note 71 4" xfId="37482" xr:uid="{00000000-0005-0000-0000-0000A6890000}"/>
    <cellStyle name="Note 71 4 2" xfId="37483" xr:uid="{00000000-0005-0000-0000-0000A7890000}"/>
    <cellStyle name="Note 71 4 3" xfId="37484" xr:uid="{00000000-0005-0000-0000-0000A8890000}"/>
    <cellStyle name="Note 71 5" xfId="37485" xr:uid="{00000000-0005-0000-0000-0000A9890000}"/>
    <cellStyle name="Note 71 6" xfId="37486" xr:uid="{00000000-0005-0000-0000-0000AA890000}"/>
    <cellStyle name="Note 71 7" xfId="37487" xr:uid="{00000000-0005-0000-0000-0000AB890000}"/>
    <cellStyle name="Note 71_Sales Schedule" xfId="37488" xr:uid="{00000000-0005-0000-0000-0000AC890000}"/>
    <cellStyle name="Note 72" xfId="7872" xr:uid="{00000000-0005-0000-0000-0000AD890000}"/>
    <cellStyle name="Note 72 2" xfId="37489" xr:uid="{00000000-0005-0000-0000-0000AE890000}"/>
    <cellStyle name="Note 72 2 2" xfId="37490" xr:uid="{00000000-0005-0000-0000-0000AF890000}"/>
    <cellStyle name="Note 72 2 2 2" xfId="37491" xr:uid="{00000000-0005-0000-0000-0000B0890000}"/>
    <cellStyle name="Note 72 2 2 3" xfId="37492" xr:uid="{00000000-0005-0000-0000-0000B1890000}"/>
    <cellStyle name="Note 72 2 3" xfId="37493" xr:uid="{00000000-0005-0000-0000-0000B2890000}"/>
    <cellStyle name="Note 72 2 4" xfId="37494" xr:uid="{00000000-0005-0000-0000-0000B3890000}"/>
    <cellStyle name="Note 72 3" xfId="37495" xr:uid="{00000000-0005-0000-0000-0000B4890000}"/>
    <cellStyle name="Note 72 3 2" xfId="37496" xr:uid="{00000000-0005-0000-0000-0000B5890000}"/>
    <cellStyle name="Note 72 3 2 2" xfId="37497" xr:uid="{00000000-0005-0000-0000-0000B6890000}"/>
    <cellStyle name="Note 72 3 2 3" xfId="37498" xr:uid="{00000000-0005-0000-0000-0000B7890000}"/>
    <cellStyle name="Note 72 3 3" xfId="37499" xr:uid="{00000000-0005-0000-0000-0000B8890000}"/>
    <cellStyle name="Note 72 3 3 2" xfId="37500" xr:uid="{00000000-0005-0000-0000-0000B9890000}"/>
    <cellStyle name="Note 72 3 4" xfId="37501" xr:uid="{00000000-0005-0000-0000-0000BA890000}"/>
    <cellStyle name="Note 72 3 5" xfId="37502" xr:uid="{00000000-0005-0000-0000-0000BB890000}"/>
    <cellStyle name="Note 72 4" xfId="37503" xr:uid="{00000000-0005-0000-0000-0000BC890000}"/>
    <cellStyle name="Note 72 4 2" xfId="37504" xr:uid="{00000000-0005-0000-0000-0000BD890000}"/>
    <cellStyle name="Note 72 4 3" xfId="37505" xr:uid="{00000000-0005-0000-0000-0000BE890000}"/>
    <cellStyle name="Note 72 5" xfId="37506" xr:uid="{00000000-0005-0000-0000-0000BF890000}"/>
    <cellStyle name="Note 72 6" xfId="37507" xr:uid="{00000000-0005-0000-0000-0000C0890000}"/>
    <cellStyle name="Note 72 7" xfId="37508" xr:uid="{00000000-0005-0000-0000-0000C1890000}"/>
    <cellStyle name="Note 72_Sales Schedule" xfId="37509" xr:uid="{00000000-0005-0000-0000-0000C2890000}"/>
    <cellStyle name="Note 73" xfId="7873" xr:uid="{00000000-0005-0000-0000-0000C3890000}"/>
    <cellStyle name="Note 73 2" xfId="37510" xr:uid="{00000000-0005-0000-0000-0000C4890000}"/>
    <cellStyle name="Note 73 2 2" xfId="37511" xr:uid="{00000000-0005-0000-0000-0000C5890000}"/>
    <cellStyle name="Note 73 2 2 2" xfId="37512" xr:uid="{00000000-0005-0000-0000-0000C6890000}"/>
    <cellStyle name="Note 73 2 2 3" xfId="37513" xr:uid="{00000000-0005-0000-0000-0000C7890000}"/>
    <cellStyle name="Note 73 2 3" xfId="37514" xr:uid="{00000000-0005-0000-0000-0000C8890000}"/>
    <cellStyle name="Note 73 2 4" xfId="37515" xr:uid="{00000000-0005-0000-0000-0000C9890000}"/>
    <cellStyle name="Note 73 3" xfId="37516" xr:uid="{00000000-0005-0000-0000-0000CA890000}"/>
    <cellStyle name="Note 73 3 2" xfId="37517" xr:uid="{00000000-0005-0000-0000-0000CB890000}"/>
    <cellStyle name="Note 73 3 2 2" xfId="37518" xr:uid="{00000000-0005-0000-0000-0000CC890000}"/>
    <cellStyle name="Note 73 3 2 3" xfId="37519" xr:uid="{00000000-0005-0000-0000-0000CD890000}"/>
    <cellStyle name="Note 73 3 3" xfId="37520" xr:uid="{00000000-0005-0000-0000-0000CE890000}"/>
    <cellStyle name="Note 73 3 3 2" xfId="37521" xr:uid="{00000000-0005-0000-0000-0000CF890000}"/>
    <cellStyle name="Note 73 3 4" xfId="37522" xr:uid="{00000000-0005-0000-0000-0000D0890000}"/>
    <cellStyle name="Note 73 3 5" xfId="37523" xr:uid="{00000000-0005-0000-0000-0000D1890000}"/>
    <cellStyle name="Note 73 4" xfId="37524" xr:uid="{00000000-0005-0000-0000-0000D2890000}"/>
    <cellStyle name="Note 73 4 2" xfId="37525" xr:uid="{00000000-0005-0000-0000-0000D3890000}"/>
    <cellStyle name="Note 73 4 3" xfId="37526" xr:uid="{00000000-0005-0000-0000-0000D4890000}"/>
    <cellStyle name="Note 73 5" xfId="37527" xr:uid="{00000000-0005-0000-0000-0000D5890000}"/>
    <cellStyle name="Note 73 6" xfId="37528" xr:uid="{00000000-0005-0000-0000-0000D6890000}"/>
    <cellStyle name="Note 73 7" xfId="37529" xr:uid="{00000000-0005-0000-0000-0000D7890000}"/>
    <cellStyle name="Note 73_Sales Schedule" xfId="37530" xr:uid="{00000000-0005-0000-0000-0000D8890000}"/>
    <cellStyle name="Note 74" xfId="7874" xr:uid="{00000000-0005-0000-0000-0000D9890000}"/>
    <cellStyle name="Note 74 2" xfId="37531" xr:uid="{00000000-0005-0000-0000-0000DA890000}"/>
    <cellStyle name="Note 74 2 2" xfId="37532" xr:uid="{00000000-0005-0000-0000-0000DB890000}"/>
    <cellStyle name="Note 74 2 2 2" xfId="37533" xr:uid="{00000000-0005-0000-0000-0000DC890000}"/>
    <cellStyle name="Note 74 2 2 3" xfId="37534" xr:uid="{00000000-0005-0000-0000-0000DD890000}"/>
    <cellStyle name="Note 74 2 3" xfId="37535" xr:uid="{00000000-0005-0000-0000-0000DE890000}"/>
    <cellStyle name="Note 74 2 4" xfId="37536" xr:uid="{00000000-0005-0000-0000-0000DF890000}"/>
    <cellStyle name="Note 74 3" xfId="37537" xr:uid="{00000000-0005-0000-0000-0000E0890000}"/>
    <cellStyle name="Note 74 3 2" xfId="37538" xr:uid="{00000000-0005-0000-0000-0000E1890000}"/>
    <cellStyle name="Note 74 3 2 2" xfId="37539" xr:uid="{00000000-0005-0000-0000-0000E2890000}"/>
    <cellStyle name="Note 74 3 2 3" xfId="37540" xr:uid="{00000000-0005-0000-0000-0000E3890000}"/>
    <cellStyle name="Note 74 3 3" xfId="37541" xr:uid="{00000000-0005-0000-0000-0000E4890000}"/>
    <cellStyle name="Note 74 3 3 2" xfId="37542" xr:uid="{00000000-0005-0000-0000-0000E5890000}"/>
    <cellStyle name="Note 74 3 4" xfId="37543" xr:uid="{00000000-0005-0000-0000-0000E6890000}"/>
    <cellStyle name="Note 74 3 5" xfId="37544" xr:uid="{00000000-0005-0000-0000-0000E7890000}"/>
    <cellStyle name="Note 74 4" xfId="37545" xr:uid="{00000000-0005-0000-0000-0000E8890000}"/>
    <cellStyle name="Note 74 4 2" xfId="37546" xr:uid="{00000000-0005-0000-0000-0000E9890000}"/>
    <cellStyle name="Note 74 4 3" xfId="37547" xr:uid="{00000000-0005-0000-0000-0000EA890000}"/>
    <cellStyle name="Note 74 5" xfId="37548" xr:uid="{00000000-0005-0000-0000-0000EB890000}"/>
    <cellStyle name="Note 74 6" xfId="37549" xr:uid="{00000000-0005-0000-0000-0000EC890000}"/>
    <cellStyle name="Note 74 7" xfId="37550" xr:uid="{00000000-0005-0000-0000-0000ED890000}"/>
    <cellStyle name="Note 74_Sales Schedule" xfId="37551" xr:uid="{00000000-0005-0000-0000-0000EE890000}"/>
    <cellStyle name="Note 75" xfId="7875" xr:uid="{00000000-0005-0000-0000-0000EF890000}"/>
    <cellStyle name="Note 75 2" xfId="37552" xr:uid="{00000000-0005-0000-0000-0000F0890000}"/>
    <cellStyle name="Note 75 2 2" xfId="37553" xr:uid="{00000000-0005-0000-0000-0000F1890000}"/>
    <cellStyle name="Note 75 2 2 2" xfId="37554" xr:uid="{00000000-0005-0000-0000-0000F2890000}"/>
    <cellStyle name="Note 75 2 2 3" xfId="37555" xr:uid="{00000000-0005-0000-0000-0000F3890000}"/>
    <cellStyle name="Note 75 2 3" xfId="37556" xr:uid="{00000000-0005-0000-0000-0000F4890000}"/>
    <cellStyle name="Note 75 2 4" xfId="37557" xr:uid="{00000000-0005-0000-0000-0000F5890000}"/>
    <cellStyle name="Note 75 3" xfId="37558" xr:uid="{00000000-0005-0000-0000-0000F6890000}"/>
    <cellStyle name="Note 75 3 2" xfId="37559" xr:uid="{00000000-0005-0000-0000-0000F7890000}"/>
    <cellStyle name="Note 75 3 2 2" xfId="37560" xr:uid="{00000000-0005-0000-0000-0000F8890000}"/>
    <cellStyle name="Note 75 3 2 3" xfId="37561" xr:uid="{00000000-0005-0000-0000-0000F9890000}"/>
    <cellStyle name="Note 75 3 3" xfId="37562" xr:uid="{00000000-0005-0000-0000-0000FA890000}"/>
    <cellStyle name="Note 75 3 3 2" xfId="37563" xr:uid="{00000000-0005-0000-0000-0000FB890000}"/>
    <cellStyle name="Note 75 3 4" xfId="37564" xr:uid="{00000000-0005-0000-0000-0000FC890000}"/>
    <cellStyle name="Note 75 3 5" xfId="37565" xr:uid="{00000000-0005-0000-0000-0000FD890000}"/>
    <cellStyle name="Note 75 4" xfId="37566" xr:uid="{00000000-0005-0000-0000-0000FE890000}"/>
    <cellStyle name="Note 75 4 2" xfId="37567" xr:uid="{00000000-0005-0000-0000-0000FF890000}"/>
    <cellStyle name="Note 75 4 3" xfId="37568" xr:uid="{00000000-0005-0000-0000-0000008A0000}"/>
    <cellStyle name="Note 75 5" xfId="37569" xr:uid="{00000000-0005-0000-0000-0000018A0000}"/>
    <cellStyle name="Note 75 6" xfId="37570" xr:uid="{00000000-0005-0000-0000-0000028A0000}"/>
    <cellStyle name="Note 75 7" xfId="37571" xr:uid="{00000000-0005-0000-0000-0000038A0000}"/>
    <cellStyle name="Note 75_Sales Schedule" xfId="37572" xr:uid="{00000000-0005-0000-0000-0000048A0000}"/>
    <cellStyle name="Note 76" xfId="7876" xr:uid="{00000000-0005-0000-0000-0000058A0000}"/>
    <cellStyle name="Note 76 2" xfId="37573" xr:uid="{00000000-0005-0000-0000-0000068A0000}"/>
    <cellStyle name="Note 76 2 2" xfId="37574" xr:uid="{00000000-0005-0000-0000-0000078A0000}"/>
    <cellStyle name="Note 76 2 2 2" xfId="37575" xr:uid="{00000000-0005-0000-0000-0000088A0000}"/>
    <cellStyle name="Note 76 2 2 3" xfId="37576" xr:uid="{00000000-0005-0000-0000-0000098A0000}"/>
    <cellStyle name="Note 76 2 3" xfId="37577" xr:uid="{00000000-0005-0000-0000-00000A8A0000}"/>
    <cellStyle name="Note 76 2 4" xfId="37578" xr:uid="{00000000-0005-0000-0000-00000B8A0000}"/>
    <cellStyle name="Note 76 3" xfId="37579" xr:uid="{00000000-0005-0000-0000-00000C8A0000}"/>
    <cellStyle name="Note 76 3 2" xfId="37580" xr:uid="{00000000-0005-0000-0000-00000D8A0000}"/>
    <cellStyle name="Note 76 3 2 2" xfId="37581" xr:uid="{00000000-0005-0000-0000-00000E8A0000}"/>
    <cellStyle name="Note 76 3 2 3" xfId="37582" xr:uid="{00000000-0005-0000-0000-00000F8A0000}"/>
    <cellStyle name="Note 76 3 3" xfId="37583" xr:uid="{00000000-0005-0000-0000-0000108A0000}"/>
    <cellStyle name="Note 76 3 3 2" xfId="37584" xr:uid="{00000000-0005-0000-0000-0000118A0000}"/>
    <cellStyle name="Note 76 3 4" xfId="37585" xr:uid="{00000000-0005-0000-0000-0000128A0000}"/>
    <cellStyle name="Note 76 3 5" xfId="37586" xr:uid="{00000000-0005-0000-0000-0000138A0000}"/>
    <cellStyle name="Note 76 4" xfId="37587" xr:uid="{00000000-0005-0000-0000-0000148A0000}"/>
    <cellStyle name="Note 76 4 2" xfId="37588" xr:uid="{00000000-0005-0000-0000-0000158A0000}"/>
    <cellStyle name="Note 76 4 3" xfId="37589" xr:uid="{00000000-0005-0000-0000-0000168A0000}"/>
    <cellStyle name="Note 76 5" xfId="37590" xr:uid="{00000000-0005-0000-0000-0000178A0000}"/>
    <cellStyle name="Note 76 6" xfId="37591" xr:uid="{00000000-0005-0000-0000-0000188A0000}"/>
    <cellStyle name="Note 76 7" xfId="37592" xr:uid="{00000000-0005-0000-0000-0000198A0000}"/>
    <cellStyle name="Note 76_Sales Schedule" xfId="37593" xr:uid="{00000000-0005-0000-0000-00001A8A0000}"/>
    <cellStyle name="Note 77" xfId="7877" xr:uid="{00000000-0005-0000-0000-00001B8A0000}"/>
    <cellStyle name="Note 77 2" xfId="37594" xr:uid="{00000000-0005-0000-0000-00001C8A0000}"/>
    <cellStyle name="Note 77 2 2" xfId="37595" xr:uid="{00000000-0005-0000-0000-00001D8A0000}"/>
    <cellStyle name="Note 77 2 2 2" xfId="37596" xr:uid="{00000000-0005-0000-0000-00001E8A0000}"/>
    <cellStyle name="Note 77 2 2 3" xfId="37597" xr:uid="{00000000-0005-0000-0000-00001F8A0000}"/>
    <cellStyle name="Note 77 2 3" xfId="37598" xr:uid="{00000000-0005-0000-0000-0000208A0000}"/>
    <cellStyle name="Note 77 2 4" xfId="37599" xr:uid="{00000000-0005-0000-0000-0000218A0000}"/>
    <cellStyle name="Note 77 3" xfId="37600" xr:uid="{00000000-0005-0000-0000-0000228A0000}"/>
    <cellStyle name="Note 77 3 2" xfId="37601" xr:uid="{00000000-0005-0000-0000-0000238A0000}"/>
    <cellStyle name="Note 77 3 2 2" xfId="37602" xr:uid="{00000000-0005-0000-0000-0000248A0000}"/>
    <cellStyle name="Note 77 3 2 3" xfId="37603" xr:uid="{00000000-0005-0000-0000-0000258A0000}"/>
    <cellStyle name="Note 77 3 3" xfId="37604" xr:uid="{00000000-0005-0000-0000-0000268A0000}"/>
    <cellStyle name="Note 77 3 3 2" xfId="37605" xr:uid="{00000000-0005-0000-0000-0000278A0000}"/>
    <cellStyle name="Note 77 3 4" xfId="37606" xr:uid="{00000000-0005-0000-0000-0000288A0000}"/>
    <cellStyle name="Note 77 3 5" xfId="37607" xr:uid="{00000000-0005-0000-0000-0000298A0000}"/>
    <cellStyle name="Note 77 4" xfId="37608" xr:uid="{00000000-0005-0000-0000-00002A8A0000}"/>
    <cellStyle name="Note 77 4 2" xfId="37609" xr:uid="{00000000-0005-0000-0000-00002B8A0000}"/>
    <cellStyle name="Note 77 4 3" xfId="37610" xr:uid="{00000000-0005-0000-0000-00002C8A0000}"/>
    <cellStyle name="Note 77 5" xfId="37611" xr:uid="{00000000-0005-0000-0000-00002D8A0000}"/>
    <cellStyle name="Note 77 6" xfId="37612" xr:uid="{00000000-0005-0000-0000-00002E8A0000}"/>
    <cellStyle name="Note 77 7" xfId="37613" xr:uid="{00000000-0005-0000-0000-00002F8A0000}"/>
    <cellStyle name="Note 77_Sales Schedule" xfId="37614" xr:uid="{00000000-0005-0000-0000-0000308A0000}"/>
    <cellStyle name="Note 78" xfId="7878" xr:uid="{00000000-0005-0000-0000-0000318A0000}"/>
    <cellStyle name="Note 78 2" xfId="37615" xr:uid="{00000000-0005-0000-0000-0000328A0000}"/>
    <cellStyle name="Note 78 2 2" xfId="37616" xr:uid="{00000000-0005-0000-0000-0000338A0000}"/>
    <cellStyle name="Note 78 2 2 2" xfId="37617" xr:uid="{00000000-0005-0000-0000-0000348A0000}"/>
    <cellStyle name="Note 78 2 2 3" xfId="37618" xr:uid="{00000000-0005-0000-0000-0000358A0000}"/>
    <cellStyle name="Note 78 2 3" xfId="37619" xr:uid="{00000000-0005-0000-0000-0000368A0000}"/>
    <cellStyle name="Note 78 2 4" xfId="37620" xr:uid="{00000000-0005-0000-0000-0000378A0000}"/>
    <cellStyle name="Note 78 3" xfId="37621" xr:uid="{00000000-0005-0000-0000-0000388A0000}"/>
    <cellStyle name="Note 78 3 2" xfId="37622" xr:uid="{00000000-0005-0000-0000-0000398A0000}"/>
    <cellStyle name="Note 78 3 2 2" xfId="37623" xr:uid="{00000000-0005-0000-0000-00003A8A0000}"/>
    <cellStyle name="Note 78 3 2 3" xfId="37624" xr:uid="{00000000-0005-0000-0000-00003B8A0000}"/>
    <cellStyle name="Note 78 3 3" xfId="37625" xr:uid="{00000000-0005-0000-0000-00003C8A0000}"/>
    <cellStyle name="Note 78 3 3 2" xfId="37626" xr:uid="{00000000-0005-0000-0000-00003D8A0000}"/>
    <cellStyle name="Note 78 3 4" xfId="37627" xr:uid="{00000000-0005-0000-0000-00003E8A0000}"/>
    <cellStyle name="Note 78 3 5" xfId="37628" xr:uid="{00000000-0005-0000-0000-00003F8A0000}"/>
    <cellStyle name="Note 78 4" xfId="37629" xr:uid="{00000000-0005-0000-0000-0000408A0000}"/>
    <cellStyle name="Note 78 4 2" xfId="37630" xr:uid="{00000000-0005-0000-0000-0000418A0000}"/>
    <cellStyle name="Note 78 4 3" xfId="37631" xr:uid="{00000000-0005-0000-0000-0000428A0000}"/>
    <cellStyle name="Note 78 5" xfId="37632" xr:uid="{00000000-0005-0000-0000-0000438A0000}"/>
    <cellStyle name="Note 78 6" xfId="37633" xr:uid="{00000000-0005-0000-0000-0000448A0000}"/>
    <cellStyle name="Note 78 7" xfId="37634" xr:uid="{00000000-0005-0000-0000-0000458A0000}"/>
    <cellStyle name="Note 78_Sales Schedule" xfId="37635" xr:uid="{00000000-0005-0000-0000-0000468A0000}"/>
    <cellStyle name="Note 79" xfId="7879" xr:uid="{00000000-0005-0000-0000-0000478A0000}"/>
    <cellStyle name="Note 79 2" xfId="37636" xr:uid="{00000000-0005-0000-0000-0000488A0000}"/>
    <cellStyle name="Note 79 2 2" xfId="37637" xr:uid="{00000000-0005-0000-0000-0000498A0000}"/>
    <cellStyle name="Note 79 2 2 2" xfId="37638" xr:uid="{00000000-0005-0000-0000-00004A8A0000}"/>
    <cellStyle name="Note 79 2 2 3" xfId="37639" xr:uid="{00000000-0005-0000-0000-00004B8A0000}"/>
    <cellStyle name="Note 79 2 3" xfId="37640" xr:uid="{00000000-0005-0000-0000-00004C8A0000}"/>
    <cellStyle name="Note 79 2 4" xfId="37641" xr:uid="{00000000-0005-0000-0000-00004D8A0000}"/>
    <cellStyle name="Note 79 3" xfId="37642" xr:uid="{00000000-0005-0000-0000-00004E8A0000}"/>
    <cellStyle name="Note 79 3 2" xfId="37643" xr:uid="{00000000-0005-0000-0000-00004F8A0000}"/>
    <cellStyle name="Note 79 3 2 2" xfId="37644" xr:uid="{00000000-0005-0000-0000-0000508A0000}"/>
    <cellStyle name="Note 79 3 2 3" xfId="37645" xr:uid="{00000000-0005-0000-0000-0000518A0000}"/>
    <cellStyle name="Note 79 3 3" xfId="37646" xr:uid="{00000000-0005-0000-0000-0000528A0000}"/>
    <cellStyle name="Note 79 3 3 2" xfId="37647" xr:uid="{00000000-0005-0000-0000-0000538A0000}"/>
    <cellStyle name="Note 79 3 4" xfId="37648" xr:uid="{00000000-0005-0000-0000-0000548A0000}"/>
    <cellStyle name="Note 79 3 5" xfId="37649" xr:uid="{00000000-0005-0000-0000-0000558A0000}"/>
    <cellStyle name="Note 79 4" xfId="37650" xr:uid="{00000000-0005-0000-0000-0000568A0000}"/>
    <cellStyle name="Note 79 4 2" xfId="37651" xr:uid="{00000000-0005-0000-0000-0000578A0000}"/>
    <cellStyle name="Note 79 4 3" xfId="37652" xr:uid="{00000000-0005-0000-0000-0000588A0000}"/>
    <cellStyle name="Note 79 5" xfId="37653" xr:uid="{00000000-0005-0000-0000-0000598A0000}"/>
    <cellStyle name="Note 79 6" xfId="37654" xr:uid="{00000000-0005-0000-0000-00005A8A0000}"/>
    <cellStyle name="Note 79 7" xfId="37655" xr:uid="{00000000-0005-0000-0000-00005B8A0000}"/>
    <cellStyle name="Note 79_Sales Schedule" xfId="37656" xr:uid="{00000000-0005-0000-0000-00005C8A0000}"/>
    <cellStyle name="Note 8" xfId="478" xr:uid="{00000000-0005-0000-0000-00005D8A0000}"/>
    <cellStyle name="Note 8 2" xfId="7880" xr:uid="{00000000-0005-0000-0000-00005E8A0000}"/>
    <cellStyle name="Note 8 2 2" xfId="7881" xr:uid="{00000000-0005-0000-0000-00005F8A0000}"/>
    <cellStyle name="Note 8 2 2 2" xfId="37657" xr:uid="{00000000-0005-0000-0000-0000608A0000}"/>
    <cellStyle name="Note 8 2 2 3" xfId="37658" xr:uid="{00000000-0005-0000-0000-0000618A0000}"/>
    <cellStyle name="Note 8 2 2 4" xfId="37659" xr:uid="{00000000-0005-0000-0000-0000628A0000}"/>
    <cellStyle name="Note 8 2 3" xfId="37660" xr:uid="{00000000-0005-0000-0000-0000638A0000}"/>
    <cellStyle name="Note 8 2 4" xfId="37661" xr:uid="{00000000-0005-0000-0000-0000648A0000}"/>
    <cellStyle name="Note 8 2 5" xfId="37662" xr:uid="{00000000-0005-0000-0000-0000658A0000}"/>
    <cellStyle name="Note 8 2_Sales Schedule" xfId="37663" xr:uid="{00000000-0005-0000-0000-0000668A0000}"/>
    <cellStyle name="Note 8 3" xfId="7882" xr:uid="{00000000-0005-0000-0000-0000678A0000}"/>
    <cellStyle name="Note 8 3 2" xfId="7883" xr:uid="{00000000-0005-0000-0000-0000688A0000}"/>
    <cellStyle name="Note 8 3 2 2" xfId="37664" xr:uid="{00000000-0005-0000-0000-0000698A0000}"/>
    <cellStyle name="Note 8 3 2 3" xfId="37665" xr:uid="{00000000-0005-0000-0000-00006A8A0000}"/>
    <cellStyle name="Note 8 3 2 4" xfId="37666" xr:uid="{00000000-0005-0000-0000-00006B8A0000}"/>
    <cellStyle name="Note 8 3 3" xfId="37667" xr:uid="{00000000-0005-0000-0000-00006C8A0000}"/>
    <cellStyle name="Note 8 3 3 2" xfId="37668" xr:uid="{00000000-0005-0000-0000-00006D8A0000}"/>
    <cellStyle name="Note 8 3 4" xfId="37669" xr:uid="{00000000-0005-0000-0000-00006E8A0000}"/>
    <cellStyle name="Note 8 3 5" xfId="37670" xr:uid="{00000000-0005-0000-0000-00006F8A0000}"/>
    <cellStyle name="Note 8 3 6" xfId="37671" xr:uid="{00000000-0005-0000-0000-0000708A0000}"/>
    <cellStyle name="Note 8 3_Sales Schedule" xfId="37672" xr:uid="{00000000-0005-0000-0000-0000718A0000}"/>
    <cellStyle name="Note 8 4" xfId="7884" xr:uid="{00000000-0005-0000-0000-0000728A0000}"/>
    <cellStyle name="Note 8 4 2" xfId="7885" xr:uid="{00000000-0005-0000-0000-0000738A0000}"/>
    <cellStyle name="Note 8 4 2 2" xfId="37673" xr:uid="{00000000-0005-0000-0000-0000748A0000}"/>
    <cellStyle name="Note 8 4 3" xfId="37674" xr:uid="{00000000-0005-0000-0000-0000758A0000}"/>
    <cellStyle name="Note 8 4 4" xfId="37675" xr:uid="{00000000-0005-0000-0000-0000768A0000}"/>
    <cellStyle name="Note 8 4_Sales Schedule" xfId="37676" xr:uid="{00000000-0005-0000-0000-0000778A0000}"/>
    <cellStyle name="Note 8 5" xfId="7886" xr:uid="{00000000-0005-0000-0000-0000788A0000}"/>
    <cellStyle name="Note 8 5 2" xfId="7887" xr:uid="{00000000-0005-0000-0000-0000798A0000}"/>
    <cellStyle name="Note 8 5 2 2" xfId="37677" xr:uid="{00000000-0005-0000-0000-00007A8A0000}"/>
    <cellStyle name="Note 8 5 3" xfId="37678" xr:uid="{00000000-0005-0000-0000-00007B8A0000}"/>
    <cellStyle name="Note 8 5 4" xfId="37679" xr:uid="{00000000-0005-0000-0000-00007C8A0000}"/>
    <cellStyle name="Note 8 5_Sales Schedule" xfId="37680" xr:uid="{00000000-0005-0000-0000-00007D8A0000}"/>
    <cellStyle name="Note 8 6" xfId="37681" xr:uid="{00000000-0005-0000-0000-00007E8A0000}"/>
    <cellStyle name="Note 8_Sales Schedule" xfId="37682" xr:uid="{00000000-0005-0000-0000-00007F8A0000}"/>
    <cellStyle name="Note 80" xfId="7888" xr:uid="{00000000-0005-0000-0000-0000808A0000}"/>
    <cellStyle name="Note 80 2" xfId="37683" xr:uid="{00000000-0005-0000-0000-0000818A0000}"/>
    <cellStyle name="Note 80 2 2" xfId="37684" xr:uid="{00000000-0005-0000-0000-0000828A0000}"/>
    <cellStyle name="Note 80 2 2 2" xfId="37685" xr:uid="{00000000-0005-0000-0000-0000838A0000}"/>
    <cellStyle name="Note 80 2 2 3" xfId="37686" xr:uid="{00000000-0005-0000-0000-0000848A0000}"/>
    <cellStyle name="Note 80 2 3" xfId="37687" xr:uid="{00000000-0005-0000-0000-0000858A0000}"/>
    <cellStyle name="Note 80 2 4" xfId="37688" xr:uid="{00000000-0005-0000-0000-0000868A0000}"/>
    <cellStyle name="Note 80 3" xfId="37689" xr:uid="{00000000-0005-0000-0000-0000878A0000}"/>
    <cellStyle name="Note 80 3 2" xfId="37690" xr:uid="{00000000-0005-0000-0000-0000888A0000}"/>
    <cellStyle name="Note 80 3 2 2" xfId="37691" xr:uid="{00000000-0005-0000-0000-0000898A0000}"/>
    <cellStyle name="Note 80 3 2 3" xfId="37692" xr:uid="{00000000-0005-0000-0000-00008A8A0000}"/>
    <cellStyle name="Note 80 3 3" xfId="37693" xr:uid="{00000000-0005-0000-0000-00008B8A0000}"/>
    <cellStyle name="Note 80 3 3 2" xfId="37694" xr:uid="{00000000-0005-0000-0000-00008C8A0000}"/>
    <cellStyle name="Note 80 3 4" xfId="37695" xr:uid="{00000000-0005-0000-0000-00008D8A0000}"/>
    <cellStyle name="Note 80 3 5" xfId="37696" xr:uid="{00000000-0005-0000-0000-00008E8A0000}"/>
    <cellStyle name="Note 80 4" xfId="37697" xr:uid="{00000000-0005-0000-0000-00008F8A0000}"/>
    <cellStyle name="Note 80 4 2" xfId="37698" xr:uid="{00000000-0005-0000-0000-0000908A0000}"/>
    <cellStyle name="Note 80 4 3" xfId="37699" xr:uid="{00000000-0005-0000-0000-0000918A0000}"/>
    <cellStyle name="Note 80 5" xfId="37700" xr:uid="{00000000-0005-0000-0000-0000928A0000}"/>
    <cellStyle name="Note 80 6" xfId="37701" xr:uid="{00000000-0005-0000-0000-0000938A0000}"/>
    <cellStyle name="Note 80 7" xfId="37702" xr:uid="{00000000-0005-0000-0000-0000948A0000}"/>
    <cellStyle name="Note 80_Sales Schedule" xfId="37703" xr:uid="{00000000-0005-0000-0000-0000958A0000}"/>
    <cellStyle name="Note 81" xfId="7889" xr:uid="{00000000-0005-0000-0000-0000968A0000}"/>
    <cellStyle name="Note 81 2" xfId="37704" xr:uid="{00000000-0005-0000-0000-0000978A0000}"/>
    <cellStyle name="Note 81 2 2" xfId="37705" xr:uid="{00000000-0005-0000-0000-0000988A0000}"/>
    <cellStyle name="Note 81 2 2 2" xfId="37706" xr:uid="{00000000-0005-0000-0000-0000998A0000}"/>
    <cellStyle name="Note 81 2 2 3" xfId="37707" xr:uid="{00000000-0005-0000-0000-00009A8A0000}"/>
    <cellStyle name="Note 81 2 3" xfId="37708" xr:uid="{00000000-0005-0000-0000-00009B8A0000}"/>
    <cellStyle name="Note 81 2 4" xfId="37709" xr:uid="{00000000-0005-0000-0000-00009C8A0000}"/>
    <cellStyle name="Note 81 3" xfId="37710" xr:uid="{00000000-0005-0000-0000-00009D8A0000}"/>
    <cellStyle name="Note 81 3 2" xfId="37711" xr:uid="{00000000-0005-0000-0000-00009E8A0000}"/>
    <cellStyle name="Note 81 3 2 2" xfId="37712" xr:uid="{00000000-0005-0000-0000-00009F8A0000}"/>
    <cellStyle name="Note 81 3 2 3" xfId="37713" xr:uid="{00000000-0005-0000-0000-0000A08A0000}"/>
    <cellStyle name="Note 81 3 3" xfId="37714" xr:uid="{00000000-0005-0000-0000-0000A18A0000}"/>
    <cellStyle name="Note 81 3 3 2" xfId="37715" xr:uid="{00000000-0005-0000-0000-0000A28A0000}"/>
    <cellStyle name="Note 81 3 4" xfId="37716" xr:uid="{00000000-0005-0000-0000-0000A38A0000}"/>
    <cellStyle name="Note 81 3 5" xfId="37717" xr:uid="{00000000-0005-0000-0000-0000A48A0000}"/>
    <cellStyle name="Note 81 4" xfId="37718" xr:uid="{00000000-0005-0000-0000-0000A58A0000}"/>
    <cellStyle name="Note 81 4 2" xfId="37719" xr:uid="{00000000-0005-0000-0000-0000A68A0000}"/>
    <cellStyle name="Note 81 4 3" xfId="37720" xr:uid="{00000000-0005-0000-0000-0000A78A0000}"/>
    <cellStyle name="Note 81 5" xfId="37721" xr:uid="{00000000-0005-0000-0000-0000A88A0000}"/>
    <cellStyle name="Note 81 6" xfId="37722" xr:uid="{00000000-0005-0000-0000-0000A98A0000}"/>
    <cellStyle name="Note 81 7" xfId="37723" xr:uid="{00000000-0005-0000-0000-0000AA8A0000}"/>
    <cellStyle name="Note 81_Sales Schedule" xfId="37724" xr:uid="{00000000-0005-0000-0000-0000AB8A0000}"/>
    <cellStyle name="Note 82" xfId="7890" xr:uid="{00000000-0005-0000-0000-0000AC8A0000}"/>
    <cellStyle name="Note 82 2" xfId="37725" xr:uid="{00000000-0005-0000-0000-0000AD8A0000}"/>
    <cellStyle name="Note 82 2 2" xfId="37726" xr:uid="{00000000-0005-0000-0000-0000AE8A0000}"/>
    <cellStyle name="Note 82 2 2 2" xfId="37727" xr:uid="{00000000-0005-0000-0000-0000AF8A0000}"/>
    <cellStyle name="Note 82 2 2 3" xfId="37728" xr:uid="{00000000-0005-0000-0000-0000B08A0000}"/>
    <cellStyle name="Note 82 2 3" xfId="37729" xr:uid="{00000000-0005-0000-0000-0000B18A0000}"/>
    <cellStyle name="Note 82 2 4" xfId="37730" xr:uid="{00000000-0005-0000-0000-0000B28A0000}"/>
    <cellStyle name="Note 82 3" xfId="37731" xr:uid="{00000000-0005-0000-0000-0000B38A0000}"/>
    <cellStyle name="Note 82 3 2" xfId="37732" xr:uid="{00000000-0005-0000-0000-0000B48A0000}"/>
    <cellStyle name="Note 82 3 2 2" xfId="37733" xr:uid="{00000000-0005-0000-0000-0000B58A0000}"/>
    <cellStyle name="Note 82 3 2 3" xfId="37734" xr:uid="{00000000-0005-0000-0000-0000B68A0000}"/>
    <cellStyle name="Note 82 3 3" xfId="37735" xr:uid="{00000000-0005-0000-0000-0000B78A0000}"/>
    <cellStyle name="Note 82 3 3 2" xfId="37736" xr:uid="{00000000-0005-0000-0000-0000B88A0000}"/>
    <cellStyle name="Note 82 3 4" xfId="37737" xr:uid="{00000000-0005-0000-0000-0000B98A0000}"/>
    <cellStyle name="Note 82 3 5" xfId="37738" xr:uid="{00000000-0005-0000-0000-0000BA8A0000}"/>
    <cellStyle name="Note 82 4" xfId="37739" xr:uid="{00000000-0005-0000-0000-0000BB8A0000}"/>
    <cellStyle name="Note 82 4 2" xfId="37740" xr:uid="{00000000-0005-0000-0000-0000BC8A0000}"/>
    <cellStyle name="Note 82 4 3" xfId="37741" xr:uid="{00000000-0005-0000-0000-0000BD8A0000}"/>
    <cellStyle name="Note 82 5" xfId="37742" xr:uid="{00000000-0005-0000-0000-0000BE8A0000}"/>
    <cellStyle name="Note 82 6" xfId="37743" xr:uid="{00000000-0005-0000-0000-0000BF8A0000}"/>
    <cellStyle name="Note 82 7" xfId="37744" xr:uid="{00000000-0005-0000-0000-0000C08A0000}"/>
    <cellStyle name="Note 82_Sales Schedule" xfId="37745" xr:uid="{00000000-0005-0000-0000-0000C18A0000}"/>
    <cellStyle name="Note 83" xfId="7891" xr:uid="{00000000-0005-0000-0000-0000C28A0000}"/>
    <cellStyle name="Note 83 2" xfId="37746" xr:uid="{00000000-0005-0000-0000-0000C38A0000}"/>
    <cellStyle name="Note 83 2 2" xfId="37747" xr:uid="{00000000-0005-0000-0000-0000C48A0000}"/>
    <cellStyle name="Note 83 2 2 2" xfId="37748" xr:uid="{00000000-0005-0000-0000-0000C58A0000}"/>
    <cellStyle name="Note 83 2 2 3" xfId="37749" xr:uid="{00000000-0005-0000-0000-0000C68A0000}"/>
    <cellStyle name="Note 83 2 3" xfId="37750" xr:uid="{00000000-0005-0000-0000-0000C78A0000}"/>
    <cellStyle name="Note 83 2 4" xfId="37751" xr:uid="{00000000-0005-0000-0000-0000C88A0000}"/>
    <cellStyle name="Note 83 3" xfId="37752" xr:uid="{00000000-0005-0000-0000-0000C98A0000}"/>
    <cellStyle name="Note 83 3 2" xfId="37753" xr:uid="{00000000-0005-0000-0000-0000CA8A0000}"/>
    <cellStyle name="Note 83 3 2 2" xfId="37754" xr:uid="{00000000-0005-0000-0000-0000CB8A0000}"/>
    <cellStyle name="Note 83 3 2 3" xfId="37755" xr:uid="{00000000-0005-0000-0000-0000CC8A0000}"/>
    <cellStyle name="Note 83 3 3" xfId="37756" xr:uid="{00000000-0005-0000-0000-0000CD8A0000}"/>
    <cellStyle name="Note 83 3 3 2" xfId="37757" xr:uid="{00000000-0005-0000-0000-0000CE8A0000}"/>
    <cellStyle name="Note 83 3 4" xfId="37758" xr:uid="{00000000-0005-0000-0000-0000CF8A0000}"/>
    <cellStyle name="Note 83 3 5" xfId="37759" xr:uid="{00000000-0005-0000-0000-0000D08A0000}"/>
    <cellStyle name="Note 83 4" xfId="37760" xr:uid="{00000000-0005-0000-0000-0000D18A0000}"/>
    <cellStyle name="Note 83 4 2" xfId="37761" xr:uid="{00000000-0005-0000-0000-0000D28A0000}"/>
    <cellStyle name="Note 83 4 3" xfId="37762" xr:uid="{00000000-0005-0000-0000-0000D38A0000}"/>
    <cellStyle name="Note 83 5" xfId="37763" xr:uid="{00000000-0005-0000-0000-0000D48A0000}"/>
    <cellStyle name="Note 83 6" xfId="37764" xr:uid="{00000000-0005-0000-0000-0000D58A0000}"/>
    <cellStyle name="Note 83 7" xfId="37765" xr:uid="{00000000-0005-0000-0000-0000D68A0000}"/>
    <cellStyle name="Note 83_Sales Schedule" xfId="37766" xr:uid="{00000000-0005-0000-0000-0000D78A0000}"/>
    <cellStyle name="Note 84" xfId="7892" xr:uid="{00000000-0005-0000-0000-0000D88A0000}"/>
    <cellStyle name="Note 84 2" xfId="37767" xr:uid="{00000000-0005-0000-0000-0000D98A0000}"/>
    <cellStyle name="Note 84 2 2" xfId="37768" xr:uid="{00000000-0005-0000-0000-0000DA8A0000}"/>
    <cellStyle name="Note 84 2 2 2" xfId="37769" xr:uid="{00000000-0005-0000-0000-0000DB8A0000}"/>
    <cellStyle name="Note 84 2 2 3" xfId="37770" xr:uid="{00000000-0005-0000-0000-0000DC8A0000}"/>
    <cellStyle name="Note 84 2 3" xfId="37771" xr:uid="{00000000-0005-0000-0000-0000DD8A0000}"/>
    <cellStyle name="Note 84 2 4" xfId="37772" xr:uid="{00000000-0005-0000-0000-0000DE8A0000}"/>
    <cellStyle name="Note 84 3" xfId="37773" xr:uid="{00000000-0005-0000-0000-0000DF8A0000}"/>
    <cellStyle name="Note 84 3 2" xfId="37774" xr:uid="{00000000-0005-0000-0000-0000E08A0000}"/>
    <cellStyle name="Note 84 3 2 2" xfId="37775" xr:uid="{00000000-0005-0000-0000-0000E18A0000}"/>
    <cellStyle name="Note 84 3 2 3" xfId="37776" xr:uid="{00000000-0005-0000-0000-0000E28A0000}"/>
    <cellStyle name="Note 84 3 3" xfId="37777" xr:uid="{00000000-0005-0000-0000-0000E38A0000}"/>
    <cellStyle name="Note 84 3 3 2" xfId="37778" xr:uid="{00000000-0005-0000-0000-0000E48A0000}"/>
    <cellStyle name="Note 84 3 4" xfId="37779" xr:uid="{00000000-0005-0000-0000-0000E58A0000}"/>
    <cellStyle name="Note 84 3 5" xfId="37780" xr:uid="{00000000-0005-0000-0000-0000E68A0000}"/>
    <cellStyle name="Note 84 4" xfId="37781" xr:uid="{00000000-0005-0000-0000-0000E78A0000}"/>
    <cellStyle name="Note 84 4 2" xfId="37782" xr:uid="{00000000-0005-0000-0000-0000E88A0000}"/>
    <cellStyle name="Note 84 4 3" xfId="37783" xr:uid="{00000000-0005-0000-0000-0000E98A0000}"/>
    <cellStyle name="Note 84 5" xfId="37784" xr:uid="{00000000-0005-0000-0000-0000EA8A0000}"/>
    <cellStyle name="Note 84 6" xfId="37785" xr:uid="{00000000-0005-0000-0000-0000EB8A0000}"/>
    <cellStyle name="Note 84 7" xfId="37786" xr:uid="{00000000-0005-0000-0000-0000EC8A0000}"/>
    <cellStyle name="Note 84_Sales Schedule" xfId="37787" xr:uid="{00000000-0005-0000-0000-0000ED8A0000}"/>
    <cellStyle name="Note 85" xfId="7893" xr:uid="{00000000-0005-0000-0000-0000EE8A0000}"/>
    <cellStyle name="Note 85 2" xfId="37788" xr:uid="{00000000-0005-0000-0000-0000EF8A0000}"/>
    <cellStyle name="Note 85 2 2" xfId="37789" xr:uid="{00000000-0005-0000-0000-0000F08A0000}"/>
    <cellStyle name="Note 85 2 2 2" xfId="37790" xr:uid="{00000000-0005-0000-0000-0000F18A0000}"/>
    <cellStyle name="Note 85 2 2 3" xfId="37791" xr:uid="{00000000-0005-0000-0000-0000F28A0000}"/>
    <cellStyle name="Note 85 2 3" xfId="37792" xr:uid="{00000000-0005-0000-0000-0000F38A0000}"/>
    <cellStyle name="Note 85 2 4" xfId="37793" xr:uid="{00000000-0005-0000-0000-0000F48A0000}"/>
    <cellStyle name="Note 85 3" xfId="37794" xr:uid="{00000000-0005-0000-0000-0000F58A0000}"/>
    <cellStyle name="Note 85 3 2" xfId="37795" xr:uid="{00000000-0005-0000-0000-0000F68A0000}"/>
    <cellStyle name="Note 85 3 2 2" xfId="37796" xr:uid="{00000000-0005-0000-0000-0000F78A0000}"/>
    <cellStyle name="Note 85 3 2 3" xfId="37797" xr:uid="{00000000-0005-0000-0000-0000F88A0000}"/>
    <cellStyle name="Note 85 3 3" xfId="37798" xr:uid="{00000000-0005-0000-0000-0000F98A0000}"/>
    <cellStyle name="Note 85 3 3 2" xfId="37799" xr:uid="{00000000-0005-0000-0000-0000FA8A0000}"/>
    <cellStyle name="Note 85 3 4" xfId="37800" xr:uid="{00000000-0005-0000-0000-0000FB8A0000}"/>
    <cellStyle name="Note 85 3 5" xfId="37801" xr:uid="{00000000-0005-0000-0000-0000FC8A0000}"/>
    <cellStyle name="Note 85 4" xfId="37802" xr:uid="{00000000-0005-0000-0000-0000FD8A0000}"/>
    <cellStyle name="Note 85 4 2" xfId="37803" xr:uid="{00000000-0005-0000-0000-0000FE8A0000}"/>
    <cellStyle name="Note 85 4 3" xfId="37804" xr:uid="{00000000-0005-0000-0000-0000FF8A0000}"/>
    <cellStyle name="Note 85 5" xfId="37805" xr:uid="{00000000-0005-0000-0000-0000008B0000}"/>
    <cellStyle name="Note 85 6" xfId="37806" xr:uid="{00000000-0005-0000-0000-0000018B0000}"/>
    <cellStyle name="Note 85 7" xfId="37807" xr:uid="{00000000-0005-0000-0000-0000028B0000}"/>
    <cellStyle name="Note 85_Sales Schedule" xfId="37808" xr:uid="{00000000-0005-0000-0000-0000038B0000}"/>
    <cellStyle name="Note 86" xfId="7894" xr:uid="{00000000-0005-0000-0000-0000048B0000}"/>
    <cellStyle name="Note 86 2" xfId="7895" xr:uid="{00000000-0005-0000-0000-0000058B0000}"/>
    <cellStyle name="Note 86 2 2" xfId="37809" xr:uid="{00000000-0005-0000-0000-0000068B0000}"/>
    <cellStyle name="Note 86 2 2 2" xfId="37810" xr:uid="{00000000-0005-0000-0000-0000078B0000}"/>
    <cellStyle name="Note 86 2 2 3" xfId="37811" xr:uid="{00000000-0005-0000-0000-0000088B0000}"/>
    <cellStyle name="Note 86 2 3" xfId="37812" xr:uid="{00000000-0005-0000-0000-0000098B0000}"/>
    <cellStyle name="Note 86 2 4" xfId="37813" xr:uid="{00000000-0005-0000-0000-00000A8B0000}"/>
    <cellStyle name="Note 86 2 5" xfId="37814" xr:uid="{00000000-0005-0000-0000-00000B8B0000}"/>
    <cellStyle name="Note 86 3" xfId="37815" xr:uid="{00000000-0005-0000-0000-00000C8B0000}"/>
    <cellStyle name="Note 86 3 2" xfId="37816" xr:uid="{00000000-0005-0000-0000-00000D8B0000}"/>
    <cellStyle name="Note 86 3 2 2" xfId="37817" xr:uid="{00000000-0005-0000-0000-00000E8B0000}"/>
    <cellStyle name="Note 86 3 2 3" xfId="37818" xr:uid="{00000000-0005-0000-0000-00000F8B0000}"/>
    <cellStyle name="Note 86 3 3" xfId="37819" xr:uid="{00000000-0005-0000-0000-0000108B0000}"/>
    <cellStyle name="Note 86 3 3 2" xfId="37820" xr:uid="{00000000-0005-0000-0000-0000118B0000}"/>
    <cellStyle name="Note 86 3 4" xfId="37821" xr:uid="{00000000-0005-0000-0000-0000128B0000}"/>
    <cellStyle name="Note 86 3 5" xfId="37822" xr:uid="{00000000-0005-0000-0000-0000138B0000}"/>
    <cellStyle name="Note 86 4" xfId="37823" xr:uid="{00000000-0005-0000-0000-0000148B0000}"/>
    <cellStyle name="Note 86 4 2" xfId="37824" xr:uid="{00000000-0005-0000-0000-0000158B0000}"/>
    <cellStyle name="Note 86 4 3" xfId="37825" xr:uid="{00000000-0005-0000-0000-0000168B0000}"/>
    <cellStyle name="Note 86 5" xfId="37826" xr:uid="{00000000-0005-0000-0000-0000178B0000}"/>
    <cellStyle name="Note 86 6" xfId="37827" xr:uid="{00000000-0005-0000-0000-0000188B0000}"/>
    <cellStyle name="Note 86 7" xfId="37828" xr:uid="{00000000-0005-0000-0000-0000198B0000}"/>
    <cellStyle name="Note 86_Sales Schedule" xfId="37829" xr:uid="{00000000-0005-0000-0000-00001A8B0000}"/>
    <cellStyle name="Note 87" xfId="7896" xr:uid="{00000000-0005-0000-0000-00001B8B0000}"/>
    <cellStyle name="Note 87 2" xfId="7897" xr:uid="{00000000-0005-0000-0000-00001C8B0000}"/>
    <cellStyle name="Note 87 2 2" xfId="37830" xr:uid="{00000000-0005-0000-0000-00001D8B0000}"/>
    <cellStyle name="Note 87 2 2 2" xfId="37831" xr:uid="{00000000-0005-0000-0000-00001E8B0000}"/>
    <cellStyle name="Note 87 2 2 3" xfId="37832" xr:uid="{00000000-0005-0000-0000-00001F8B0000}"/>
    <cellStyle name="Note 87 2 3" xfId="37833" xr:uid="{00000000-0005-0000-0000-0000208B0000}"/>
    <cellStyle name="Note 87 2 4" xfId="37834" xr:uid="{00000000-0005-0000-0000-0000218B0000}"/>
    <cellStyle name="Note 87 2 5" xfId="37835" xr:uid="{00000000-0005-0000-0000-0000228B0000}"/>
    <cellStyle name="Note 87 3" xfId="37836" xr:uid="{00000000-0005-0000-0000-0000238B0000}"/>
    <cellStyle name="Note 87 3 2" xfId="37837" xr:uid="{00000000-0005-0000-0000-0000248B0000}"/>
    <cellStyle name="Note 87 3 2 2" xfId="37838" xr:uid="{00000000-0005-0000-0000-0000258B0000}"/>
    <cellStyle name="Note 87 3 2 3" xfId="37839" xr:uid="{00000000-0005-0000-0000-0000268B0000}"/>
    <cellStyle name="Note 87 3 3" xfId="37840" xr:uid="{00000000-0005-0000-0000-0000278B0000}"/>
    <cellStyle name="Note 87 3 3 2" xfId="37841" xr:uid="{00000000-0005-0000-0000-0000288B0000}"/>
    <cellStyle name="Note 87 3 4" xfId="37842" xr:uid="{00000000-0005-0000-0000-0000298B0000}"/>
    <cellStyle name="Note 87 3 5" xfId="37843" xr:uid="{00000000-0005-0000-0000-00002A8B0000}"/>
    <cellStyle name="Note 87 4" xfId="37844" xr:uid="{00000000-0005-0000-0000-00002B8B0000}"/>
    <cellStyle name="Note 87 4 2" xfId="37845" xr:uid="{00000000-0005-0000-0000-00002C8B0000}"/>
    <cellStyle name="Note 87 4 3" xfId="37846" xr:uid="{00000000-0005-0000-0000-00002D8B0000}"/>
    <cellStyle name="Note 87 5" xfId="37847" xr:uid="{00000000-0005-0000-0000-00002E8B0000}"/>
    <cellStyle name="Note 87 6" xfId="37848" xr:uid="{00000000-0005-0000-0000-00002F8B0000}"/>
    <cellStyle name="Note 87 7" xfId="37849" xr:uid="{00000000-0005-0000-0000-0000308B0000}"/>
    <cellStyle name="Note 87_Sales Schedule" xfId="37850" xr:uid="{00000000-0005-0000-0000-0000318B0000}"/>
    <cellStyle name="Note 88" xfId="7898" xr:uid="{00000000-0005-0000-0000-0000328B0000}"/>
    <cellStyle name="Note 88 2" xfId="7899" xr:uid="{00000000-0005-0000-0000-0000338B0000}"/>
    <cellStyle name="Note 88 2 2" xfId="37851" xr:uid="{00000000-0005-0000-0000-0000348B0000}"/>
    <cellStyle name="Note 88 2 2 2" xfId="37852" xr:uid="{00000000-0005-0000-0000-0000358B0000}"/>
    <cellStyle name="Note 88 2 2 3" xfId="37853" xr:uid="{00000000-0005-0000-0000-0000368B0000}"/>
    <cellStyle name="Note 88 2 3" xfId="37854" xr:uid="{00000000-0005-0000-0000-0000378B0000}"/>
    <cellStyle name="Note 88 2 4" xfId="37855" xr:uid="{00000000-0005-0000-0000-0000388B0000}"/>
    <cellStyle name="Note 88 2 5" xfId="37856" xr:uid="{00000000-0005-0000-0000-0000398B0000}"/>
    <cellStyle name="Note 88 3" xfId="37857" xr:uid="{00000000-0005-0000-0000-00003A8B0000}"/>
    <cellStyle name="Note 88 3 2" xfId="37858" xr:uid="{00000000-0005-0000-0000-00003B8B0000}"/>
    <cellStyle name="Note 88 3 2 2" xfId="37859" xr:uid="{00000000-0005-0000-0000-00003C8B0000}"/>
    <cellStyle name="Note 88 3 2 3" xfId="37860" xr:uid="{00000000-0005-0000-0000-00003D8B0000}"/>
    <cellStyle name="Note 88 3 3" xfId="37861" xr:uid="{00000000-0005-0000-0000-00003E8B0000}"/>
    <cellStyle name="Note 88 3 3 2" xfId="37862" xr:uid="{00000000-0005-0000-0000-00003F8B0000}"/>
    <cellStyle name="Note 88 3 4" xfId="37863" xr:uid="{00000000-0005-0000-0000-0000408B0000}"/>
    <cellStyle name="Note 88 3 5" xfId="37864" xr:uid="{00000000-0005-0000-0000-0000418B0000}"/>
    <cellStyle name="Note 88 4" xfId="37865" xr:uid="{00000000-0005-0000-0000-0000428B0000}"/>
    <cellStyle name="Note 88 4 2" xfId="37866" xr:uid="{00000000-0005-0000-0000-0000438B0000}"/>
    <cellStyle name="Note 88 4 3" xfId="37867" xr:uid="{00000000-0005-0000-0000-0000448B0000}"/>
    <cellStyle name="Note 88 5" xfId="37868" xr:uid="{00000000-0005-0000-0000-0000458B0000}"/>
    <cellStyle name="Note 88 6" xfId="37869" xr:uid="{00000000-0005-0000-0000-0000468B0000}"/>
    <cellStyle name="Note 88 7" xfId="37870" xr:uid="{00000000-0005-0000-0000-0000478B0000}"/>
    <cellStyle name="Note 88_Sales Schedule" xfId="37871" xr:uid="{00000000-0005-0000-0000-0000488B0000}"/>
    <cellStyle name="Note 89" xfId="7900" xr:uid="{00000000-0005-0000-0000-0000498B0000}"/>
    <cellStyle name="Note 89 2" xfId="7901" xr:uid="{00000000-0005-0000-0000-00004A8B0000}"/>
    <cellStyle name="Note 89 2 2" xfId="37872" xr:uid="{00000000-0005-0000-0000-00004B8B0000}"/>
    <cellStyle name="Note 89 2 2 2" xfId="37873" xr:uid="{00000000-0005-0000-0000-00004C8B0000}"/>
    <cellStyle name="Note 89 2 2 3" xfId="37874" xr:uid="{00000000-0005-0000-0000-00004D8B0000}"/>
    <cellStyle name="Note 89 2 3" xfId="37875" xr:uid="{00000000-0005-0000-0000-00004E8B0000}"/>
    <cellStyle name="Note 89 2 4" xfId="37876" xr:uid="{00000000-0005-0000-0000-00004F8B0000}"/>
    <cellStyle name="Note 89 2 5" xfId="37877" xr:uid="{00000000-0005-0000-0000-0000508B0000}"/>
    <cellStyle name="Note 89 3" xfId="37878" xr:uid="{00000000-0005-0000-0000-0000518B0000}"/>
    <cellStyle name="Note 89 3 2" xfId="37879" xr:uid="{00000000-0005-0000-0000-0000528B0000}"/>
    <cellStyle name="Note 89 3 2 2" xfId="37880" xr:uid="{00000000-0005-0000-0000-0000538B0000}"/>
    <cellStyle name="Note 89 3 2 3" xfId="37881" xr:uid="{00000000-0005-0000-0000-0000548B0000}"/>
    <cellStyle name="Note 89 3 3" xfId="37882" xr:uid="{00000000-0005-0000-0000-0000558B0000}"/>
    <cellStyle name="Note 89 3 3 2" xfId="37883" xr:uid="{00000000-0005-0000-0000-0000568B0000}"/>
    <cellStyle name="Note 89 3 4" xfId="37884" xr:uid="{00000000-0005-0000-0000-0000578B0000}"/>
    <cellStyle name="Note 89 3 5" xfId="37885" xr:uid="{00000000-0005-0000-0000-0000588B0000}"/>
    <cellStyle name="Note 89 4" xfId="37886" xr:uid="{00000000-0005-0000-0000-0000598B0000}"/>
    <cellStyle name="Note 89 4 2" xfId="37887" xr:uid="{00000000-0005-0000-0000-00005A8B0000}"/>
    <cellStyle name="Note 89 4 3" xfId="37888" xr:uid="{00000000-0005-0000-0000-00005B8B0000}"/>
    <cellStyle name="Note 89 5" xfId="37889" xr:uid="{00000000-0005-0000-0000-00005C8B0000}"/>
    <cellStyle name="Note 89 6" xfId="37890" xr:uid="{00000000-0005-0000-0000-00005D8B0000}"/>
    <cellStyle name="Note 89 7" xfId="37891" xr:uid="{00000000-0005-0000-0000-00005E8B0000}"/>
    <cellStyle name="Note 89_Sales Schedule" xfId="37892" xr:uid="{00000000-0005-0000-0000-00005F8B0000}"/>
    <cellStyle name="Note 9" xfId="517" xr:uid="{00000000-0005-0000-0000-0000608B0000}"/>
    <cellStyle name="Note 9 2" xfId="7902" xr:uid="{00000000-0005-0000-0000-0000618B0000}"/>
    <cellStyle name="Note 9 2 2" xfId="7903" xr:uid="{00000000-0005-0000-0000-0000628B0000}"/>
    <cellStyle name="Note 9 2 2 2" xfId="37893" xr:uid="{00000000-0005-0000-0000-0000638B0000}"/>
    <cellStyle name="Note 9 2 2 3" xfId="37894" xr:uid="{00000000-0005-0000-0000-0000648B0000}"/>
    <cellStyle name="Note 9 2 2 4" xfId="37895" xr:uid="{00000000-0005-0000-0000-0000658B0000}"/>
    <cellStyle name="Note 9 2 3" xfId="37896" xr:uid="{00000000-0005-0000-0000-0000668B0000}"/>
    <cellStyle name="Note 9 2 4" xfId="37897" xr:uid="{00000000-0005-0000-0000-0000678B0000}"/>
    <cellStyle name="Note 9 2 5" xfId="37898" xr:uid="{00000000-0005-0000-0000-0000688B0000}"/>
    <cellStyle name="Note 9 2_Sales Schedule" xfId="37899" xr:uid="{00000000-0005-0000-0000-0000698B0000}"/>
    <cellStyle name="Note 9 3" xfId="7904" xr:uid="{00000000-0005-0000-0000-00006A8B0000}"/>
    <cellStyle name="Note 9 3 2" xfId="7905" xr:uid="{00000000-0005-0000-0000-00006B8B0000}"/>
    <cellStyle name="Note 9 3 2 2" xfId="37900" xr:uid="{00000000-0005-0000-0000-00006C8B0000}"/>
    <cellStyle name="Note 9 3 2 3" xfId="37901" xr:uid="{00000000-0005-0000-0000-00006D8B0000}"/>
    <cellStyle name="Note 9 3 2 4" xfId="37902" xr:uid="{00000000-0005-0000-0000-00006E8B0000}"/>
    <cellStyle name="Note 9 3 3" xfId="37903" xr:uid="{00000000-0005-0000-0000-00006F8B0000}"/>
    <cellStyle name="Note 9 3 3 2" xfId="37904" xr:uid="{00000000-0005-0000-0000-0000708B0000}"/>
    <cellStyle name="Note 9 3 4" xfId="37905" xr:uid="{00000000-0005-0000-0000-0000718B0000}"/>
    <cellStyle name="Note 9 3 5" xfId="37906" xr:uid="{00000000-0005-0000-0000-0000728B0000}"/>
    <cellStyle name="Note 9 3 6" xfId="37907" xr:uid="{00000000-0005-0000-0000-0000738B0000}"/>
    <cellStyle name="Note 9 3_Sales Schedule" xfId="37908" xr:uid="{00000000-0005-0000-0000-0000748B0000}"/>
    <cellStyle name="Note 9 4" xfId="7906" xr:uid="{00000000-0005-0000-0000-0000758B0000}"/>
    <cellStyle name="Note 9 4 2" xfId="7907" xr:uid="{00000000-0005-0000-0000-0000768B0000}"/>
    <cellStyle name="Note 9 4 2 2" xfId="37909" xr:uid="{00000000-0005-0000-0000-0000778B0000}"/>
    <cellStyle name="Note 9 4 3" xfId="37910" xr:uid="{00000000-0005-0000-0000-0000788B0000}"/>
    <cellStyle name="Note 9 4 4" xfId="37911" xr:uid="{00000000-0005-0000-0000-0000798B0000}"/>
    <cellStyle name="Note 9 4_Sales Schedule" xfId="37912" xr:uid="{00000000-0005-0000-0000-00007A8B0000}"/>
    <cellStyle name="Note 9 5" xfId="7908" xr:uid="{00000000-0005-0000-0000-00007B8B0000}"/>
    <cellStyle name="Note 9 5 2" xfId="7909" xr:uid="{00000000-0005-0000-0000-00007C8B0000}"/>
    <cellStyle name="Note 9 5 2 2" xfId="37913" xr:uid="{00000000-0005-0000-0000-00007D8B0000}"/>
    <cellStyle name="Note 9 5 3" xfId="37914" xr:uid="{00000000-0005-0000-0000-00007E8B0000}"/>
    <cellStyle name="Note 9 5 4" xfId="37915" xr:uid="{00000000-0005-0000-0000-00007F8B0000}"/>
    <cellStyle name="Note 9 5_Sales Schedule" xfId="37916" xr:uid="{00000000-0005-0000-0000-0000808B0000}"/>
    <cellStyle name="Note 9 6" xfId="37917" xr:uid="{00000000-0005-0000-0000-0000818B0000}"/>
    <cellStyle name="Note 9_Sales Schedule" xfId="37918" xr:uid="{00000000-0005-0000-0000-0000828B0000}"/>
    <cellStyle name="Note 90" xfId="7910" xr:uid="{00000000-0005-0000-0000-0000838B0000}"/>
    <cellStyle name="Note 90 2" xfId="7911" xr:uid="{00000000-0005-0000-0000-0000848B0000}"/>
    <cellStyle name="Note 90 2 2" xfId="37919" xr:uid="{00000000-0005-0000-0000-0000858B0000}"/>
    <cellStyle name="Note 90 2 2 2" xfId="37920" xr:uid="{00000000-0005-0000-0000-0000868B0000}"/>
    <cellStyle name="Note 90 2 2 3" xfId="37921" xr:uid="{00000000-0005-0000-0000-0000878B0000}"/>
    <cellStyle name="Note 90 2 3" xfId="37922" xr:uid="{00000000-0005-0000-0000-0000888B0000}"/>
    <cellStyle name="Note 90 2 4" xfId="37923" xr:uid="{00000000-0005-0000-0000-0000898B0000}"/>
    <cellStyle name="Note 90 2 5" xfId="37924" xr:uid="{00000000-0005-0000-0000-00008A8B0000}"/>
    <cellStyle name="Note 90 3" xfId="37925" xr:uid="{00000000-0005-0000-0000-00008B8B0000}"/>
    <cellStyle name="Note 90 3 2" xfId="37926" xr:uid="{00000000-0005-0000-0000-00008C8B0000}"/>
    <cellStyle name="Note 90 3 2 2" xfId="37927" xr:uid="{00000000-0005-0000-0000-00008D8B0000}"/>
    <cellStyle name="Note 90 3 2 3" xfId="37928" xr:uid="{00000000-0005-0000-0000-00008E8B0000}"/>
    <cellStyle name="Note 90 3 3" xfId="37929" xr:uid="{00000000-0005-0000-0000-00008F8B0000}"/>
    <cellStyle name="Note 90 3 3 2" xfId="37930" xr:uid="{00000000-0005-0000-0000-0000908B0000}"/>
    <cellStyle name="Note 90 3 4" xfId="37931" xr:uid="{00000000-0005-0000-0000-0000918B0000}"/>
    <cellStyle name="Note 90 3 5" xfId="37932" xr:uid="{00000000-0005-0000-0000-0000928B0000}"/>
    <cellStyle name="Note 90 4" xfId="37933" xr:uid="{00000000-0005-0000-0000-0000938B0000}"/>
    <cellStyle name="Note 90 4 2" xfId="37934" xr:uid="{00000000-0005-0000-0000-0000948B0000}"/>
    <cellStyle name="Note 90 4 3" xfId="37935" xr:uid="{00000000-0005-0000-0000-0000958B0000}"/>
    <cellStyle name="Note 90 5" xfId="37936" xr:uid="{00000000-0005-0000-0000-0000968B0000}"/>
    <cellStyle name="Note 90 6" xfId="37937" xr:uid="{00000000-0005-0000-0000-0000978B0000}"/>
    <cellStyle name="Note 90 7" xfId="37938" xr:uid="{00000000-0005-0000-0000-0000988B0000}"/>
    <cellStyle name="Note 90_Sales Schedule" xfId="37939" xr:uid="{00000000-0005-0000-0000-0000998B0000}"/>
    <cellStyle name="Note 91" xfId="7912" xr:uid="{00000000-0005-0000-0000-00009A8B0000}"/>
    <cellStyle name="Note 91 2" xfId="37940" xr:uid="{00000000-0005-0000-0000-00009B8B0000}"/>
    <cellStyle name="Note 91 2 2" xfId="37941" xr:uid="{00000000-0005-0000-0000-00009C8B0000}"/>
    <cellStyle name="Note 91 2 2 2" xfId="37942" xr:uid="{00000000-0005-0000-0000-00009D8B0000}"/>
    <cellStyle name="Note 91 2 2 3" xfId="37943" xr:uid="{00000000-0005-0000-0000-00009E8B0000}"/>
    <cellStyle name="Note 91 2 3" xfId="37944" xr:uid="{00000000-0005-0000-0000-00009F8B0000}"/>
    <cellStyle name="Note 91 2 4" xfId="37945" xr:uid="{00000000-0005-0000-0000-0000A08B0000}"/>
    <cellStyle name="Note 91 3" xfId="37946" xr:uid="{00000000-0005-0000-0000-0000A18B0000}"/>
    <cellStyle name="Note 91 3 2" xfId="37947" xr:uid="{00000000-0005-0000-0000-0000A28B0000}"/>
    <cellStyle name="Note 91 3 2 2" xfId="37948" xr:uid="{00000000-0005-0000-0000-0000A38B0000}"/>
    <cellStyle name="Note 91 3 2 3" xfId="37949" xr:uid="{00000000-0005-0000-0000-0000A48B0000}"/>
    <cellStyle name="Note 91 3 3" xfId="37950" xr:uid="{00000000-0005-0000-0000-0000A58B0000}"/>
    <cellStyle name="Note 91 3 3 2" xfId="37951" xr:uid="{00000000-0005-0000-0000-0000A68B0000}"/>
    <cellStyle name="Note 91 3 4" xfId="37952" xr:uid="{00000000-0005-0000-0000-0000A78B0000}"/>
    <cellStyle name="Note 91 3 5" xfId="37953" xr:uid="{00000000-0005-0000-0000-0000A88B0000}"/>
    <cellStyle name="Note 91 4" xfId="37954" xr:uid="{00000000-0005-0000-0000-0000A98B0000}"/>
    <cellStyle name="Note 91 4 2" xfId="37955" xr:uid="{00000000-0005-0000-0000-0000AA8B0000}"/>
    <cellStyle name="Note 91 4 3" xfId="37956" xr:uid="{00000000-0005-0000-0000-0000AB8B0000}"/>
    <cellStyle name="Note 91 5" xfId="37957" xr:uid="{00000000-0005-0000-0000-0000AC8B0000}"/>
    <cellStyle name="Note 91 6" xfId="37958" xr:uid="{00000000-0005-0000-0000-0000AD8B0000}"/>
    <cellStyle name="Note 91 7" xfId="37959" xr:uid="{00000000-0005-0000-0000-0000AE8B0000}"/>
    <cellStyle name="Note 91_Sales Schedule" xfId="37960" xr:uid="{00000000-0005-0000-0000-0000AF8B0000}"/>
    <cellStyle name="Note 92" xfId="12706" xr:uid="{00000000-0005-0000-0000-0000B08B0000}"/>
    <cellStyle name="Note 92 2" xfId="37961" xr:uid="{00000000-0005-0000-0000-0000B18B0000}"/>
    <cellStyle name="Note 92 2 2" xfId="37962" xr:uid="{00000000-0005-0000-0000-0000B28B0000}"/>
    <cellStyle name="Note 92 2 2 2" xfId="37963" xr:uid="{00000000-0005-0000-0000-0000B38B0000}"/>
    <cellStyle name="Note 92 2 2 3" xfId="37964" xr:uid="{00000000-0005-0000-0000-0000B48B0000}"/>
    <cellStyle name="Note 92 2 3" xfId="37965" xr:uid="{00000000-0005-0000-0000-0000B58B0000}"/>
    <cellStyle name="Note 92 2 4" xfId="37966" xr:uid="{00000000-0005-0000-0000-0000B68B0000}"/>
    <cellStyle name="Note 92 3" xfId="37967" xr:uid="{00000000-0005-0000-0000-0000B78B0000}"/>
    <cellStyle name="Note 92 3 2" xfId="37968" xr:uid="{00000000-0005-0000-0000-0000B88B0000}"/>
    <cellStyle name="Note 92 3 2 2" xfId="37969" xr:uid="{00000000-0005-0000-0000-0000B98B0000}"/>
    <cellStyle name="Note 92 3 2 3" xfId="37970" xr:uid="{00000000-0005-0000-0000-0000BA8B0000}"/>
    <cellStyle name="Note 92 3 3" xfId="37971" xr:uid="{00000000-0005-0000-0000-0000BB8B0000}"/>
    <cellStyle name="Note 92 3 3 2" xfId="37972" xr:uid="{00000000-0005-0000-0000-0000BC8B0000}"/>
    <cellStyle name="Note 92 3 4" xfId="37973" xr:uid="{00000000-0005-0000-0000-0000BD8B0000}"/>
    <cellStyle name="Note 92 3 5" xfId="37974" xr:uid="{00000000-0005-0000-0000-0000BE8B0000}"/>
    <cellStyle name="Note 92 4" xfId="37975" xr:uid="{00000000-0005-0000-0000-0000BF8B0000}"/>
    <cellStyle name="Note 92 4 2" xfId="37976" xr:uid="{00000000-0005-0000-0000-0000C08B0000}"/>
    <cellStyle name="Note 92 4 3" xfId="37977" xr:uid="{00000000-0005-0000-0000-0000C18B0000}"/>
    <cellStyle name="Note 92 5" xfId="37978" xr:uid="{00000000-0005-0000-0000-0000C28B0000}"/>
    <cellStyle name="Note 92 6" xfId="37979" xr:uid="{00000000-0005-0000-0000-0000C38B0000}"/>
    <cellStyle name="Note 93" xfId="12707" xr:uid="{00000000-0005-0000-0000-0000C48B0000}"/>
    <cellStyle name="Note 93 2" xfId="37980" xr:uid="{00000000-0005-0000-0000-0000C58B0000}"/>
    <cellStyle name="Note 93 2 2" xfId="37981" xr:uid="{00000000-0005-0000-0000-0000C68B0000}"/>
    <cellStyle name="Note 93 2 2 2" xfId="37982" xr:uid="{00000000-0005-0000-0000-0000C78B0000}"/>
    <cellStyle name="Note 93 2 2 3" xfId="37983" xr:uid="{00000000-0005-0000-0000-0000C88B0000}"/>
    <cellStyle name="Note 93 2 3" xfId="37984" xr:uid="{00000000-0005-0000-0000-0000C98B0000}"/>
    <cellStyle name="Note 93 2 4" xfId="37985" xr:uid="{00000000-0005-0000-0000-0000CA8B0000}"/>
    <cellStyle name="Note 93 3" xfId="37986" xr:uid="{00000000-0005-0000-0000-0000CB8B0000}"/>
    <cellStyle name="Note 93 3 2" xfId="37987" xr:uid="{00000000-0005-0000-0000-0000CC8B0000}"/>
    <cellStyle name="Note 93 3 2 2" xfId="37988" xr:uid="{00000000-0005-0000-0000-0000CD8B0000}"/>
    <cellStyle name="Note 93 3 2 3" xfId="37989" xr:uid="{00000000-0005-0000-0000-0000CE8B0000}"/>
    <cellStyle name="Note 93 3 3" xfId="37990" xr:uid="{00000000-0005-0000-0000-0000CF8B0000}"/>
    <cellStyle name="Note 93 3 3 2" xfId="37991" xr:uid="{00000000-0005-0000-0000-0000D08B0000}"/>
    <cellStyle name="Note 93 3 4" xfId="37992" xr:uid="{00000000-0005-0000-0000-0000D18B0000}"/>
    <cellStyle name="Note 93 3 5" xfId="37993" xr:uid="{00000000-0005-0000-0000-0000D28B0000}"/>
    <cellStyle name="Note 93 4" xfId="37994" xr:uid="{00000000-0005-0000-0000-0000D38B0000}"/>
    <cellStyle name="Note 93 4 2" xfId="37995" xr:uid="{00000000-0005-0000-0000-0000D48B0000}"/>
    <cellStyle name="Note 93 4 3" xfId="37996" xr:uid="{00000000-0005-0000-0000-0000D58B0000}"/>
    <cellStyle name="Note 93 5" xfId="37997" xr:uid="{00000000-0005-0000-0000-0000D68B0000}"/>
    <cellStyle name="Note 93 6" xfId="37998" xr:uid="{00000000-0005-0000-0000-0000D78B0000}"/>
    <cellStyle name="Note 94" xfId="12708" xr:uid="{00000000-0005-0000-0000-0000D88B0000}"/>
    <cellStyle name="Note 94 2" xfId="37999" xr:uid="{00000000-0005-0000-0000-0000D98B0000}"/>
    <cellStyle name="Note 94 2 2" xfId="38000" xr:uid="{00000000-0005-0000-0000-0000DA8B0000}"/>
    <cellStyle name="Note 94 2 2 2" xfId="38001" xr:uid="{00000000-0005-0000-0000-0000DB8B0000}"/>
    <cellStyle name="Note 94 2 2 3" xfId="38002" xr:uid="{00000000-0005-0000-0000-0000DC8B0000}"/>
    <cellStyle name="Note 94 2 3" xfId="38003" xr:uid="{00000000-0005-0000-0000-0000DD8B0000}"/>
    <cellStyle name="Note 94 2 4" xfId="38004" xr:uid="{00000000-0005-0000-0000-0000DE8B0000}"/>
    <cellStyle name="Note 94 3" xfId="38005" xr:uid="{00000000-0005-0000-0000-0000DF8B0000}"/>
    <cellStyle name="Note 94 3 2" xfId="38006" xr:uid="{00000000-0005-0000-0000-0000E08B0000}"/>
    <cellStyle name="Note 94 3 2 2" xfId="38007" xr:uid="{00000000-0005-0000-0000-0000E18B0000}"/>
    <cellStyle name="Note 94 3 2 3" xfId="38008" xr:uid="{00000000-0005-0000-0000-0000E28B0000}"/>
    <cellStyle name="Note 94 3 3" xfId="38009" xr:uid="{00000000-0005-0000-0000-0000E38B0000}"/>
    <cellStyle name="Note 94 3 3 2" xfId="38010" xr:uid="{00000000-0005-0000-0000-0000E48B0000}"/>
    <cellStyle name="Note 94 3 4" xfId="38011" xr:uid="{00000000-0005-0000-0000-0000E58B0000}"/>
    <cellStyle name="Note 94 3 5" xfId="38012" xr:uid="{00000000-0005-0000-0000-0000E68B0000}"/>
    <cellStyle name="Note 94 4" xfId="38013" xr:uid="{00000000-0005-0000-0000-0000E78B0000}"/>
    <cellStyle name="Note 94 4 2" xfId="38014" xr:uid="{00000000-0005-0000-0000-0000E88B0000}"/>
    <cellStyle name="Note 94 4 3" xfId="38015" xr:uid="{00000000-0005-0000-0000-0000E98B0000}"/>
    <cellStyle name="Note 94 5" xfId="38016" xr:uid="{00000000-0005-0000-0000-0000EA8B0000}"/>
    <cellStyle name="Note 94 6" xfId="38017" xr:uid="{00000000-0005-0000-0000-0000EB8B0000}"/>
    <cellStyle name="Note 95" xfId="12709" xr:uid="{00000000-0005-0000-0000-0000EC8B0000}"/>
    <cellStyle name="Note 95 2" xfId="38018" xr:uid="{00000000-0005-0000-0000-0000ED8B0000}"/>
    <cellStyle name="Note 95 2 2" xfId="38019" xr:uid="{00000000-0005-0000-0000-0000EE8B0000}"/>
    <cellStyle name="Note 95 2 2 2" xfId="38020" xr:uid="{00000000-0005-0000-0000-0000EF8B0000}"/>
    <cellStyle name="Note 95 2 2 3" xfId="38021" xr:uid="{00000000-0005-0000-0000-0000F08B0000}"/>
    <cellStyle name="Note 95 2 3" xfId="38022" xr:uid="{00000000-0005-0000-0000-0000F18B0000}"/>
    <cellStyle name="Note 95 2 4" xfId="38023" xr:uid="{00000000-0005-0000-0000-0000F28B0000}"/>
    <cellStyle name="Note 95 3" xfId="38024" xr:uid="{00000000-0005-0000-0000-0000F38B0000}"/>
    <cellStyle name="Note 95 3 2" xfId="38025" xr:uid="{00000000-0005-0000-0000-0000F48B0000}"/>
    <cellStyle name="Note 95 3 2 2" xfId="38026" xr:uid="{00000000-0005-0000-0000-0000F58B0000}"/>
    <cellStyle name="Note 95 3 2 3" xfId="38027" xr:uid="{00000000-0005-0000-0000-0000F68B0000}"/>
    <cellStyle name="Note 95 3 3" xfId="38028" xr:uid="{00000000-0005-0000-0000-0000F78B0000}"/>
    <cellStyle name="Note 95 3 3 2" xfId="38029" xr:uid="{00000000-0005-0000-0000-0000F88B0000}"/>
    <cellStyle name="Note 95 3 4" xfId="38030" xr:uid="{00000000-0005-0000-0000-0000F98B0000}"/>
    <cellStyle name="Note 95 3 5" xfId="38031" xr:uid="{00000000-0005-0000-0000-0000FA8B0000}"/>
    <cellStyle name="Note 95 4" xfId="38032" xr:uid="{00000000-0005-0000-0000-0000FB8B0000}"/>
    <cellStyle name="Note 95 4 2" xfId="38033" xr:uid="{00000000-0005-0000-0000-0000FC8B0000}"/>
    <cellStyle name="Note 95 4 3" xfId="38034" xr:uid="{00000000-0005-0000-0000-0000FD8B0000}"/>
    <cellStyle name="Note 95 5" xfId="38035" xr:uid="{00000000-0005-0000-0000-0000FE8B0000}"/>
    <cellStyle name="Note 95 6" xfId="38036" xr:uid="{00000000-0005-0000-0000-0000FF8B0000}"/>
    <cellStyle name="Note 96" xfId="12710" xr:uid="{00000000-0005-0000-0000-0000008C0000}"/>
    <cellStyle name="Note 96 2" xfId="38037" xr:uid="{00000000-0005-0000-0000-0000018C0000}"/>
    <cellStyle name="Note 96 2 2" xfId="38038" xr:uid="{00000000-0005-0000-0000-0000028C0000}"/>
    <cellStyle name="Note 96 2 2 2" xfId="38039" xr:uid="{00000000-0005-0000-0000-0000038C0000}"/>
    <cellStyle name="Note 96 2 2 3" xfId="38040" xr:uid="{00000000-0005-0000-0000-0000048C0000}"/>
    <cellStyle name="Note 96 2 3" xfId="38041" xr:uid="{00000000-0005-0000-0000-0000058C0000}"/>
    <cellStyle name="Note 96 2 4" xfId="38042" xr:uid="{00000000-0005-0000-0000-0000068C0000}"/>
    <cellStyle name="Note 96 3" xfId="38043" xr:uid="{00000000-0005-0000-0000-0000078C0000}"/>
    <cellStyle name="Note 96 3 2" xfId="38044" xr:uid="{00000000-0005-0000-0000-0000088C0000}"/>
    <cellStyle name="Note 96 3 2 2" xfId="38045" xr:uid="{00000000-0005-0000-0000-0000098C0000}"/>
    <cellStyle name="Note 96 3 2 3" xfId="38046" xr:uid="{00000000-0005-0000-0000-00000A8C0000}"/>
    <cellStyle name="Note 96 3 3" xfId="38047" xr:uid="{00000000-0005-0000-0000-00000B8C0000}"/>
    <cellStyle name="Note 96 3 3 2" xfId="38048" xr:uid="{00000000-0005-0000-0000-00000C8C0000}"/>
    <cellStyle name="Note 96 3 4" xfId="38049" xr:uid="{00000000-0005-0000-0000-00000D8C0000}"/>
    <cellStyle name="Note 96 3 5" xfId="38050" xr:uid="{00000000-0005-0000-0000-00000E8C0000}"/>
    <cellStyle name="Note 96 4" xfId="38051" xr:uid="{00000000-0005-0000-0000-00000F8C0000}"/>
    <cellStyle name="Note 96 4 2" xfId="38052" xr:uid="{00000000-0005-0000-0000-0000108C0000}"/>
    <cellStyle name="Note 96 4 3" xfId="38053" xr:uid="{00000000-0005-0000-0000-0000118C0000}"/>
    <cellStyle name="Note 96 5" xfId="38054" xr:uid="{00000000-0005-0000-0000-0000128C0000}"/>
    <cellStyle name="Note 96 6" xfId="38055" xr:uid="{00000000-0005-0000-0000-0000138C0000}"/>
    <cellStyle name="Note 97" xfId="12711" xr:uid="{00000000-0005-0000-0000-0000148C0000}"/>
    <cellStyle name="Note 97 2" xfId="38056" xr:uid="{00000000-0005-0000-0000-0000158C0000}"/>
    <cellStyle name="Note 97 2 2" xfId="38057" xr:uid="{00000000-0005-0000-0000-0000168C0000}"/>
    <cellStyle name="Note 97 2 2 2" xfId="38058" xr:uid="{00000000-0005-0000-0000-0000178C0000}"/>
    <cellStyle name="Note 97 2 2 3" xfId="38059" xr:uid="{00000000-0005-0000-0000-0000188C0000}"/>
    <cellStyle name="Note 97 2 3" xfId="38060" xr:uid="{00000000-0005-0000-0000-0000198C0000}"/>
    <cellStyle name="Note 97 2 4" xfId="38061" xr:uid="{00000000-0005-0000-0000-00001A8C0000}"/>
    <cellStyle name="Note 97 3" xfId="38062" xr:uid="{00000000-0005-0000-0000-00001B8C0000}"/>
    <cellStyle name="Note 97 3 2" xfId="38063" xr:uid="{00000000-0005-0000-0000-00001C8C0000}"/>
    <cellStyle name="Note 97 3 2 2" xfId="38064" xr:uid="{00000000-0005-0000-0000-00001D8C0000}"/>
    <cellStyle name="Note 97 3 2 3" xfId="38065" xr:uid="{00000000-0005-0000-0000-00001E8C0000}"/>
    <cellStyle name="Note 97 3 3" xfId="38066" xr:uid="{00000000-0005-0000-0000-00001F8C0000}"/>
    <cellStyle name="Note 97 3 3 2" xfId="38067" xr:uid="{00000000-0005-0000-0000-0000208C0000}"/>
    <cellStyle name="Note 97 3 4" xfId="38068" xr:uid="{00000000-0005-0000-0000-0000218C0000}"/>
    <cellStyle name="Note 97 3 5" xfId="38069" xr:uid="{00000000-0005-0000-0000-0000228C0000}"/>
    <cellStyle name="Note 97 4" xfId="38070" xr:uid="{00000000-0005-0000-0000-0000238C0000}"/>
    <cellStyle name="Note 97 4 2" xfId="38071" xr:uid="{00000000-0005-0000-0000-0000248C0000}"/>
    <cellStyle name="Note 97 4 3" xfId="38072" xr:uid="{00000000-0005-0000-0000-0000258C0000}"/>
    <cellStyle name="Note 97 5" xfId="38073" xr:uid="{00000000-0005-0000-0000-0000268C0000}"/>
    <cellStyle name="Note 97 6" xfId="38074" xr:uid="{00000000-0005-0000-0000-0000278C0000}"/>
    <cellStyle name="Note 98" xfId="38075" xr:uid="{00000000-0005-0000-0000-0000288C0000}"/>
    <cellStyle name="Note_Sales Schedule" xfId="38076" xr:uid="{00000000-0005-0000-0000-0000298C0000}"/>
    <cellStyle name="number" xfId="110" xr:uid="{00000000-0005-0000-0000-00002A8C0000}"/>
    <cellStyle name="number 10" xfId="7913" xr:uid="{00000000-0005-0000-0000-00002B8C0000}"/>
    <cellStyle name="number 10 2" xfId="7914" xr:uid="{00000000-0005-0000-0000-00002C8C0000}"/>
    <cellStyle name="number 10 2 2" xfId="38077" xr:uid="{00000000-0005-0000-0000-00002D8C0000}"/>
    <cellStyle name="number 10 3" xfId="38078" xr:uid="{00000000-0005-0000-0000-00002E8C0000}"/>
    <cellStyle name="number 10 4" xfId="38079" xr:uid="{00000000-0005-0000-0000-00002F8C0000}"/>
    <cellStyle name="number 10_Sales Schedule" xfId="38080" xr:uid="{00000000-0005-0000-0000-0000308C0000}"/>
    <cellStyle name="number 11" xfId="7915" xr:uid="{00000000-0005-0000-0000-0000318C0000}"/>
    <cellStyle name="number 11 2" xfId="7916" xr:uid="{00000000-0005-0000-0000-0000328C0000}"/>
    <cellStyle name="number 11 2 2" xfId="38081" xr:uid="{00000000-0005-0000-0000-0000338C0000}"/>
    <cellStyle name="number 11 3" xfId="38082" xr:uid="{00000000-0005-0000-0000-0000348C0000}"/>
    <cellStyle name="number 11 4" xfId="38083" xr:uid="{00000000-0005-0000-0000-0000358C0000}"/>
    <cellStyle name="number 11_Sales Schedule" xfId="38084" xr:uid="{00000000-0005-0000-0000-0000368C0000}"/>
    <cellStyle name="number 12" xfId="7917" xr:uid="{00000000-0005-0000-0000-0000378C0000}"/>
    <cellStyle name="number 12 2" xfId="7918" xr:uid="{00000000-0005-0000-0000-0000388C0000}"/>
    <cellStyle name="number 12 2 2" xfId="38085" xr:uid="{00000000-0005-0000-0000-0000398C0000}"/>
    <cellStyle name="number 12 3" xfId="38086" xr:uid="{00000000-0005-0000-0000-00003A8C0000}"/>
    <cellStyle name="number 12 4" xfId="38087" xr:uid="{00000000-0005-0000-0000-00003B8C0000}"/>
    <cellStyle name="number 12_Sales Schedule" xfId="38088" xr:uid="{00000000-0005-0000-0000-00003C8C0000}"/>
    <cellStyle name="number 13" xfId="7919" xr:uid="{00000000-0005-0000-0000-00003D8C0000}"/>
    <cellStyle name="number 13 2" xfId="7920" xr:uid="{00000000-0005-0000-0000-00003E8C0000}"/>
    <cellStyle name="number 13 2 2" xfId="38089" xr:uid="{00000000-0005-0000-0000-00003F8C0000}"/>
    <cellStyle name="number 13 3" xfId="38090" xr:uid="{00000000-0005-0000-0000-0000408C0000}"/>
    <cellStyle name="number 13 4" xfId="38091" xr:uid="{00000000-0005-0000-0000-0000418C0000}"/>
    <cellStyle name="number 13_Sales Schedule" xfId="38092" xr:uid="{00000000-0005-0000-0000-0000428C0000}"/>
    <cellStyle name="number 14" xfId="7921" xr:uid="{00000000-0005-0000-0000-0000438C0000}"/>
    <cellStyle name="number 14 2" xfId="7922" xr:uid="{00000000-0005-0000-0000-0000448C0000}"/>
    <cellStyle name="number 14 2 2" xfId="38093" xr:uid="{00000000-0005-0000-0000-0000458C0000}"/>
    <cellStyle name="number 14 3" xfId="38094" xr:uid="{00000000-0005-0000-0000-0000468C0000}"/>
    <cellStyle name="number 14 4" xfId="38095" xr:uid="{00000000-0005-0000-0000-0000478C0000}"/>
    <cellStyle name="number 14_Sales Schedule" xfId="38096" xr:uid="{00000000-0005-0000-0000-0000488C0000}"/>
    <cellStyle name="number 15" xfId="7923" xr:uid="{00000000-0005-0000-0000-0000498C0000}"/>
    <cellStyle name="number 15 2" xfId="7924" xr:uid="{00000000-0005-0000-0000-00004A8C0000}"/>
    <cellStyle name="number 15 2 2" xfId="38097" xr:uid="{00000000-0005-0000-0000-00004B8C0000}"/>
    <cellStyle name="number 15 3" xfId="38098" xr:uid="{00000000-0005-0000-0000-00004C8C0000}"/>
    <cellStyle name="number 15 4" xfId="38099" xr:uid="{00000000-0005-0000-0000-00004D8C0000}"/>
    <cellStyle name="number 15_Sales Schedule" xfId="38100" xr:uid="{00000000-0005-0000-0000-00004E8C0000}"/>
    <cellStyle name="number 16" xfId="7925" xr:uid="{00000000-0005-0000-0000-00004F8C0000}"/>
    <cellStyle name="number 16 2" xfId="7926" xr:uid="{00000000-0005-0000-0000-0000508C0000}"/>
    <cellStyle name="number 16 2 2" xfId="38101" xr:uid="{00000000-0005-0000-0000-0000518C0000}"/>
    <cellStyle name="number 16 3" xfId="38102" xr:uid="{00000000-0005-0000-0000-0000528C0000}"/>
    <cellStyle name="number 16 4" xfId="38103" xr:uid="{00000000-0005-0000-0000-0000538C0000}"/>
    <cellStyle name="number 16_Sales Schedule" xfId="38104" xr:uid="{00000000-0005-0000-0000-0000548C0000}"/>
    <cellStyle name="number 17" xfId="7927" xr:uid="{00000000-0005-0000-0000-0000558C0000}"/>
    <cellStyle name="number 17 2" xfId="7928" xr:uid="{00000000-0005-0000-0000-0000568C0000}"/>
    <cellStyle name="number 17 2 2" xfId="38105" xr:uid="{00000000-0005-0000-0000-0000578C0000}"/>
    <cellStyle name="number 17 3" xfId="38106" xr:uid="{00000000-0005-0000-0000-0000588C0000}"/>
    <cellStyle name="number 17 4" xfId="38107" xr:uid="{00000000-0005-0000-0000-0000598C0000}"/>
    <cellStyle name="number 17_Sales Schedule" xfId="38108" xr:uid="{00000000-0005-0000-0000-00005A8C0000}"/>
    <cellStyle name="number 18" xfId="7929" xr:uid="{00000000-0005-0000-0000-00005B8C0000}"/>
    <cellStyle name="number 18 2" xfId="7930" xr:uid="{00000000-0005-0000-0000-00005C8C0000}"/>
    <cellStyle name="number 18 2 2" xfId="38109" xr:uid="{00000000-0005-0000-0000-00005D8C0000}"/>
    <cellStyle name="number 18 3" xfId="38110" xr:uid="{00000000-0005-0000-0000-00005E8C0000}"/>
    <cellStyle name="number 18 4" xfId="38111" xr:uid="{00000000-0005-0000-0000-00005F8C0000}"/>
    <cellStyle name="number 18_Sales Schedule" xfId="38112" xr:uid="{00000000-0005-0000-0000-0000608C0000}"/>
    <cellStyle name="number 19" xfId="7931" xr:uid="{00000000-0005-0000-0000-0000618C0000}"/>
    <cellStyle name="number 19 2" xfId="7932" xr:uid="{00000000-0005-0000-0000-0000628C0000}"/>
    <cellStyle name="number 19 2 2" xfId="38113" xr:uid="{00000000-0005-0000-0000-0000638C0000}"/>
    <cellStyle name="number 19 3" xfId="38114" xr:uid="{00000000-0005-0000-0000-0000648C0000}"/>
    <cellStyle name="number 19 4" xfId="38115" xr:uid="{00000000-0005-0000-0000-0000658C0000}"/>
    <cellStyle name="number 19_Sales Schedule" xfId="38116" xr:uid="{00000000-0005-0000-0000-0000668C0000}"/>
    <cellStyle name="number 2" xfId="164" xr:uid="{00000000-0005-0000-0000-0000678C0000}"/>
    <cellStyle name="number 2 10" xfId="1949" xr:uid="{00000000-0005-0000-0000-0000688C0000}"/>
    <cellStyle name="number 2 10 2" xfId="7933" xr:uid="{00000000-0005-0000-0000-0000698C0000}"/>
    <cellStyle name="number 2 10 2 2" xfId="7934" xr:uid="{00000000-0005-0000-0000-00006A8C0000}"/>
    <cellStyle name="number 2 10 2 2 2" xfId="38117" xr:uid="{00000000-0005-0000-0000-00006B8C0000}"/>
    <cellStyle name="number 2 10 2 3" xfId="38118" xr:uid="{00000000-0005-0000-0000-00006C8C0000}"/>
    <cellStyle name="number 2 10 2 4" xfId="38119" xr:uid="{00000000-0005-0000-0000-00006D8C0000}"/>
    <cellStyle name="number 2 10 2_Sales Schedule" xfId="38120" xr:uid="{00000000-0005-0000-0000-00006E8C0000}"/>
    <cellStyle name="number 2 10 3" xfId="7935" xr:uid="{00000000-0005-0000-0000-00006F8C0000}"/>
    <cellStyle name="number 2 10 3 2" xfId="7936" xr:uid="{00000000-0005-0000-0000-0000708C0000}"/>
    <cellStyle name="number 2 10 3 2 2" xfId="38121" xr:uid="{00000000-0005-0000-0000-0000718C0000}"/>
    <cellStyle name="number 2 10 3 3" xfId="38122" xr:uid="{00000000-0005-0000-0000-0000728C0000}"/>
    <cellStyle name="number 2 10 3 4" xfId="38123" xr:uid="{00000000-0005-0000-0000-0000738C0000}"/>
    <cellStyle name="number 2 10 3_Sales Schedule" xfId="38124" xr:uid="{00000000-0005-0000-0000-0000748C0000}"/>
    <cellStyle name="number 2 10 4" xfId="7937" xr:uid="{00000000-0005-0000-0000-0000758C0000}"/>
    <cellStyle name="number 2 10 4 2" xfId="7938" xr:uid="{00000000-0005-0000-0000-0000768C0000}"/>
    <cellStyle name="number 2 10 4 2 2" xfId="38125" xr:uid="{00000000-0005-0000-0000-0000778C0000}"/>
    <cellStyle name="number 2 10 4 3" xfId="38126" xr:uid="{00000000-0005-0000-0000-0000788C0000}"/>
    <cellStyle name="number 2 10 4 4" xfId="38127" xr:uid="{00000000-0005-0000-0000-0000798C0000}"/>
    <cellStyle name="number 2 10 4_Sales Schedule" xfId="38128" xr:uid="{00000000-0005-0000-0000-00007A8C0000}"/>
    <cellStyle name="number 2 10 5" xfId="7939" xr:uid="{00000000-0005-0000-0000-00007B8C0000}"/>
    <cellStyle name="number 2 10 5 2" xfId="7940" xr:uid="{00000000-0005-0000-0000-00007C8C0000}"/>
    <cellStyle name="number 2 10 5 2 2" xfId="38129" xr:uid="{00000000-0005-0000-0000-00007D8C0000}"/>
    <cellStyle name="number 2 10 5 3" xfId="38130" xr:uid="{00000000-0005-0000-0000-00007E8C0000}"/>
    <cellStyle name="number 2 10 5 4" xfId="38131" xr:uid="{00000000-0005-0000-0000-00007F8C0000}"/>
    <cellStyle name="number 2 10 5_Sales Schedule" xfId="38132" xr:uid="{00000000-0005-0000-0000-0000808C0000}"/>
    <cellStyle name="number 2 10_Sales Schedule" xfId="38133" xr:uid="{00000000-0005-0000-0000-0000818C0000}"/>
    <cellStyle name="number 2 11" xfId="1950" xr:uid="{00000000-0005-0000-0000-0000828C0000}"/>
    <cellStyle name="number 2 11 2" xfId="7941" xr:uid="{00000000-0005-0000-0000-0000838C0000}"/>
    <cellStyle name="number 2 11 2 2" xfId="7942" xr:uid="{00000000-0005-0000-0000-0000848C0000}"/>
    <cellStyle name="number 2 11 2 2 2" xfId="38134" xr:uid="{00000000-0005-0000-0000-0000858C0000}"/>
    <cellStyle name="number 2 11 2 3" xfId="38135" xr:uid="{00000000-0005-0000-0000-0000868C0000}"/>
    <cellStyle name="number 2 11 2 4" xfId="38136" xr:uid="{00000000-0005-0000-0000-0000878C0000}"/>
    <cellStyle name="number 2 11 2_Sales Schedule" xfId="38137" xr:uid="{00000000-0005-0000-0000-0000888C0000}"/>
    <cellStyle name="number 2 11 3" xfId="7943" xr:uid="{00000000-0005-0000-0000-0000898C0000}"/>
    <cellStyle name="number 2 11 3 2" xfId="7944" xr:uid="{00000000-0005-0000-0000-00008A8C0000}"/>
    <cellStyle name="number 2 11 3 2 2" xfId="38138" xr:uid="{00000000-0005-0000-0000-00008B8C0000}"/>
    <cellStyle name="number 2 11 3 3" xfId="38139" xr:uid="{00000000-0005-0000-0000-00008C8C0000}"/>
    <cellStyle name="number 2 11 3 4" xfId="38140" xr:uid="{00000000-0005-0000-0000-00008D8C0000}"/>
    <cellStyle name="number 2 11 3_Sales Schedule" xfId="38141" xr:uid="{00000000-0005-0000-0000-00008E8C0000}"/>
    <cellStyle name="number 2 11 4" xfId="7945" xr:uid="{00000000-0005-0000-0000-00008F8C0000}"/>
    <cellStyle name="number 2 11 4 2" xfId="7946" xr:uid="{00000000-0005-0000-0000-0000908C0000}"/>
    <cellStyle name="number 2 11 4 2 2" xfId="38142" xr:uid="{00000000-0005-0000-0000-0000918C0000}"/>
    <cellStyle name="number 2 11 4 3" xfId="38143" xr:uid="{00000000-0005-0000-0000-0000928C0000}"/>
    <cellStyle name="number 2 11 4 4" xfId="38144" xr:uid="{00000000-0005-0000-0000-0000938C0000}"/>
    <cellStyle name="number 2 11 4_Sales Schedule" xfId="38145" xr:uid="{00000000-0005-0000-0000-0000948C0000}"/>
    <cellStyle name="number 2 11 5" xfId="7947" xr:uid="{00000000-0005-0000-0000-0000958C0000}"/>
    <cellStyle name="number 2 11 5 2" xfId="7948" xr:uid="{00000000-0005-0000-0000-0000968C0000}"/>
    <cellStyle name="number 2 11 5 2 2" xfId="38146" xr:uid="{00000000-0005-0000-0000-0000978C0000}"/>
    <cellStyle name="number 2 11 5 3" xfId="38147" xr:uid="{00000000-0005-0000-0000-0000988C0000}"/>
    <cellStyle name="number 2 11 5 4" xfId="38148" xr:uid="{00000000-0005-0000-0000-0000998C0000}"/>
    <cellStyle name="number 2 11 5_Sales Schedule" xfId="38149" xr:uid="{00000000-0005-0000-0000-00009A8C0000}"/>
    <cellStyle name="number 2 11_Sales Schedule" xfId="38150" xr:uid="{00000000-0005-0000-0000-00009B8C0000}"/>
    <cellStyle name="number 2 12" xfId="1951" xr:uid="{00000000-0005-0000-0000-00009C8C0000}"/>
    <cellStyle name="number 2 12 2" xfId="7949" xr:uid="{00000000-0005-0000-0000-00009D8C0000}"/>
    <cellStyle name="number 2 12 2 2" xfId="7950" xr:uid="{00000000-0005-0000-0000-00009E8C0000}"/>
    <cellStyle name="number 2 12 2 2 2" xfId="38151" xr:uid="{00000000-0005-0000-0000-00009F8C0000}"/>
    <cellStyle name="number 2 12 2 3" xfId="38152" xr:uid="{00000000-0005-0000-0000-0000A08C0000}"/>
    <cellStyle name="number 2 12 2 4" xfId="38153" xr:uid="{00000000-0005-0000-0000-0000A18C0000}"/>
    <cellStyle name="number 2 12 2_Sales Schedule" xfId="38154" xr:uid="{00000000-0005-0000-0000-0000A28C0000}"/>
    <cellStyle name="number 2 12 3" xfId="7951" xr:uid="{00000000-0005-0000-0000-0000A38C0000}"/>
    <cellStyle name="number 2 12 3 2" xfId="7952" xr:uid="{00000000-0005-0000-0000-0000A48C0000}"/>
    <cellStyle name="number 2 12 3 2 2" xfId="38155" xr:uid="{00000000-0005-0000-0000-0000A58C0000}"/>
    <cellStyle name="number 2 12 3 3" xfId="38156" xr:uid="{00000000-0005-0000-0000-0000A68C0000}"/>
    <cellStyle name="number 2 12 3 4" xfId="38157" xr:uid="{00000000-0005-0000-0000-0000A78C0000}"/>
    <cellStyle name="number 2 12 3_Sales Schedule" xfId="38158" xr:uid="{00000000-0005-0000-0000-0000A88C0000}"/>
    <cellStyle name="number 2 12 4" xfId="7953" xr:uid="{00000000-0005-0000-0000-0000A98C0000}"/>
    <cellStyle name="number 2 12 4 2" xfId="7954" xr:uid="{00000000-0005-0000-0000-0000AA8C0000}"/>
    <cellStyle name="number 2 12 4 2 2" xfId="38159" xr:uid="{00000000-0005-0000-0000-0000AB8C0000}"/>
    <cellStyle name="number 2 12 4 3" xfId="38160" xr:uid="{00000000-0005-0000-0000-0000AC8C0000}"/>
    <cellStyle name="number 2 12 4 4" xfId="38161" xr:uid="{00000000-0005-0000-0000-0000AD8C0000}"/>
    <cellStyle name="number 2 12 4_Sales Schedule" xfId="38162" xr:uid="{00000000-0005-0000-0000-0000AE8C0000}"/>
    <cellStyle name="number 2 12 5" xfId="7955" xr:uid="{00000000-0005-0000-0000-0000AF8C0000}"/>
    <cellStyle name="number 2 12 5 2" xfId="7956" xr:uid="{00000000-0005-0000-0000-0000B08C0000}"/>
    <cellStyle name="number 2 12 5 2 2" xfId="38163" xr:uid="{00000000-0005-0000-0000-0000B18C0000}"/>
    <cellStyle name="number 2 12 5 3" xfId="38164" xr:uid="{00000000-0005-0000-0000-0000B28C0000}"/>
    <cellStyle name="number 2 12 5 4" xfId="38165" xr:uid="{00000000-0005-0000-0000-0000B38C0000}"/>
    <cellStyle name="number 2 12 5_Sales Schedule" xfId="38166" xr:uid="{00000000-0005-0000-0000-0000B48C0000}"/>
    <cellStyle name="number 2 12_Sales Schedule" xfId="38167" xr:uid="{00000000-0005-0000-0000-0000B58C0000}"/>
    <cellStyle name="number 2 13" xfId="1952" xr:uid="{00000000-0005-0000-0000-0000B68C0000}"/>
    <cellStyle name="number 2 13 2" xfId="7957" xr:uid="{00000000-0005-0000-0000-0000B78C0000}"/>
    <cellStyle name="number 2 13 2 2" xfId="7958" xr:uid="{00000000-0005-0000-0000-0000B88C0000}"/>
    <cellStyle name="number 2 13 2 2 2" xfId="38168" xr:uid="{00000000-0005-0000-0000-0000B98C0000}"/>
    <cellStyle name="number 2 13 2 3" xfId="38169" xr:uid="{00000000-0005-0000-0000-0000BA8C0000}"/>
    <cellStyle name="number 2 13 2 4" xfId="38170" xr:uid="{00000000-0005-0000-0000-0000BB8C0000}"/>
    <cellStyle name="number 2 13 2_Sales Schedule" xfId="38171" xr:uid="{00000000-0005-0000-0000-0000BC8C0000}"/>
    <cellStyle name="number 2 13 3" xfId="7959" xr:uid="{00000000-0005-0000-0000-0000BD8C0000}"/>
    <cellStyle name="number 2 13 3 2" xfId="7960" xr:uid="{00000000-0005-0000-0000-0000BE8C0000}"/>
    <cellStyle name="number 2 13 3 2 2" xfId="38172" xr:uid="{00000000-0005-0000-0000-0000BF8C0000}"/>
    <cellStyle name="number 2 13 3 3" xfId="38173" xr:uid="{00000000-0005-0000-0000-0000C08C0000}"/>
    <cellStyle name="number 2 13 3 4" xfId="38174" xr:uid="{00000000-0005-0000-0000-0000C18C0000}"/>
    <cellStyle name="number 2 13 3_Sales Schedule" xfId="38175" xr:uid="{00000000-0005-0000-0000-0000C28C0000}"/>
    <cellStyle name="number 2 13_Sales Schedule" xfId="38176" xr:uid="{00000000-0005-0000-0000-0000C38C0000}"/>
    <cellStyle name="number 2 14" xfId="1953" xr:uid="{00000000-0005-0000-0000-0000C48C0000}"/>
    <cellStyle name="number 2 14 2" xfId="7961" xr:uid="{00000000-0005-0000-0000-0000C58C0000}"/>
    <cellStyle name="number 2 14 2 2" xfId="7962" xr:uid="{00000000-0005-0000-0000-0000C68C0000}"/>
    <cellStyle name="number 2 14 2 2 2" xfId="38177" xr:uid="{00000000-0005-0000-0000-0000C78C0000}"/>
    <cellStyle name="number 2 14 2 3" xfId="38178" xr:uid="{00000000-0005-0000-0000-0000C88C0000}"/>
    <cellStyle name="number 2 14 2 4" xfId="38179" xr:uid="{00000000-0005-0000-0000-0000C98C0000}"/>
    <cellStyle name="number 2 14 2_Sales Schedule" xfId="38180" xr:uid="{00000000-0005-0000-0000-0000CA8C0000}"/>
    <cellStyle name="number 2 14 3" xfId="7963" xr:uid="{00000000-0005-0000-0000-0000CB8C0000}"/>
    <cellStyle name="number 2 14 3 2" xfId="7964" xr:uid="{00000000-0005-0000-0000-0000CC8C0000}"/>
    <cellStyle name="number 2 14 3 2 2" xfId="38181" xr:uid="{00000000-0005-0000-0000-0000CD8C0000}"/>
    <cellStyle name="number 2 14 3 3" xfId="38182" xr:uid="{00000000-0005-0000-0000-0000CE8C0000}"/>
    <cellStyle name="number 2 14 3 4" xfId="38183" xr:uid="{00000000-0005-0000-0000-0000CF8C0000}"/>
    <cellStyle name="number 2 14 3_Sales Schedule" xfId="38184" xr:uid="{00000000-0005-0000-0000-0000D08C0000}"/>
    <cellStyle name="number 2 14_Sales Schedule" xfId="38185" xr:uid="{00000000-0005-0000-0000-0000D18C0000}"/>
    <cellStyle name="number 2 15" xfId="2185" xr:uid="{00000000-0005-0000-0000-0000D28C0000}"/>
    <cellStyle name="number 2 15 2" xfId="7965" xr:uid="{00000000-0005-0000-0000-0000D38C0000}"/>
    <cellStyle name="number 2 15 2 2" xfId="7966" xr:uid="{00000000-0005-0000-0000-0000D48C0000}"/>
    <cellStyle name="number 2 15 2 2 2" xfId="38186" xr:uid="{00000000-0005-0000-0000-0000D58C0000}"/>
    <cellStyle name="number 2 15 2 3" xfId="38187" xr:uid="{00000000-0005-0000-0000-0000D68C0000}"/>
    <cellStyle name="number 2 15 2 4" xfId="38188" xr:uid="{00000000-0005-0000-0000-0000D78C0000}"/>
    <cellStyle name="number 2 15 2_Sales Schedule" xfId="38189" xr:uid="{00000000-0005-0000-0000-0000D88C0000}"/>
    <cellStyle name="number 2 15 3" xfId="7967" xr:uid="{00000000-0005-0000-0000-0000D98C0000}"/>
    <cellStyle name="number 2 15 3 2" xfId="7968" xr:uid="{00000000-0005-0000-0000-0000DA8C0000}"/>
    <cellStyle name="number 2 15 3 2 2" xfId="38190" xr:uid="{00000000-0005-0000-0000-0000DB8C0000}"/>
    <cellStyle name="number 2 15 3 3" xfId="38191" xr:uid="{00000000-0005-0000-0000-0000DC8C0000}"/>
    <cellStyle name="number 2 15 3 4" xfId="38192" xr:uid="{00000000-0005-0000-0000-0000DD8C0000}"/>
    <cellStyle name="number 2 15 3_Sales Schedule" xfId="38193" xr:uid="{00000000-0005-0000-0000-0000DE8C0000}"/>
    <cellStyle name="number 2 15_Sales Schedule" xfId="38194" xr:uid="{00000000-0005-0000-0000-0000DF8C0000}"/>
    <cellStyle name="number 2 16" xfId="2186" xr:uid="{00000000-0005-0000-0000-0000E08C0000}"/>
    <cellStyle name="number 2 16 2" xfId="7969" xr:uid="{00000000-0005-0000-0000-0000E18C0000}"/>
    <cellStyle name="number 2 16 2 2" xfId="7970" xr:uid="{00000000-0005-0000-0000-0000E28C0000}"/>
    <cellStyle name="number 2 16 2 2 2" xfId="38195" xr:uid="{00000000-0005-0000-0000-0000E38C0000}"/>
    <cellStyle name="number 2 16 2 3" xfId="38196" xr:uid="{00000000-0005-0000-0000-0000E48C0000}"/>
    <cellStyle name="number 2 16 2 4" xfId="38197" xr:uid="{00000000-0005-0000-0000-0000E58C0000}"/>
    <cellStyle name="number 2 16 2_Sales Schedule" xfId="38198" xr:uid="{00000000-0005-0000-0000-0000E68C0000}"/>
    <cellStyle name="number 2 16 3" xfId="7971" xr:uid="{00000000-0005-0000-0000-0000E78C0000}"/>
    <cellStyle name="number 2 16 3 2" xfId="7972" xr:uid="{00000000-0005-0000-0000-0000E88C0000}"/>
    <cellStyle name="number 2 16 3 2 2" xfId="38199" xr:uid="{00000000-0005-0000-0000-0000E98C0000}"/>
    <cellStyle name="number 2 16 3 3" xfId="38200" xr:uid="{00000000-0005-0000-0000-0000EA8C0000}"/>
    <cellStyle name="number 2 16 3 4" xfId="38201" xr:uid="{00000000-0005-0000-0000-0000EB8C0000}"/>
    <cellStyle name="number 2 16 3_Sales Schedule" xfId="38202" xr:uid="{00000000-0005-0000-0000-0000EC8C0000}"/>
    <cellStyle name="number 2 16_Sales Schedule" xfId="38203" xr:uid="{00000000-0005-0000-0000-0000ED8C0000}"/>
    <cellStyle name="number 2 17" xfId="2187" xr:uid="{00000000-0005-0000-0000-0000EE8C0000}"/>
    <cellStyle name="number 2 17 2" xfId="7973" xr:uid="{00000000-0005-0000-0000-0000EF8C0000}"/>
    <cellStyle name="number 2 17 2 2" xfId="7974" xr:uid="{00000000-0005-0000-0000-0000F08C0000}"/>
    <cellStyle name="number 2 17 2 2 2" xfId="38204" xr:uid="{00000000-0005-0000-0000-0000F18C0000}"/>
    <cellStyle name="number 2 17 2 3" xfId="38205" xr:uid="{00000000-0005-0000-0000-0000F28C0000}"/>
    <cellStyle name="number 2 17 2 4" xfId="38206" xr:uid="{00000000-0005-0000-0000-0000F38C0000}"/>
    <cellStyle name="number 2 17 2_Sales Schedule" xfId="38207" xr:uid="{00000000-0005-0000-0000-0000F48C0000}"/>
    <cellStyle name="number 2 17 3" xfId="7975" xr:uid="{00000000-0005-0000-0000-0000F58C0000}"/>
    <cellStyle name="number 2 17 3 2" xfId="7976" xr:uid="{00000000-0005-0000-0000-0000F68C0000}"/>
    <cellStyle name="number 2 17 3 2 2" xfId="38208" xr:uid="{00000000-0005-0000-0000-0000F78C0000}"/>
    <cellStyle name="number 2 17 3 3" xfId="38209" xr:uid="{00000000-0005-0000-0000-0000F88C0000}"/>
    <cellStyle name="number 2 17 3 4" xfId="38210" xr:uid="{00000000-0005-0000-0000-0000F98C0000}"/>
    <cellStyle name="number 2 17 3_Sales Schedule" xfId="38211" xr:uid="{00000000-0005-0000-0000-0000FA8C0000}"/>
    <cellStyle name="number 2 17_Sales Schedule" xfId="38212" xr:uid="{00000000-0005-0000-0000-0000FB8C0000}"/>
    <cellStyle name="number 2 18" xfId="2188" xr:uid="{00000000-0005-0000-0000-0000FC8C0000}"/>
    <cellStyle name="number 2 18 2" xfId="7977" xr:uid="{00000000-0005-0000-0000-0000FD8C0000}"/>
    <cellStyle name="number 2 18 2 2" xfId="7978" xr:uid="{00000000-0005-0000-0000-0000FE8C0000}"/>
    <cellStyle name="number 2 18 2 2 2" xfId="38213" xr:uid="{00000000-0005-0000-0000-0000FF8C0000}"/>
    <cellStyle name="number 2 18 2 3" xfId="38214" xr:uid="{00000000-0005-0000-0000-0000008D0000}"/>
    <cellStyle name="number 2 18 2 4" xfId="38215" xr:uid="{00000000-0005-0000-0000-0000018D0000}"/>
    <cellStyle name="number 2 18 2_Sales Schedule" xfId="38216" xr:uid="{00000000-0005-0000-0000-0000028D0000}"/>
    <cellStyle name="number 2 18 3" xfId="7979" xr:uid="{00000000-0005-0000-0000-0000038D0000}"/>
    <cellStyle name="number 2 18 3 2" xfId="7980" xr:uid="{00000000-0005-0000-0000-0000048D0000}"/>
    <cellStyle name="number 2 18 3 2 2" xfId="38217" xr:uid="{00000000-0005-0000-0000-0000058D0000}"/>
    <cellStyle name="number 2 18 3 3" xfId="38218" xr:uid="{00000000-0005-0000-0000-0000068D0000}"/>
    <cellStyle name="number 2 18 3 4" xfId="38219" xr:uid="{00000000-0005-0000-0000-0000078D0000}"/>
    <cellStyle name="number 2 18 3_Sales Schedule" xfId="38220" xr:uid="{00000000-0005-0000-0000-0000088D0000}"/>
    <cellStyle name="number 2 18_Sales Schedule" xfId="38221" xr:uid="{00000000-0005-0000-0000-0000098D0000}"/>
    <cellStyle name="number 2 19" xfId="2189" xr:uid="{00000000-0005-0000-0000-00000A8D0000}"/>
    <cellStyle name="number 2 19 2" xfId="7981" xr:uid="{00000000-0005-0000-0000-00000B8D0000}"/>
    <cellStyle name="number 2 19 2 2" xfId="7982" xr:uid="{00000000-0005-0000-0000-00000C8D0000}"/>
    <cellStyle name="number 2 19 2 2 2" xfId="38222" xr:uid="{00000000-0005-0000-0000-00000D8D0000}"/>
    <cellStyle name="number 2 19 2 3" xfId="38223" xr:uid="{00000000-0005-0000-0000-00000E8D0000}"/>
    <cellStyle name="number 2 19 2 4" xfId="38224" xr:uid="{00000000-0005-0000-0000-00000F8D0000}"/>
    <cellStyle name="number 2 19 2_Sales Schedule" xfId="38225" xr:uid="{00000000-0005-0000-0000-0000108D0000}"/>
    <cellStyle name="number 2 19 3" xfId="7983" xr:uid="{00000000-0005-0000-0000-0000118D0000}"/>
    <cellStyle name="number 2 19 3 2" xfId="7984" xr:uid="{00000000-0005-0000-0000-0000128D0000}"/>
    <cellStyle name="number 2 19 3 2 2" xfId="38226" xr:uid="{00000000-0005-0000-0000-0000138D0000}"/>
    <cellStyle name="number 2 19 3 3" xfId="38227" xr:uid="{00000000-0005-0000-0000-0000148D0000}"/>
    <cellStyle name="number 2 19 3 4" xfId="38228" xr:uid="{00000000-0005-0000-0000-0000158D0000}"/>
    <cellStyle name="number 2 19 3_Sales Schedule" xfId="38229" xr:uid="{00000000-0005-0000-0000-0000168D0000}"/>
    <cellStyle name="number 2 19_Sales Schedule" xfId="38230" xr:uid="{00000000-0005-0000-0000-0000178D0000}"/>
    <cellStyle name="number 2 2" xfId="710" xr:uid="{00000000-0005-0000-0000-0000188D0000}"/>
    <cellStyle name="number 2 2 2" xfId="7985" xr:uid="{00000000-0005-0000-0000-0000198D0000}"/>
    <cellStyle name="number 2 2 2 10" xfId="38231" xr:uid="{00000000-0005-0000-0000-00001A8D0000}"/>
    <cellStyle name="number 2 2 2 2" xfId="7986" xr:uid="{00000000-0005-0000-0000-00001B8D0000}"/>
    <cellStyle name="number 2 2 2 2 2" xfId="7987" xr:uid="{00000000-0005-0000-0000-00001C8D0000}"/>
    <cellStyle name="number 2 2 2 2 2 2" xfId="38232" xr:uid="{00000000-0005-0000-0000-00001D8D0000}"/>
    <cellStyle name="number 2 2 2 2 3" xfId="38233" xr:uid="{00000000-0005-0000-0000-00001E8D0000}"/>
    <cellStyle name="number 2 2 2 2 4" xfId="38234" xr:uid="{00000000-0005-0000-0000-00001F8D0000}"/>
    <cellStyle name="number 2 2 2 2_Sales Schedule" xfId="38235" xr:uid="{00000000-0005-0000-0000-0000208D0000}"/>
    <cellStyle name="number 2 2 2 3" xfId="7988" xr:uid="{00000000-0005-0000-0000-0000218D0000}"/>
    <cellStyle name="number 2 2 2 3 2" xfId="7989" xr:uid="{00000000-0005-0000-0000-0000228D0000}"/>
    <cellStyle name="number 2 2 2 3 2 2" xfId="38236" xr:uid="{00000000-0005-0000-0000-0000238D0000}"/>
    <cellStyle name="number 2 2 2 3 3" xfId="38237" xr:uid="{00000000-0005-0000-0000-0000248D0000}"/>
    <cellStyle name="number 2 2 2 3 4" xfId="38238" xr:uid="{00000000-0005-0000-0000-0000258D0000}"/>
    <cellStyle name="number 2 2 2 3_Sales Schedule" xfId="38239" xr:uid="{00000000-0005-0000-0000-0000268D0000}"/>
    <cellStyle name="number 2 2 2 4" xfId="7990" xr:uid="{00000000-0005-0000-0000-0000278D0000}"/>
    <cellStyle name="number 2 2 2 4 2" xfId="38240" xr:uid="{00000000-0005-0000-0000-0000288D0000}"/>
    <cellStyle name="number 2 2 2 4 3" xfId="38241" xr:uid="{00000000-0005-0000-0000-0000298D0000}"/>
    <cellStyle name="number 2 2 2 4_Sales Schedule" xfId="38242" xr:uid="{00000000-0005-0000-0000-00002A8D0000}"/>
    <cellStyle name="number 2 2 2 5" xfId="7991" xr:uid="{00000000-0005-0000-0000-00002B8D0000}"/>
    <cellStyle name="number 2 2 2 5 2" xfId="38243" xr:uid="{00000000-0005-0000-0000-00002C8D0000}"/>
    <cellStyle name="number 2 2 2 5 3" xfId="38244" xr:uid="{00000000-0005-0000-0000-00002D8D0000}"/>
    <cellStyle name="number 2 2 2 5_Sales Schedule" xfId="38245" xr:uid="{00000000-0005-0000-0000-00002E8D0000}"/>
    <cellStyle name="number 2 2 2 6" xfId="7992" xr:uid="{00000000-0005-0000-0000-00002F8D0000}"/>
    <cellStyle name="number 2 2 2 6 2" xfId="38246" xr:uid="{00000000-0005-0000-0000-0000308D0000}"/>
    <cellStyle name="number 2 2 2 6 3" xfId="38247" xr:uid="{00000000-0005-0000-0000-0000318D0000}"/>
    <cellStyle name="number 2 2 2 6_Sales Schedule" xfId="38248" xr:uid="{00000000-0005-0000-0000-0000328D0000}"/>
    <cellStyle name="number 2 2 2 7" xfId="7993" xr:uid="{00000000-0005-0000-0000-0000338D0000}"/>
    <cellStyle name="number 2 2 2 7 2" xfId="38249" xr:uid="{00000000-0005-0000-0000-0000348D0000}"/>
    <cellStyle name="number 2 2 2 7 3" xfId="38250" xr:uid="{00000000-0005-0000-0000-0000358D0000}"/>
    <cellStyle name="number 2 2 2 7_Sales Schedule" xfId="38251" xr:uid="{00000000-0005-0000-0000-0000368D0000}"/>
    <cellStyle name="number 2 2 2 8" xfId="7994" xr:uid="{00000000-0005-0000-0000-0000378D0000}"/>
    <cellStyle name="number 2 2 2 8 2" xfId="38252" xr:uid="{00000000-0005-0000-0000-0000388D0000}"/>
    <cellStyle name="number 2 2 2 8 3" xfId="38253" xr:uid="{00000000-0005-0000-0000-0000398D0000}"/>
    <cellStyle name="number 2 2 2 8_Sales Schedule" xfId="38254" xr:uid="{00000000-0005-0000-0000-00003A8D0000}"/>
    <cellStyle name="number 2 2 2 9" xfId="38255" xr:uid="{00000000-0005-0000-0000-00003B8D0000}"/>
    <cellStyle name="number 2 2 2_Sales Schedule" xfId="38256" xr:uid="{00000000-0005-0000-0000-00003C8D0000}"/>
    <cellStyle name="number 2 2 3" xfId="7995" xr:uid="{00000000-0005-0000-0000-00003D8D0000}"/>
    <cellStyle name="number 2 2 3 10" xfId="38257" xr:uid="{00000000-0005-0000-0000-00003E8D0000}"/>
    <cellStyle name="number 2 2 3 2" xfId="7996" xr:uid="{00000000-0005-0000-0000-00003F8D0000}"/>
    <cellStyle name="number 2 2 3 2 2" xfId="7997" xr:uid="{00000000-0005-0000-0000-0000408D0000}"/>
    <cellStyle name="number 2 2 3 2 2 2" xfId="38258" xr:uid="{00000000-0005-0000-0000-0000418D0000}"/>
    <cellStyle name="number 2 2 3 2 3" xfId="38259" xr:uid="{00000000-0005-0000-0000-0000428D0000}"/>
    <cellStyle name="number 2 2 3 2 4" xfId="38260" xr:uid="{00000000-0005-0000-0000-0000438D0000}"/>
    <cellStyle name="number 2 2 3 2_Sales Schedule" xfId="38261" xr:uid="{00000000-0005-0000-0000-0000448D0000}"/>
    <cellStyle name="number 2 2 3 3" xfId="7998" xr:uid="{00000000-0005-0000-0000-0000458D0000}"/>
    <cellStyle name="number 2 2 3 3 2" xfId="7999" xr:uid="{00000000-0005-0000-0000-0000468D0000}"/>
    <cellStyle name="number 2 2 3 3 2 2" xfId="38262" xr:uid="{00000000-0005-0000-0000-0000478D0000}"/>
    <cellStyle name="number 2 2 3 3 3" xfId="38263" xr:uid="{00000000-0005-0000-0000-0000488D0000}"/>
    <cellStyle name="number 2 2 3 3 4" xfId="38264" xr:uid="{00000000-0005-0000-0000-0000498D0000}"/>
    <cellStyle name="number 2 2 3 3_Sales Schedule" xfId="38265" xr:uid="{00000000-0005-0000-0000-00004A8D0000}"/>
    <cellStyle name="number 2 2 3 4" xfId="8000" xr:uid="{00000000-0005-0000-0000-00004B8D0000}"/>
    <cellStyle name="number 2 2 3 4 2" xfId="38266" xr:uid="{00000000-0005-0000-0000-00004C8D0000}"/>
    <cellStyle name="number 2 2 3 4 3" xfId="38267" xr:uid="{00000000-0005-0000-0000-00004D8D0000}"/>
    <cellStyle name="number 2 2 3 4_Sales Schedule" xfId="38268" xr:uid="{00000000-0005-0000-0000-00004E8D0000}"/>
    <cellStyle name="number 2 2 3 5" xfId="8001" xr:uid="{00000000-0005-0000-0000-00004F8D0000}"/>
    <cellStyle name="number 2 2 3 5 2" xfId="38269" xr:uid="{00000000-0005-0000-0000-0000508D0000}"/>
    <cellStyle name="number 2 2 3 5 3" xfId="38270" xr:uid="{00000000-0005-0000-0000-0000518D0000}"/>
    <cellStyle name="number 2 2 3 5_Sales Schedule" xfId="38271" xr:uid="{00000000-0005-0000-0000-0000528D0000}"/>
    <cellStyle name="number 2 2 3 6" xfId="8002" xr:uid="{00000000-0005-0000-0000-0000538D0000}"/>
    <cellStyle name="number 2 2 3 6 2" xfId="38272" xr:uid="{00000000-0005-0000-0000-0000548D0000}"/>
    <cellStyle name="number 2 2 3 6 3" xfId="38273" xr:uid="{00000000-0005-0000-0000-0000558D0000}"/>
    <cellStyle name="number 2 2 3 6_Sales Schedule" xfId="38274" xr:uid="{00000000-0005-0000-0000-0000568D0000}"/>
    <cellStyle name="number 2 2 3 7" xfId="8003" xr:uid="{00000000-0005-0000-0000-0000578D0000}"/>
    <cellStyle name="number 2 2 3 7 2" xfId="38275" xr:uid="{00000000-0005-0000-0000-0000588D0000}"/>
    <cellStyle name="number 2 2 3 7 3" xfId="38276" xr:uid="{00000000-0005-0000-0000-0000598D0000}"/>
    <cellStyle name="number 2 2 3 7_Sales Schedule" xfId="38277" xr:uid="{00000000-0005-0000-0000-00005A8D0000}"/>
    <cellStyle name="number 2 2 3 8" xfId="8004" xr:uid="{00000000-0005-0000-0000-00005B8D0000}"/>
    <cellStyle name="number 2 2 3 8 2" xfId="38278" xr:uid="{00000000-0005-0000-0000-00005C8D0000}"/>
    <cellStyle name="number 2 2 3 8 3" xfId="38279" xr:uid="{00000000-0005-0000-0000-00005D8D0000}"/>
    <cellStyle name="number 2 2 3 8_Sales Schedule" xfId="38280" xr:uid="{00000000-0005-0000-0000-00005E8D0000}"/>
    <cellStyle name="number 2 2 3 9" xfId="38281" xr:uid="{00000000-0005-0000-0000-00005F8D0000}"/>
    <cellStyle name="number 2 2 3_Sales Schedule" xfId="38282" xr:uid="{00000000-0005-0000-0000-0000608D0000}"/>
    <cellStyle name="number 2 2 4" xfId="8005" xr:uid="{00000000-0005-0000-0000-0000618D0000}"/>
    <cellStyle name="number 2 2 4 2" xfId="8006" xr:uid="{00000000-0005-0000-0000-0000628D0000}"/>
    <cellStyle name="number 2 2 4 2 2" xfId="38283" xr:uid="{00000000-0005-0000-0000-0000638D0000}"/>
    <cellStyle name="number 2 2 4 3" xfId="38284" xr:uid="{00000000-0005-0000-0000-0000648D0000}"/>
    <cellStyle name="number 2 2 4 4" xfId="38285" xr:uid="{00000000-0005-0000-0000-0000658D0000}"/>
    <cellStyle name="number 2 2 4_Sales Schedule" xfId="38286" xr:uid="{00000000-0005-0000-0000-0000668D0000}"/>
    <cellStyle name="number 2 2 5" xfId="8007" xr:uid="{00000000-0005-0000-0000-0000678D0000}"/>
    <cellStyle name="number 2 2 5 2" xfId="8008" xr:uid="{00000000-0005-0000-0000-0000688D0000}"/>
    <cellStyle name="number 2 2 5 2 2" xfId="38287" xr:uid="{00000000-0005-0000-0000-0000698D0000}"/>
    <cellStyle name="number 2 2 5 3" xfId="38288" xr:uid="{00000000-0005-0000-0000-00006A8D0000}"/>
    <cellStyle name="number 2 2 5 4" xfId="38289" xr:uid="{00000000-0005-0000-0000-00006B8D0000}"/>
    <cellStyle name="number 2 2 5_Sales Schedule" xfId="38290" xr:uid="{00000000-0005-0000-0000-00006C8D0000}"/>
    <cellStyle name="number 2 2 6" xfId="8009" xr:uid="{00000000-0005-0000-0000-00006D8D0000}"/>
    <cellStyle name="number 2 2 6 2" xfId="8010" xr:uid="{00000000-0005-0000-0000-00006E8D0000}"/>
    <cellStyle name="number 2 2 6 2 2" xfId="38291" xr:uid="{00000000-0005-0000-0000-00006F8D0000}"/>
    <cellStyle name="number 2 2 6 3" xfId="38292" xr:uid="{00000000-0005-0000-0000-0000708D0000}"/>
    <cellStyle name="number 2 2 6 4" xfId="38293" xr:uid="{00000000-0005-0000-0000-0000718D0000}"/>
    <cellStyle name="number 2 2 6_Sales Schedule" xfId="38294" xr:uid="{00000000-0005-0000-0000-0000728D0000}"/>
    <cellStyle name="number 2 2 7" xfId="8011" xr:uid="{00000000-0005-0000-0000-0000738D0000}"/>
    <cellStyle name="number 2 2 7 2" xfId="8012" xr:uid="{00000000-0005-0000-0000-0000748D0000}"/>
    <cellStyle name="number 2 2 7 2 2" xfId="38295" xr:uid="{00000000-0005-0000-0000-0000758D0000}"/>
    <cellStyle name="number 2 2 7 3" xfId="38296" xr:uid="{00000000-0005-0000-0000-0000768D0000}"/>
    <cellStyle name="number 2 2 7 4" xfId="38297" xr:uid="{00000000-0005-0000-0000-0000778D0000}"/>
    <cellStyle name="number 2 2 7_Sales Schedule" xfId="38298" xr:uid="{00000000-0005-0000-0000-0000788D0000}"/>
    <cellStyle name="number 2 2_Sales Schedule" xfId="38299" xr:uid="{00000000-0005-0000-0000-0000798D0000}"/>
    <cellStyle name="number 2 20" xfId="2190" xr:uid="{00000000-0005-0000-0000-00007A8D0000}"/>
    <cellStyle name="number 2 20 2" xfId="8013" xr:uid="{00000000-0005-0000-0000-00007B8D0000}"/>
    <cellStyle name="number 2 20 2 2" xfId="8014" xr:uid="{00000000-0005-0000-0000-00007C8D0000}"/>
    <cellStyle name="number 2 20 2 2 2" xfId="38300" xr:uid="{00000000-0005-0000-0000-00007D8D0000}"/>
    <cellStyle name="number 2 20 2 3" xfId="38301" xr:uid="{00000000-0005-0000-0000-00007E8D0000}"/>
    <cellStyle name="number 2 20 2 4" xfId="38302" xr:uid="{00000000-0005-0000-0000-00007F8D0000}"/>
    <cellStyle name="number 2 20 2_Sales Schedule" xfId="38303" xr:uid="{00000000-0005-0000-0000-0000808D0000}"/>
    <cellStyle name="number 2 20 3" xfId="8015" xr:uid="{00000000-0005-0000-0000-0000818D0000}"/>
    <cellStyle name="number 2 20 3 2" xfId="8016" xr:uid="{00000000-0005-0000-0000-0000828D0000}"/>
    <cellStyle name="number 2 20 3 2 2" xfId="38304" xr:uid="{00000000-0005-0000-0000-0000838D0000}"/>
    <cellStyle name="number 2 20 3 3" xfId="38305" xr:uid="{00000000-0005-0000-0000-0000848D0000}"/>
    <cellStyle name="number 2 20 3 4" xfId="38306" xr:uid="{00000000-0005-0000-0000-0000858D0000}"/>
    <cellStyle name="number 2 20 3_Sales Schedule" xfId="38307" xr:uid="{00000000-0005-0000-0000-0000868D0000}"/>
    <cellStyle name="number 2 20_Sales Schedule" xfId="38308" xr:uid="{00000000-0005-0000-0000-0000878D0000}"/>
    <cellStyle name="number 2 21" xfId="2339" xr:uid="{00000000-0005-0000-0000-0000888D0000}"/>
    <cellStyle name="number 2 22" xfId="2340" xr:uid="{00000000-0005-0000-0000-0000898D0000}"/>
    <cellStyle name="number 2 23" xfId="2341" xr:uid="{00000000-0005-0000-0000-00008A8D0000}"/>
    <cellStyle name="number 2 24" xfId="2342" xr:uid="{00000000-0005-0000-0000-00008B8D0000}"/>
    <cellStyle name="number 2 25" xfId="2343" xr:uid="{00000000-0005-0000-0000-00008C8D0000}"/>
    <cellStyle name="number 2 26" xfId="2401" xr:uid="{00000000-0005-0000-0000-00008D8D0000}"/>
    <cellStyle name="number 2 26 2" xfId="8017" xr:uid="{00000000-0005-0000-0000-00008E8D0000}"/>
    <cellStyle name="number 2 26 2 2" xfId="38309" xr:uid="{00000000-0005-0000-0000-00008F8D0000}"/>
    <cellStyle name="number 2 26_Sales Schedule" xfId="38310" xr:uid="{00000000-0005-0000-0000-0000908D0000}"/>
    <cellStyle name="number 2 27" xfId="8018" xr:uid="{00000000-0005-0000-0000-0000918D0000}"/>
    <cellStyle name="number 2 27 2" xfId="8019" xr:uid="{00000000-0005-0000-0000-0000928D0000}"/>
    <cellStyle name="number 2 27 2 2" xfId="38311" xr:uid="{00000000-0005-0000-0000-0000938D0000}"/>
    <cellStyle name="number 2 27 3" xfId="38312" xr:uid="{00000000-0005-0000-0000-0000948D0000}"/>
    <cellStyle name="number 2 27 4" xfId="38313" xr:uid="{00000000-0005-0000-0000-0000958D0000}"/>
    <cellStyle name="number 2 27_Sales Schedule" xfId="38314" xr:uid="{00000000-0005-0000-0000-0000968D0000}"/>
    <cellStyle name="number 2 28" xfId="8020" xr:uid="{00000000-0005-0000-0000-0000978D0000}"/>
    <cellStyle name="number 2 28 2" xfId="38315" xr:uid="{00000000-0005-0000-0000-0000988D0000}"/>
    <cellStyle name="number 2 28 3" xfId="38316" xr:uid="{00000000-0005-0000-0000-0000998D0000}"/>
    <cellStyle name="number 2 28_Sales Schedule" xfId="38317" xr:uid="{00000000-0005-0000-0000-00009A8D0000}"/>
    <cellStyle name="number 2 29" xfId="8021" xr:uid="{00000000-0005-0000-0000-00009B8D0000}"/>
    <cellStyle name="number 2 29 2" xfId="38318" xr:uid="{00000000-0005-0000-0000-00009C8D0000}"/>
    <cellStyle name="number 2 29 3" xfId="38319" xr:uid="{00000000-0005-0000-0000-00009D8D0000}"/>
    <cellStyle name="number 2 29_Sales Schedule" xfId="38320" xr:uid="{00000000-0005-0000-0000-00009E8D0000}"/>
    <cellStyle name="number 2 3" xfId="756" xr:uid="{00000000-0005-0000-0000-00009F8D0000}"/>
    <cellStyle name="number 2 3 2" xfId="8022" xr:uid="{00000000-0005-0000-0000-0000A08D0000}"/>
    <cellStyle name="number 2 3 2 2" xfId="8023" xr:uid="{00000000-0005-0000-0000-0000A18D0000}"/>
    <cellStyle name="number 2 3 2 2 2" xfId="38321" xr:uid="{00000000-0005-0000-0000-0000A28D0000}"/>
    <cellStyle name="number 2 3 2 3" xfId="38322" xr:uid="{00000000-0005-0000-0000-0000A38D0000}"/>
    <cellStyle name="number 2 3 2 4" xfId="38323" xr:uid="{00000000-0005-0000-0000-0000A48D0000}"/>
    <cellStyle name="number 2 3 2_Sales Schedule" xfId="38324" xr:uid="{00000000-0005-0000-0000-0000A58D0000}"/>
    <cellStyle name="number 2 3 3" xfId="8024" xr:uid="{00000000-0005-0000-0000-0000A68D0000}"/>
    <cellStyle name="number 2 3 3 2" xfId="8025" xr:uid="{00000000-0005-0000-0000-0000A78D0000}"/>
    <cellStyle name="number 2 3 3 2 2" xfId="38325" xr:uid="{00000000-0005-0000-0000-0000A88D0000}"/>
    <cellStyle name="number 2 3 3 3" xfId="38326" xr:uid="{00000000-0005-0000-0000-0000A98D0000}"/>
    <cellStyle name="number 2 3 3 4" xfId="38327" xr:uid="{00000000-0005-0000-0000-0000AA8D0000}"/>
    <cellStyle name="number 2 3 3_Sales Schedule" xfId="38328" xr:uid="{00000000-0005-0000-0000-0000AB8D0000}"/>
    <cellStyle name="number 2 3 4" xfId="8026" xr:uid="{00000000-0005-0000-0000-0000AC8D0000}"/>
    <cellStyle name="number 2 3 4 2" xfId="8027" xr:uid="{00000000-0005-0000-0000-0000AD8D0000}"/>
    <cellStyle name="number 2 3 4 2 2" xfId="38329" xr:uid="{00000000-0005-0000-0000-0000AE8D0000}"/>
    <cellStyle name="number 2 3 4 3" xfId="38330" xr:uid="{00000000-0005-0000-0000-0000AF8D0000}"/>
    <cellStyle name="number 2 3 4 4" xfId="38331" xr:uid="{00000000-0005-0000-0000-0000B08D0000}"/>
    <cellStyle name="number 2 3 4_Sales Schedule" xfId="38332" xr:uid="{00000000-0005-0000-0000-0000B18D0000}"/>
    <cellStyle name="number 2 3 5" xfId="8028" xr:uid="{00000000-0005-0000-0000-0000B28D0000}"/>
    <cellStyle name="number 2 3 5 2" xfId="8029" xr:uid="{00000000-0005-0000-0000-0000B38D0000}"/>
    <cellStyle name="number 2 3 5 2 2" xfId="38333" xr:uid="{00000000-0005-0000-0000-0000B48D0000}"/>
    <cellStyle name="number 2 3 5 3" xfId="38334" xr:uid="{00000000-0005-0000-0000-0000B58D0000}"/>
    <cellStyle name="number 2 3 5 4" xfId="38335" xr:uid="{00000000-0005-0000-0000-0000B68D0000}"/>
    <cellStyle name="number 2 3 5_Sales Schedule" xfId="38336" xr:uid="{00000000-0005-0000-0000-0000B78D0000}"/>
    <cellStyle name="number 2 3_Sales Schedule" xfId="38337" xr:uid="{00000000-0005-0000-0000-0000B88D0000}"/>
    <cellStyle name="number 2 30" xfId="8030" xr:uid="{00000000-0005-0000-0000-0000B98D0000}"/>
    <cellStyle name="number 2 30 2" xfId="38338" xr:uid="{00000000-0005-0000-0000-0000BA8D0000}"/>
    <cellStyle name="number 2 30 3" xfId="38339" xr:uid="{00000000-0005-0000-0000-0000BB8D0000}"/>
    <cellStyle name="number 2 30_Sales Schedule" xfId="38340" xr:uid="{00000000-0005-0000-0000-0000BC8D0000}"/>
    <cellStyle name="number 2 31" xfId="8031" xr:uid="{00000000-0005-0000-0000-0000BD8D0000}"/>
    <cellStyle name="number 2 31 2" xfId="38341" xr:uid="{00000000-0005-0000-0000-0000BE8D0000}"/>
    <cellStyle name="number 2 31 3" xfId="38342" xr:uid="{00000000-0005-0000-0000-0000BF8D0000}"/>
    <cellStyle name="number 2 31_Sales Schedule" xfId="38343" xr:uid="{00000000-0005-0000-0000-0000C08D0000}"/>
    <cellStyle name="number 2 32" xfId="8032" xr:uid="{00000000-0005-0000-0000-0000C18D0000}"/>
    <cellStyle name="number 2 32 2" xfId="38344" xr:uid="{00000000-0005-0000-0000-0000C28D0000}"/>
    <cellStyle name="number 2 32 3" xfId="38345" xr:uid="{00000000-0005-0000-0000-0000C38D0000}"/>
    <cellStyle name="number 2 32_Sales Schedule" xfId="38346" xr:uid="{00000000-0005-0000-0000-0000C48D0000}"/>
    <cellStyle name="number 2 33" xfId="8033" xr:uid="{00000000-0005-0000-0000-0000C58D0000}"/>
    <cellStyle name="number 2 33 2" xfId="38347" xr:uid="{00000000-0005-0000-0000-0000C68D0000}"/>
    <cellStyle name="number 2 33 3" xfId="38348" xr:uid="{00000000-0005-0000-0000-0000C78D0000}"/>
    <cellStyle name="number 2 33_Sales Schedule" xfId="38349" xr:uid="{00000000-0005-0000-0000-0000C88D0000}"/>
    <cellStyle name="number 2 34" xfId="8034" xr:uid="{00000000-0005-0000-0000-0000C98D0000}"/>
    <cellStyle name="number 2 34 2" xfId="38350" xr:uid="{00000000-0005-0000-0000-0000CA8D0000}"/>
    <cellStyle name="number 2 34 3" xfId="38351" xr:uid="{00000000-0005-0000-0000-0000CB8D0000}"/>
    <cellStyle name="number 2 34_Sales Schedule" xfId="38352" xr:uid="{00000000-0005-0000-0000-0000CC8D0000}"/>
    <cellStyle name="number 2 35" xfId="8035" xr:uid="{00000000-0005-0000-0000-0000CD8D0000}"/>
    <cellStyle name="number 2 35 2" xfId="38353" xr:uid="{00000000-0005-0000-0000-0000CE8D0000}"/>
    <cellStyle name="number 2 35 3" xfId="38354" xr:uid="{00000000-0005-0000-0000-0000CF8D0000}"/>
    <cellStyle name="number 2 35_Sales Schedule" xfId="38355" xr:uid="{00000000-0005-0000-0000-0000D08D0000}"/>
    <cellStyle name="number 2 36" xfId="8036" xr:uid="{00000000-0005-0000-0000-0000D18D0000}"/>
    <cellStyle name="number 2 36 2" xfId="8037" xr:uid="{00000000-0005-0000-0000-0000D28D0000}"/>
    <cellStyle name="number 2 36 2 2" xfId="38356" xr:uid="{00000000-0005-0000-0000-0000D38D0000}"/>
    <cellStyle name="number 2 36 3" xfId="38357" xr:uid="{00000000-0005-0000-0000-0000D48D0000}"/>
    <cellStyle name="number 2 36 4" xfId="38358" xr:uid="{00000000-0005-0000-0000-0000D58D0000}"/>
    <cellStyle name="number 2 36_Sales Schedule" xfId="38359" xr:uid="{00000000-0005-0000-0000-0000D68D0000}"/>
    <cellStyle name="number 2 37" xfId="8038" xr:uid="{00000000-0005-0000-0000-0000D78D0000}"/>
    <cellStyle name="number 2 37 2" xfId="8039" xr:uid="{00000000-0005-0000-0000-0000D88D0000}"/>
    <cellStyle name="number 2 37 2 2" xfId="38360" xr:uid="{00000000-0005-0000-0000-0000D98D0000}"/>
    <cellStyle name="number 2 37 3" xfId="38361" xr:uid="{00000000-0005-0000-0000-0000DA8D0000}"/>
    <cellStyle name="number 2 37 4" xfId="38362" xr:uid="{00000000-0005-0000-0000-0000DB8D0000}"/>
    <cellStyle name="number 2 37_Sales Schedule" xfId="38363" xr:uid="{00000000-0005-0000-0000-0000DC8D0000}"/>
    <cellStyle name="number 2 38" xfId="8040" xr:uid="{00000000-0005-0000-0000-0000DD8D0000}"/>
    <cellStyle name="number 2 38 2" xfId="8041" xr:uid="{00000000-0005-0000-0000-0000DE8D0000}"/>
    <cellStyle name="number 2 38 2 2" xfId="38364" xr:uid="{00000000-0005-0000-0000-0000DF8D0000}"/>
    <cellStyle name="number 2 38 3" xfId="38365" xr:uid="{00000000-0005-0000-0000-0000E08D0000}"/>
    <cellStyle name="number 2 38 4" xfId="38366" xr:uid="{00000000-0005-0000-0000-0000E18D0000}"/>
    <cellStyle name="number 2 38_Sales Schedule" xfId="38367" xr:uid="{00000000-0005-0000-0000-0000E28D0000}"/>
    <cellStyle name="number 2 39" xfId="8042" xr:uid="{00000000-0005-0000-0000-0000E38D0000}"/>
    <cellStyle name="number 2 39 2" xfId="8043" xr:uid="{00000000-0005-0000-0000-0000E48D0000}"/>
    <cellStyle name="number 2 39 2 2" xfId="38368" xr:uid="{00000000-0005-0000-0000-0000E58D0000}"/>
    <cellStyle name="number 2 39 3" xfId="38369" xr:uid="{00000000-0005-0000-0000-0000E68D0000}"/>
    <cellStyle name="number 2 39 4" xfId="38370" xr:uid="{00000000-0005-0000-0000-0000E78D0000}"/>
    <cellStyle name="number 2 39_Sales Schedule" xfId="38371" xr:uid="{00000000-0005-0000-0000-0000E88D0000}"/>
    <cellStyle name="number 2 4" xfId="796" xr:uid="{00000000-0005-0000-0000-0000E98D0000}"/>
    <cellStyle name="number 2 4 2" xfId="8044" xr:uid="{00000000-0005-0000-0000-0000EA8D0000}"/>
    <cellStyle name="number 2 4 2 2" xfId="8045" xr:uid="{00000000-0005-0000-0000-0000EB8D0000}"/>
    <cellStyle name="number 2 4 2 2 2" xfId="38372" xr:uid="{00000000-0005-0000-0000-0000EC8D0000}"/>
    <cellStyle name="number 2 4 2 3" xfId="38373" xr:uid="{00000000-0005-0000-0000-0000ED8D0000}"/>
    <cellStyle name="number 2 4 2 4" xfId="38374" xr:uid="{00000000-0005-0000-0000-0000EE8D0000}"/>
    <cellStyle name="number 2 4 2_Sales Schedule" xfId="38375" xr:uid="{00000000-0005-0000-0000-0000EF8D0000}"/>
    <cellStyle name="number 2 4 3" xfId="8046" xr:uid="{00000000-0005-0000-0000-0000F08D0000}"/>
    <cellStyle name="number 2 4 3 2" xfId="8047" xr:uid="{00000000-0005-0000-0000-0000F18D0000}"/>
    <cellStyle name="number 2 4 3 2 2" xfId="38376" xr:uid="{00000000-0005-0000-0000-0000F28D0000}"/>
    <cellStyle name="number 2 4 3 3" xfId="38377" xr:uid="{00000000-0005-0000-0000-0000F38D0000}"/>
    <cellStyle name="number 2 4 3 4" xfId="38378" xr:uid="{00000000-0005-0000-0000-0000F48D0000}"/>
    <cellStyle name="number 2 4 3_Sales Schedule" xfId="38379" xr:uid="{00000000-0005-0000-0000-0000F58D0000}"/>
    <cellStyle name="number 2 4 4" xfId="8048" xr:uid="{00000000-0005-0000-0000-0000F68D0000}"/>
    <cellStyle name="number 2 4 4 2" xfId="8049" xr:uid="{00000000-0005-0000-0000-0000F78D0000}"/>
    <cellStyle name="number 2 4 4 2 2" xfId="38380" xr:uid="{00000000-0005-0000-0000-0000F88D0000}"/>
    <cellStyle name="number 2 4 4 3" xfId="38381" xr:uid="{00000000-0005-0000-0000-0000F98D0000}"/>
    <cellStyle name="number 2 4 4 4" xfId="38382" xr:uid="{00000000-0005-0000-0000-0000FA8D0000}"/>
    <cellStyle name="number 2 4 4_Sales Schedule" xfId="38383" xr:uid="{00000000-0005-0000-0000-0000FB8D0000}"/>
    <cellStyle name="number 2 4 5" xfId="8050" xr:uid="{00000000-0005-0000-0000-0000FC8D0000}"/>
    <cellStyle name="number 2 4 5 2" xfId="8051" xr:uid="{00000000-0005-0000-0000-0000FD8D0000}"/>
    <cellStyle name="number 2 4 5 2 2" xfId="38384" xr:uid="{00000000-0005-0000-0000-0000FE8D0000}"/>
    <cellStyle name="number 2 4 5 3" xfId="38385" xr:uid="{00000000-0005-0000-0000-0000FF8D0000}"/>
    <cellStyle name="number 2 4 5 4" xfId="38386" xr:uid="{00000000-0005-0000-0000-0000008E0000}"/>
    <cellStyle name="number 2 4 5_Sales Schedule" xfId="38387" xr:uid="{00000000-0005-0000-0000-0000018E0000}"/>
    <cellStyle name="number 2 4_Sales Schedule" xfId="38388" xr:uid="{00000000-0005-0000-0000-0000028E0000}"/>
    <cellStyle name="number 2 40" xfId="8052" xr:uid="{00000000-0005-0000-0000-0000038E0000}"/>
    <cellStyle name="number 2 40 2" xfId="8053" xr:uid="{00000000-0005-0000-0000-0000048E0000}"/>
    <cellStyle name="number 2 40 2 2" xfId="38389" xr:uid="{00000000-0005-0000-0000-0000058E0000}"/>
    <cellStyle name="number 2 40 3" xfId="38390" xr:uid="{00000000-0005-0000-0000-0000068E0000}"/>
    <cellStyle name="number 2 40 4" xfId="38391" xr:uid="{00000000-0005-0000-0000-0000078E0000}"/>
    <cellStyle name="number 2 40_Sales Schedule" xfId="38392" xr:uid="{00000000-0005-0000-0000-0000088E0000}"/>
    <cellStyle name="number 2 41" xfId="8054" xr:uid="{00000000-0005-0000-0000-0000098E0000}"/>
    <cellStyle name="number 2 41 2" xfId="38393" xr:uid="{00000000-0005-0000-0000-00000A8E0000}"/>
    <cellStyle name="number 2 41 3" xfId="38394" xr:uid="{00000000-0005-0000-0000-00000B8E0000}"/>
    <cellStyle name="number 2 41_Sales Schedule" xfId="38395" xr:uid="{00000000-0005-0000-0000-00000C8E0000}"/>
    <cellStyle name="number 2 5" xfId="830" xr:uid="{00000000-0005-0000-0000-00000D8E0000}"/>
    <cellStyle name="number 2 5 2" xfId="8055" xr:uid="{00000000-0005-0000-0000-00000E8E0000}"/>
    <cellStyle name="number 2 5 2 2" xfId="8056" xr:uid="{00000000-0005-0000-0000-00000F8E0000}"/>
    <cellStyle name="number 2 5 2 2 2" xfId="38396" xr:uid="{00000000-0005-0000-0000-0000108E0000}"/>
    <cellStyle name="number 2 5 2 3" xfId="38397" xr:uid="{00000000-0005-0000-0000-0000118E0000}"/>
    <cellStyle name="number 2 5 2 4" xfId="38398" xr:uid="{00000000-0005-0000-0000-0000128E0000}"/>
    <cellStyle name="number 2 5 2_Sales Schedule" xfId="38399" xr:uid="{00000000-0005-0000-0000-0000138E0000}"/>
    <cellStyle name="number 2 5 3" xfId="8057" xr:uid="{00000000-0005-0000-0000-0000148E0000}"/>
    <cellStyle name="number 2 5 3 2" xfId="8058" xr:uid="{00000000-0005-0000-0000-0000158E0000}"/>
    <cellStyle name="number 2 5 3 2 2" xfId="38400" xr:uid="{00000000-0005-0000-0000-0000168E0000}"/>
    <cellStyle name="number 2 5 3 3" xfId="38401" xr:uid="{00000000-0005-0000-0000-0000178E0000}"/>
    <cellStyle name="number 2 5 3 4" xfId="38402" xr:uid="{00000000-0005-0000-0000-0000188E0000}"/>
    <cellStyle name="number 2 5 3_Sales Schedule" xfId="38403" xr:uid="{00000000-0005-0000-0000-0000198E0000}"/>
    <cellStyle name="number 2 5 4" xfId="8059" xr:uid="{00000000-0005-0000-0000-00001A8E0000}"/>
    <cellStyle name="number 2 5 4 2" xfId="8060" xr:uid="{00000000-0005-0000-0000-00001B8E0000}"/>
    <cellStyle name="number 2 5 4 2 2" xfId="38404" xr:uid="{00000000-0005-0000-0000-00001C8E0000}"/>
    <cellStyle name="number 2 5 4 3" xfId="38405" xr:uid="{00000000-0005-0000-0000-00001D8E0000}"/>
    <cellStyle name="number 2 5 4 4" xfId="38406" xr:uid="{00000000-0005-0000-0000-00001E8E0000}"/>
    <cellStyle name="number 2 5 4_Sales Schedule" xfId="38407" xr:uid="{00000000-0005-0000-0000-00001F8E0000}"/>
    <cellStyle name="number 2 5 5" xfId="8061" xr:uid="{00000000-0005-0000-0000-0000208E0000}"/>
    <cellStyle name="number 2 5 5 2" xfId="8062" xr:uid="{00000000-0005-0000-0000-0000218E0000}"/>
    <cellStyle name="number 2 5 5 2 2" xfId="38408" xr:uid="{00000000-0005-0000-0000-0000228E0000}"/>
    <cellStyle name="number 2 5 5 3" xfId="38409" xr:uid="{00000000-0005-0000-0000-0000238E0000}"/>
    <cellStyle name="number 2 5 5 4" xfId="38410" xr:uid="{00000000-0005-0000-0000-0000248E0000}"/>
    <cellStyle name="number 2 5 5_Sales Schedule" xfId="38411" xr:uid="{00000000-0005-0000-0000-0000258E0000}"/>
    <cellStyle name="number 2 5_Sales Schedule" xfId="38412" xr:uid="{00000000-0005-0000-0000-0000268E0000}"/>
    <cellStyle name="number 2 6" xfId="861" xr:uid="{00000000-0005-0000-0000-0000278E0000}"/>
    <cellStyle name="number 2 6 2" xfId="8063" xr:uid="{00000000-0005-0000-0000-0000288E0000}"/>
    <cellStyle name="number 2 6 2 2" xfId="8064" xr:uid="{00000000-0005-0000-0000-0000298E0000}"/>
    <cellStyle name="number 2 6 2 2 2" xfId="38413" xr:uid="{00000000-0005-0000-0000-00002A8E0000}"/>
    <cellStyle name="number 2 6 2 3" xfId="38414" xr:uid="{00000000-0005-0000-0000-00002B8E0000}"/>
    <cellStyle name="number 2 6 2 4" xfId="38415" xr:uid="{00000000-0005-0000-0000-00002C8E0000}"/>
    <cellStyle name="number 2 6 2_Sales Schedule" xfId="38416" xr:uid="{00000000-0005-0000-0000-00002D8E0000}"/>
    <cellStyle name="number 2 6 3" xfId="8065" xr:uid="{00000000-0005-0000-0000-00002E8E0000}"/>
    <cellStyle name="number 2 6 3 2" xfId="8066" xr:uid="{00000000-0005-0000-0000-00002F8E0000}"/>
    <cellStyle name="number 2 6 3 2 2" xfId="38417" xr:uid="{00000000-0005-0000-0000-0000308E0000}"/>
    <cellStyle name="number 2 6 3 3" xfId="38418" xr:uid="{00000000-0005-0000-0000-0000318E0000}"/>
    <cellStyle name="number 2 6 3 4" xfId="38419" xr:uid="{00000000-0005-0000-0000-0000328E0000}"/>
    <cellStyle name="number 2 6 3_Sales Schedule" xfId="38420" xr:uid="{00000000-0005-0000-0000-0000338E0000}"/>
    <cellStyle name="number 2 6 4" xfId="8067" xr:uid="{00000000-0005-0000-0000-0000348E0000}"/>
    <cellStyle name="number 2 6 4 2" xfId="8068" xr:uid="{00000000-0005-0000-0000-0000358E0000}"/>
    <cellStyle name="number 2 6 4 2 2" xfId="38421" xr:uid="{00000000-0005-0000-0000-0000368E0000}"/>
    <cellStyle name="number 2 6 4 3" xfId="38422" xr:uid="{00000000-0005-0000-0000-0000378E0000}"/>
    <cellStyle name="number 2 6 4 4" xfId="38423" xr:uid="{00000000-0005-0000-0000-0000388E0000}"/>
    <cellStyle name="number 2 6 4_Sales Schedule" xfId="38424" xr:uid="{00000000-0005-0000-0000-0000398E0000}"/>
    <cellStyle name="number 2 6 5" xfId="8069" xr:uid="{00000000-0005-0000-0000-00003A8E0000}"/>
    <cellStyle name="number 2 6 5 2" xfId="8070" xr:uid="{00000000-0005-0000-0000-00003B8E0000}"/>
    <cellStyle name="number 2 6 5 2 2" xfId="38425" xr:uid="{00000000-0005-0000-0000-00003C8E0000}"/>
    <cellStyle name="number 2 6 5 3" xfId="38426" xr:uid="{00000000-0005-0000-0000-00003D8E0000}"/>
    <cellStyle name="number 2 6 5 4" xfId="38427" xr:uid="{00000000-0005-0000-0000-00003E8E0000}"/>
    <cellStyle name="number 2 6 5_Sales Schedule" xfId="38428" xr:uid="{00000000-0005-0000-0000-00003F8E0000}"/>
    <cellStyle name="number 2 6_Sales Schedule" xfId="38429" xr:uid="{00000000-0005-0000-0000-0000408E0000}"/>
    <cellStyle name="number 2 7" xfId="870" xr:uid="{00000000-0005-0000-0000-0000418E0000}"/>
    <cellStyle name="number 2 7 2" xfId="8071" xr:uid="{00000000-0005-0000-0000-0000428E0000}"/>
    <cellStyle name="number 2 7 2 2" xfId="8072" xr:uid="{00000000-0005-0000-0000-0000438E0000}"/>
    <cellStyle name="number 2 7 2 2 2" xfId="38430" xr:uid="{00000000-0005-0000-0000-0000448E0000}"/>
    <cellStyle name="number 2 7 2 3" xfId="38431" xr:uid="{00000000-0005-0000-0000-0000458E0000}"/>
    <cellStyle name="number 2 7 2 4" xfId="38432" xr:uid="{00000000-0005-0000-0000-0000468E0000}"/>
    <cellStyle name="number 2 7 2_Sales Schedule" xfId="38433" xr:uid="{00000000-0005-0000-0000-0000478E0000}"/>
    <cellStyle name="number 2 7 3" xfId="8073" xr:uid="{00000000-0005-0000-0000-0000488E0000}"/>
    <cellStyle name="number 2 7 3 2" xfId="8074" xr:uid="{00000000-0005-0000-0000-0000498E0000}"/>
    <cellStyle name="number 2 7 3 2 2" xfId="38434" xr:uid="{00000000-0005-0000-0000-00004A8E0000}"/>
    <cellStyle name="number 2 7 3 3" xfId="38435" xr:uid="{00000000-0005-0000-0000-00004B8E0000}"/>
    <cellStyle name="number 2 7 3 4" xfId="38436" xr:uid="{00000000-0005-0000-0000-00004C8E0000}"/>
    <cellStyle name="number 2 7 3_Sales Schedule" xfId="38437" xr:uid="{00000000-0005-0000-0000-00004D8E0000}"/>
    <cellStyle name="number 2 7 4" xfId="8075" xr:uid="{00000000-0005-0000-0000-00004E8E0000}"/>
    <cellStyle name="number 2 7 4 2" xfId="8076" xr:uid="{00000000-0005-0000-0000-00004F8E0000}"/>
    <cellStyle name="number 2 7 4 2 2" xfId="38438" xr:uid="{00000000-0005-0000-0000-0000508E0000}"/>
    <cellStyle name="number 2 7 4 3" xfId="38439" xr:uid="{00000000-0005-0000-0000-0000518E0000}"/>
    <cellStyle name="number 2 7 4 4" xfId="38440" xr:uid="{00000000-0005-0000-0000-0000528E0000}"/>
    <cellStyle name="number 2 7 4_Sales Schedule" xfId="38441" xr:uid="{00000000-0005-0000-0000-0000538E0000}"/>
    <cellStyle name="number 2 7 5" xfId="8077" xr:uid="{00000000-0005-0000-0000-0000548E0000}"/>
    <cellStyle name="number 2 7 5 2" xfId="8078" xr:uid="{00000000-0005-0000-0000-0000558E0000}"/>
    <cellStyle name="number 2 7 5 2 2" xfId="38442" xr:uid="{00000000-0005-0000-0000-0000568E0000}"/>
    <cellStyle name="number 2 7 5 3" xfId="38443" xr:uid="{00000000-0005-0000-0000-0000578E0000}"/>
    <cellStyle name="number 2 7 5 4" xfId="38444" xr:uid="{00000000-0005-0000-0000-0000588E0000}"/>
    <cellStyle name="number 2 7 5_Sales Schedule" xfId="38445" xr:uid="{00000000-0005-0000-0000-0000598E0000}"/>
    <cellStyle name="number 2 7_Sales Schedule" xfId="38446" xr:uid="{00000000-0005-0000-0000-00005A8E0000}"/>
    <cellStyle name="number 2 8" xfId="894" xr:uid="{00000000-0005-0000-0000-00005B8E0000}"/>
    <cellStyle name="number 2 8 2" xfId="8079" xr:uid="{00000000-0005-0000-0000-00005C8E0000}"/>
    <cellStyle name="number 2 8 2 2" xfId="8080" xr:uid="{00000000-0005-0000-0000-00005D8E0000}"/>
    <cellStyle name="number 2 8 2 2 2" xfId="38447" xr:uid="{00000000-0005-0000-0000-00005E8E0000}"/>
    <cellStyle name="number 2 8 2 3" xfId="38448" xr:uid="{00000000-0005-0000-0000-00005F8E0000}"/>
    <cellStyle name="number 2 8 2 4" xfId="38449" xr:uid="{00000000-0005-0000-0000-0000608E0000}"/>
    <cellStyle name="number 2 8 2_Sales Schedule" xfId="38450" xr:uid="{00000000-0005-0000-0000-0000618E0000}"/>
    <cellStyle name="number 2 8 3" xfId="8081" xr:uid="{00000000-0005-0000-0000-0000628E0000}"/>
    <cellStyle name="number 2 8 3 2" xfId="8082" xr:uid="{00000000-0005-0000-0000-0000638E0000}"/>
    <cellStyle name="number 2 8 3 2 2" xfId="38451" xr:uid="{00000000-0005-0000-0000-0000648E0000}"/>
    <cellStyle name="number 2 8 3 3" xfId="38452" xr:uid="{00000000-0005-0000-0000-0000658E0000}"/>
    <cellStyle name="number 2 8 3 4" xfId="38453" xr:uid="{00000000-0005-0000-0000-0000668E0000}"/>
    <cellStyle name="number 2 8 3_Sales Schedule" xfId="38454" xr:uid="{00000000-0005-0000-0000-0000678E0000}"/>
    <cellStyle name="number 2 8 4" xfId="8083" xr:uid="{00000000-0005-0000-0000-0000688E0000}"/>
    <cellStyle name="number 2 8 4 2" xfId="8084" xr:uid="{00000000-0005-0000-0000-0000698E0000}"/>
    <cellStyle name="number 2 8 4 2 2" xfId="38455" xr:uid="{00000000-0005-0000-0000-00006A8E0000}"/>
    <cellStyle name="number 2 8 4 3" xfId="38456" xr:uid="{00000000-0005-0000-0000-00006B8E0000}"/>
    <cellStyle name="number 2 8 4 4" xfId="38457" xr:uid="{00000000-0005-0000-0000-00006C8E0000}"/>
    <cellStyle name="number 2 8 4_Sales Schedule" xfId="38458" xr:uid="{00000000-0005-0000-0000-00006D8E0000}"/>
    <cellStyle name="number 2 8 5" xfId="8085" xr:uid="{00000000-0005-0000-0000-00006E8E0000}"/>
    <cellStyle name="number 2 8 5 2" xfId="8086" xr:uid="{00000000-0005-0000-0000-00006F8E0000}"/>
    <cellStyle name="number 2 8 5 2 2" xfId="38459" xr:uid="{00000000-0005-0000-0000-0000708E0000}"/>
    <cellStyle name="number 2 8 5 3" xfId="38460" xr:uid="{00000000-0005-0000-0000-0000718E0000}"/>
    <cellStyle name="number 2 8 5 4" xfId="38461" xr:uid="{00000000-0005-0000-0000-0000728E0000}"/>
    <cellStyle name="number 2 8 5_Sales Schedule" xfId="38462" xr:uid="{00000000-0005-0000-0000-0000738E0000}"/>
    <cellStyle name="number 2 8_Sales Schedule" xfId="38463" xr:uid="{00000000-0005-0000-0000-0000748E0000}"/>
    <cellStyle name="number 2 9" xfId="1954" xr:uid="{00000000-0005-0000-0000-0000758E0000}"/>
    <cellStyle name="number 2 9 2" xfId="8087" xr:uid="{00000000-0005-0000-0000-0000768E0000}"/>
    <cellStyle name="number 2 9 2 2" xfId="8088" xr:uid="{00000000-0005-0000-0000-0000778E0000}"/>
    <cellStyle name="number 2 9 2 2 2" xfId="38464" xr:uid="{00000000-0005-0000-0000-0000788E0000}"/>
    <cellStyle name="number 2 9 2 3" xfId="38465" xr:uid="{00000000-0005-0000-0000-0000798E0000}"/>
    <cellStyle name="number 2 9 2 4" xfId="38466" xr:uid="{00000000-0005-0000-0000-00007A8E0000}"/>
    <cellStyle name="number 2 9 2_Sales Schedule" xfId="38467" xr:uid="{00000000-0005-0000-0000-00007B8E0000}"/>
    <cellStyle name="number 2 9 3" xfId="8089" xr:uid="{00000000-0005-0000-0000-00007C8E0000}"/>
    <cellStyle name="number 2 9 3 2" xfId="8090" xr:uid="{00000000-0005-0000-0000-00007D8E0000}"/>
    <cellStyle name="number 2 9 3 2 2" xfId="38468" xr:uid="{00000000-0005-0000-0000-00007E8E0000}"/>
    <cellStyle name="number 2 9 3 3" xfId="38469" xr:uid="{00000000-0005-0000-0000-00007F8E0000}"/>
    <cellStyle name="number 2 9 3 4" xfId="38470" xr:uid="{00000000-0005-0000-0000-0000808E0000}"/>
    <cellStyle name="number 2 9 3_Sales Schedule" xfId="38471" xr:uid="{00000000-0005-0000-0000-0000818E0000}"/>
    <cellStyle name="number 2 9 4" xfId="8091" xr:uid="{00000000-0005-0000-0000-0000828E0000}"/>
    <cellStyle name="number 2 9 4 2" xfId="8092" xr:uid="{00000000-0005-0000-0000-0000838E0000}"/>
    <cellStyle name="number 2 9 4 2 2" xfId="38472" xr:uid="{00000000-0005-0000-0000-0000848E0000}"/>
    <cellStyle name="number 2 9 4 3" xfId="38473" xr:uid="{00000000-0005-0000-0000-0000858E0000}"/>
    <cellStyle name="number 2 9 4 4" xfId="38474" xr:uid="{00000000-0005-0000-0000-0000868E0000}"/>
    <cellStyle name="number 2 9 4_Sales Schedule" xfId="38475" xr:uid="{00000000-0005-0000-0000-0000878E0000}"/>
    <cellStyle name="number 2 9 5" xfId="8093" xr:uid="{00000000-0005-0000-0000-0000888E0000}"/>
    <cellStyle name="number 2 9 5 2" xfId="8094" xr:uid="{00000000-0005-0000-0000-0000898E0000}"/>
    <cellStyle name="number 2 9 5 2 2" xfId="38476" xr:uid="{00000000-0005-0000-0000-00008A8E0000}"/>
    <cellStyle name="number 2 9 5 3" xfId="38477" xr:uid="{00000000-0005-0000-0000-00008B8E0000}"/>
    <cellStyle name="number 2 9 5 4" xfId="38478" xr:uid="{00000000-0005-0000-0000-00008C8E0000}"/>
    <cellStyle name="number 2 9 5_Sales Schedule" xfId="38479" xr:uid="{00000000-0005-0000-0000-00008D8E0000}"/>
    <cellStyle name="number 2 9_Sales Schedule" xfId="38480" xr:uid="{00000000-0005-0000-0000-00008E8E0000}"/>
    <cellStyle name="number 2_Sales Schedule" xfId="38481" xr:uid="{00000000-0005-0000-0000-00008F8E0000}"/>
    <cellStyle name="number 20" xfId="8095" xr:uid="{00000000-0005-0000-0000-0000908E0000}"/>
    <cellStyle name="number 20 2" xfId="8096" xr:uid="{00000000-0005-0000-0000-0000918E0000}"/>
    <cellStyle name="number 20 2 2" xfId="38482" xr:uid="{00000000-0005-0000-0000-0000928E0000}"/>
    <cellStyle name="number 20 3" xfId="38483" xr:uid="{00000000-0005-0000-0000-0000938E0000}"/>
    <cellStyle name="number 20 4" xfId="38484" xr:uid="{00000000-0005-0000-0000-0000948E0000}"/>
    <cellStyle name="number 20_Sales Schedule" xfId="38485" xr:uid="{00000000-0005-0000-0000-0000958E0000}"/>
    <cellStyle name="number 21" xfId="8097" xr:uid="{00000000-0005-0000-0000-0000968E0000}"/>
    <cellStyle name="number 21 2" xfId="8098" xr:uid="{00000000-0005-0000-0000-0000978E0000}"/>
    <cellStyle name="number 21 2 2" xfId="38486" xr:uid="{00000000-0005-0000-0000-0000988E0000}"/>
    <cellStyle name="number 21 3" xfId="38487" xr:uid="{00000000-0005-0000-0000-0000998E0000}"/>
    <cellStyle name="number 21 4" xfId="38488" xr:uid="{00000000-0005-0000-0000-00009A8E0000}"/>
    <cellStyle name="number 21_Sales Schedule" xfId="38489" xr:uid="{00000000-0005-0000-0000-00009B8E0000}"/>
    <cellStyle name="number 3" xfId="141" xr:uid="{00000000-0005-0000-0000-00009C8E0000}"/>
    <cellStyle name="number 3 10" xfId="2191" xr:uid="{00000000-0005-0000-0000-00009D8E0000}"/>
    <cellStyle name="number 3 10 2" xfId="8099" xr:uid="{00000000-0005-0000-0000-00009E8E0000}"/>
    <cellStyle name="number 3 10 2 2" xfId="8100" xr:uid="{00000000-0005-0000-0000-00009F8E0000}"/>
    <cellStyle name="number 3 10 2 2 2" xfId="38490" xr:uid="{00000000-0005-0000-0000-0000A08E0000}"/>
    <cellStyle name="number 3 10 2 3" xfId="38491" xr:uid="{00000000-0005-0000-0000-0000A18E0000}"/>
    <cellStyle name="number 3 10 2 4" xfId="38492" xr:uid="{00000000-0005-0000-0000-0000A28E0000}"/>
    <cellStyle name="number 3 10 2_Sales Schedule" xfId="38493" xr:uid="{00000000-0005-0000-0000-0000A38E0000}"/>
    <cellStyle name="number 3 10 3" xfId="8101" xr:uid="{00000000-0005-0000-0000-0000A48E0000}"/>
    <cellStyle name="number 3 10 3 2" xfId="8102" xr:uid="{00000000-0005-0000-0000-0000A58E0000}"/>
    <cellStyle name="number 3 10 3 2 2" xfId="38494" xr:uid="{00000000-0005-0000-0000-0000A68E0000}"/>
    <cellStyle name="number 3 10 3 3" xfId="38495" xr:uid="{00000000-0005-0000-0000-0000A78E0000}"/>
    <cellStyle name="number 3 10 3 4" xfId="38496" xr:uid="{00000000-0005-0000-0000-0000A88E0000}"/>
    <cellStyle name="number 3 10 3_Sales Schedule" xfId="38497" xr:uid="{00000000-0005-0000-0000-0000A98E0000}"/>
    <cellStyle name="number 3 10_Sales Schedule" xfId="38498" xr:uid="{00000000-0005-0000-0000-0000AA8E0000}"/>
    <cellStyle name="number 3 11" xfId="2192" xr:uid="{00000000-0005-0000-0000-0000AB8E0000}"/>
    <cellStyle name="number 3 11 2" xfId="8103" xr:uid="{00000000-0005-0000-0000-0000AC8E0000}"/>
    <cellStyle name="number 3 11 2 2" xfId="8104" xr:uid="{00000000-0005-0000-0000-0000AD8E0000}"/>
    <cellStyle name="number 3 11 2 2 2" xfId="38499" xr:uid="{00000000-0005-0000-0000-0000AE8E0000}"/>
    <cellStyle name="number 3 11 2 3" xfId="38500" xr:uid="{00000000-0005-0000-0000-0000AF8E0000}"/>
    <cellStyle name="number 3 11 2 4" xfId="38501" xr:uid="{00000000-0005-0000-0000-0000B08E0000}"/>
    <cellStyle name="number 3 11 2_Sales Schedule" xfId="38502" xr:uid="{00000000-0005-0000-0000-0000B18E0000}"/>
    <cellStyle name="number 3 11 3" xfId="8105" xr:uid="{00000000-0005-0000-0000-0000B28E0000}"/>
    <cellStyle name="number 3 11 3 2" xfId="8106" xr:uid="{00000000-0005-0000-0000-0000B38E0000}"/>
    <cellStyle name="number 3 11 3 2 2" xfId="38503" xr:uid="{00000000-0005-0000-0000-0000B48E0000}"/>
    <cellStyle name="number 3 11 3 3" xfId="38504" xr:uid="{00000000-0005-0000-0000-0000B58E0000}"/>
    <cellStyle name="number 3 11 3 4" xfId="38505" xr:uid="{00000000-0005-0000-0000-0000B68E0000}"/>
    <cellStyle name="number 3 11 3_Sales Schedule" xfId="38506" xr:uid="{00000000-0005-0000-0000-0000B78E0000}"/>
    <cellStyle name="number 3 11_Sales Schedule" xfId="38507" xr:uid="{00000000-0005-0000-0000-0000B88E0000}"/>
    <cellStyle name="number 3 12" xfId="2193" xr:uid="{00000000-0005-0000-0000-0000B98E0000}"/>
    <cellStyle name="number 3 12 2" xfId="8107" xr:uid="{00000000-0005-0000-0000-0000BA8E0000}"/>
    <cellStyle name="number 3 12 2 2" xfId="8108" xr:uid="{00000000-0005-0000-0000-0000BB8E0000}"/>
    <cellStyle name="number 3 12 2 2 2" xfId="38508" xr:uid="{00000000-0005-0000-0000-0000BC8E0000}"/>
    <cellStyle name="number 3 12 2 3" xfId="38509" xr:uid="{00000000-0005-0000-0000-0000BD8E0000}"/>
    <cellStyle name="number 3 12 2 4" xfId="38510" xr:uid="{00000000-0005-0000-0000-0000BE8E0000}"/>
    <cellStyle name="number 3 12 2_Sales Schedule" xfId="38511" xr:uid="{00000000-0005-0000-0000-0000BF8E0000}"/>
    <cellStyle name="number 3 12 3" xfId="8109" xr:uid="{00000000-0005-0000-0000-0000C08E0000}"/>
    <cellStyle name="number 3 12 3 2" xfId="8110" xr:uid="{00000000-0005-0000-0000-0000C18E0000}"/>
    <cellStyle name="number 3 12 3 2 2" xfId="38512" xr:uid="{00000000-0005-0000-0000-0000C28E0000}"/>
    <cellStyle name="number 3 12 3 3" xfId="38513" xr:uid="{00000000-0005-0000-0000-0000C38E0000}"/>
    <cellStyle name="number 3 12 3 4" xfId="38514" xr:uid="{00000000-0005-0000-0000-0000C48E0000}"/>
    <cellStyle name="number 3 12 3_Sales Schedule" xfId="38515" xr:uid="{00000000-0005-0000-0000-0000C58E0000}"/>
    <cellStyle name="number 3 12_Sales Schedule" xfId="38516" xr:uid="{00000000-0005-0000-0000-0000C68E0000}"/>
    <cellStyle name="number 3 13" xfId="2194" xr:uid="{00000000-0005-0000-0000-0000C78E0000}"/>
    <cellStyle name="number 3 13 2" xfId="8111" xr:uid="{00000000-0005-0000-0000-0000C88E0000}"/>
    <cellStyle name="number 3 13 2 2" xfId="8112" xr:uid="{00000000-0005-0000-0000-0000C98E0000}"/>
    <cellStyle name="number 3 13 2 2 2" xfId="38517" xr:uid="{00000000-0005-0000-0000-0000CA8E0000}"/>
    <cellStyle name="number 3 13 2 3" xfId="38518" xr:uid="{00000000-0005-0000-0000-0000CB8E0000}"/>
    <cellStyle name="number 3 13 2 4" xfId="38519" xr:uid="{00000000-0005-0000-0000-0000CC8E0000}"/>
    <cellStyle name="number 3 13 2_Sales Schedule" xfId="38520" xr:uid="{00000000-0005-0000-0000-0000CD8E0000}"/>
    <cellStyle name="number 3 13 3" xfId="8113" xr:uid="{00000000-0005-0000-0000-0000CE8E0000}"/>
    <cellStyle name="number 3 13 3 2" xfId="8114" xr:uid="{00000000-0005-0000-0000-0000CF8E0000}"/>
    <cellStyle name="number 3 13 3 2 2" xfId="38521" xr:uid="{00000000-0005-0000-0000-0000D08E0000}"/>
    <cellStyle name="number 3 13 3 3" xfId="38522" xr:uid="{00000000-0005-0000-0000-0000D18E0000}"/>
    <cellStyle name="number 3 13 3 4" xfId="38523" xr:uid="{00000000-0005-0000-0000-0000D28E0000}"/>
    <cellStyle name="number 3 13 3_Sales Schedule" xfId="38524" xr:uid="{00000000-0005-0000-0000-0000D38E0000}"/>
    <cellStyle name="number 3 13_Sales Schedule" xfId="38525" xr:uid="{00000000-0005-0000-0000-0000D48E0000}"/>
    <cellStyle name="number 3 14" xfId="2195" xr:uid="{00000000-0005-0000-0000-0000D58E0000}"/>
    <cellStyle name="number 3 14 2" xfId="8115" xr:uid="{00000000-0005-0000-0000-0000D68E0000}"/>
    <cellStyle name="number 3 14 2 2" xfId="8116" xr:uid="{00000000-0005-0000-0000-0000D78E0000}"/>
    <cellStyle name="number 3 14 2 2 2" xfId="38526" xr:uid="{00000000-0005-0000-0000-0000D88E0000}"/>
    <cellStyle name="number 3 14 2 3" xfId="38527" xr:uid="{00000000-0005-0000-0000-0000D98E0000}"/>
    <cellStyle name="number 3 14 2 4" xfId="38528" xr:uid="{00000000-0005-0000-0000-0000DA8E0000}"/>
    <cellStyle name="number 3 14 2_Sales Schedule" xfId="38529" xr:uid="{00000000-0005-0000-0000-0000DB8E0000}"/>
    <cellStyle name="number 3 14 3" xfId="8117" xr:uid="{00000000-0005-0000-0000-0000DC8E0000}"/>
    <cellStyle name="number 3 14 3 2" xfId="8118" xr:uid="{00000000-0005-0000-0000-0000DD8E0000}"/>
    <cellStyle name="number 3 14 3 2 2" xfId="38530" xr:uid="{00000000-0005-0000-0000-0000DE8E0000}"/>
    <cellStyle name="number 3 14 3 3" xfId="38531" xr:uid="{00000000-0005-0000-0000-0000DF8E0000}"/>
    <cellStyle name="number 3 14 3 4" xfId="38532" xr:uid="{00000000-0005-0000-0000-0000E08E0000}"/>
    <cellStyle name="number 3 14 3_Sales Schedule" xfId="38533" xr:uid="{00000000-0005-0000-0000-0000E18E0000}"/>
    <cellStyle name="number 3 14_Sales Schedule" xfId="38534" xr:uid="{00000000-0005-0000-0000-0000E28E0000}"/>
    <cellStyle name="number 3 15" xfId="2344" xr:uid="{00000000-0005-0000-0000-0000E38E0000}"/>
    <cellStyle name="number 3 16" xfId="2345" xr:uid="{00000000-0005-0000-0000-0000E48E0000}"/>
    <cellStyle name="number 3 17" xfId="2346" xr:uid="{00000000-0005-0000-0000-0000E58E0000}"/>
    <cellStyle name="number 3 18" xfId="2347" xr:uid="{00000000-0005-0000-0000-0000E68E0000}"/>
    <cellStyle name="number 3 19" xfId="2348" xr:uid="{00000000-0005-0000-0000-0000E78E0000}"/>
    <cellStyle name="number 3 2" xfId="885" xr:uid="{00000000-0005-0000-0000-0000E88E0000}"/>
    <cellStyle name="number 3 2 2" xfId="8119" xr:uid="{00000000-0005-0000-0000-0000E98E0000}"/>
    <cellStyle name="number 3 2 2 2" xfId="8120" xr:uid="{00000000-0005-0000-0000-0000EA8E0000}"/>
    <cellStyle name="number 3 2 2 2 2" xfId="38535" xr:uid="{00000000-0005-0000-0000-0000EB8E0000}"/>
    <cellStyle name="number 3 2 2 3" xfId="38536" xr:uid="{00000000-0005-0000-0000-0000EC8E0000}"/>
    <cellStyle name="number 3 2 2 4" xfId="38537" xr:uid="{00000000-0005-0000-0000-0000ED8E0000}"/>
    <cellStyle name="number 3 2 2_Sales Schedule" xfId="38538" xr:uid="{00000000-0005-0000-0000-0000EE8E0000}"/>
    <cellStyle name="number 3 2 3" xfId="8121" xr:uid="{00000000-0005-0000-0000-0000EF8E0000}"/>
    <cellStyle name="number 3 2 3 2" xfId="8122" xr:uid="{00000000-0005-0000-0000-0000F08E0000}"/>
    <cellStyle name="number 3 2 3 2 2" xfId="38539" xr:uid="{00000000-0005-0000-0000-0000F18E0000}"/>
    <cellStyle name="number 3 2 3 3" xfId="38540" xr:uid="{00000000-0005-0000-0000-0000F28E0000}"/>
    <cellStyle name="number 3 2 3 4" xfId="38541" xr:uid="{00000000-0005-0000-0000-0000F38E0000}"/>
    <cellStyle name="number 3 2 3_Sales Schedule" xfId="38542" xr:uid="{00000000-0005-0000-0000-0000F48E0000}"/>
    <cellStyle name="number 3 2 4" xfId="8123" xr:uid="{00000000-0005-0000-0000-0000F58E0000}"/>
    <cellStyle name="number 3 2 4 2" xfId="8124" xr:uid="{00000000-0005-0000-0000-0000F68E0000}"/>
    <cellStyle name="number 3 2 4 2 2" xfId="38543" xr:uid="{00000000-0005-0000-0000-0000F78E0000}"/>
    <cellStyle name="number 3 2 4 3" xfId="38544" xr:uid="{00000000-0005-0000-0000-0000F88E0000}"/>
    <cellStyle name="number 3 2 4 4" xfId="38545" xr:uid="{00000000-0005-0000-0000-0000F98E0000}"/>
    <cellStyle name="number 3 2 4_Sales Schedule" xfId="38546" xr:uid="{00000000-0005-0000-0000-0000FA8E0000}"/>
    <cellStyle name="number 3 2 5" xfId="8125" xr:uid="{00000000-0005-0000-0000-0000FB8E0000}"/>
    <cellStyle name="number 3 2 5 2" xfId="8126" xr:uid="{00000000-0005-0000-0000-0000FC8E0000}"/>
    <cellStyle name="number 3 2 5 2 2" xfId="38547" xr:uid="{00000000-0005-0000-0000-0000FD8E0000}"/>
    <cellStyle name="number 3 2 5 3" xfId="38548" xr:uid="{00000000-0005-0000-0000-0000FE8E0000}"/>
    <cellStyle name="number 3 2 5 4" xfId="38549" xr:uid="{00000000-0005-0000-0000-0000FF8E0000}"/>
    <cellStyle name="number 3 2 5_Sales Schedule" xfId="38550" xr:uid="{00000000-0005-0000-0000-0000008F0000}"/>
    <cellStyle name="number 3 2_Sales Schedule" xfId="38551" xr:uid="{00000000-0005-0000-0000-0000018F0000}"/>
    <cellStyle name="number 3 20" xfId="2392" xr:uid="{00000000-0005-0000-0000-0000028F0000}"/>
    <cellStyle name="number 3 20 2" xfId="8127" xr:uid="{00000000-0005-0000-0000-0000038F0000}"/>
    <cellStyle name="number 3 20 2 2" xfId="38552" xr:uid="{00000000-0005-0000-0000-0000048F0000}"/>
    <cellStyle name="number 3 20_Sales Schedule" xfId="38553" xr:uid="{00000000-0005-0000-0000-0000058F0000}"/>
    <cellStyle name="number 3 21" xfId="8128" xr:uid="{00000000-0005-0000-0000-0000068F0000}"/>
    <cellStyle name="number 3 21 2" xfId="8129" xr:uid="{00000000-0005-0000-0000-0000078F0000}"/>
    <cellStyle name="number 3 21 2 2" xfId="38554" xr:uid="{00000000-0005-0000-0000-0000088F0000}"/>
    <cellStyle name="number 3 21 3" xfId="38555" xr:uid="{00000000-0005-0000-0000-0000098F0000}"/>
    <cellStyle name="number 3 21 4" xfId="38556" xr:uid="{00000000-0005-0000-0000-00000A8F0000}"/>
    <cellStyle name="number 3 21_Sales Schedule" xfId="38557" xr:uid="{00000000-0005-0000-0000-00000B8F0000}"/>
    <cellStyle name="number 3 22" xfId="8130" xr:uid="{00000000-0005-0000-0000-00000C8F0000}"/>
    <cellStyle name="number 3 22 2" xfId="38558" xr:uid="{00000000-0005-0000-0000-00000D8F0000}"/>
    <cellStyle name="number 3 22 3" xfId="38559" xr:uid="{00000000-0005-0000-0000-00000E8F0000}"/>
    <cellStyle name="number 3 22_Sales Schedule" xfId="38560" xr:uid="{00000000-0005-0000-0000-00000F8F0000}"/>
    <cellStyle name="number 3 23" xfId="8131" xr:uid="{00000000-0005-0000-0000-0000108F0000}"/>
    <cellStyle name="number 3 23 2" xfId="38561" xr:uid="{00000000-0005-0000-0000-0000118F0000}"/>
    <cellStyle name="number 3 23 3" xfId="38562" xr:uid="{00000000-0005-0000-0000-0000128F0000}"/>
    <cellStyle name="number 3 23_Sales Schedule" xfId="38563" xr:uid="{00000000-0005-0000-0000-0000138F0000}"/>
    <cellStyle name="number 3 24" xfId="8132" xr:uid="{00000000-0005-0000-0000-0000148F0000}"/>
    <cellStyle name="number 3 24 2" xfId="38564" xr:uid="{00000000-0005-0000-0000-0000158F0000}"/>
    <cellStyle name="number 3 24 3" xfId="38565" xr:uid="{00000000-0005-0000-0000-0000168F0000}"/>
    <cellStyle name="number 3 24_Sales Schedule" xfId="38566" xr:uid="{00000000-0005-0000-0000-0000178F0000}"/>
    <cellStyle name="number 3 25" xfId="8133" xr:uid="{00000000-0005-0000-0000-0000188F0000}"/>
    <cellStyle name="number 3 25 2" xfId="38567" xr:uid="{00000000-0005-0000-0000-0000198F0000}"/>
    <cellStyle name="number 3 25 3" xfId="38568" xr:uid="{00000000-0005-0000-0000-00001A8F0000}"/>
    <cellStyle name="number 3 25_Sales Schedule" xfId="38569" xr:uid="{00000000-0005-0000-0000-00001B8F0000}"/>
    <cellStyle name="number 3 26" xfId="8134" xr:uid="{00000000-0005-0000-0000-00001C8F0000}"/>
    <cellStyle name="number 3 26 2" xfId="38570" xr:uid="{00000000-0005-0000-0000-00001D8F0000}"/>
    <cellStyle name="number 3 26 3" xfId="38571" xr:uid="{00000000-0005-0000-0000-00001E8F0000}"/>
    <cellStyle name="number 3 26_Sales Schedule" xfId="38572" xr:uid="{00000000-0005-0000-0000-00001F8F0000}"/>
    <cellStyle name="number 3 27" xfId="8135" xr:uid="{00000000-0005-0000-0000-0000208F0000}"/>
    <cellStyle name="number 3 27 2" xfId="38573" xr:uid="{00000000-0005-0000-0000-0000218F0000}"/>
    <cellStyle name="number 3 27 3" xfId="38574" xr:uid="{00000000-0005-0000-0000-0000228F0000}"/>
    <cellStyle name="number 3 27_Sales Schedule" xfId="38575" xr:uid="{00000000-0005-0000-0000-0000238F0000}"/>
    <cellStyle name="number 3 28" xfId="8136" xr:uid="{00000000-0005-0000-0000-0000248F0000}"/>
    <cellStyle name="number 3 28 2" xfId="38576" xr:uid="{00000000-0005-0000-0000-0000258F0000}"/>
    <cellStyle name="number 3 28 3" xfId="38577" xr:uid="{00000000-0005-0000-0000-0000268F0000}"/>
    <cellStyle name="number 3 28_Sales Schedule" xfId="38578" xr:uid="{00000000-0005-0000-0000-0000278F0000}"/>
    <cellStyle name="number 3 29" xfId="8137" xr:uid="{00000000-0005-0000-0000-0000288F0000}"/>
    <cellStyle name="number 3 29 2" xfId="38579" xr:uid="{00000000-0005-0000-0000-0000298F0000}"/>
    <cellStyle name="number 3 29 3" xfId="38580" xr:uid="{00000000-0005-0000-0000-00002A8F0000}"/>
    <cellStyle name="number 3 29_Sales Schedule" xfId="38581" xr:uid="{00000000-0005-0000-0000-00002B8F0000}"/>
    <cellStyle name="number 3 3" xfId="1955" xr:uid="{00000000-0005-0000-0000-00002C8F0000}"/>
    <cellStyle name="number 3 3 2" xfId="8138" xr:uid="{00000000-0005-0000-0000-00002D8F0000}"/>
    <cellStyle name="number 3 3 2 2" xfId="8139" xr:uid="{00000000-0005-0000-0000-00002E8F0000}"/>
    <cellStyle name="number 3 3 2 2 2" xfId="38582" xr:uid="{00000000-0005-0000-0000-00002F8F0000}"/>
    <cellStyle name="number 3 3 2 3" xfId="38583" xr:uid="{00000000-0005-0000-0000-0000308F0000}"/>
    <cellStyle name="number 3 3 2 4" xfId="38584" xr:uid="{00000000-0005-0000-0000-0000318F0000}"/>
    <cellStyle name="number 3 3 2_Sales Schedule" xfId="38585" xr:uid="{00000000-0005-0000-0000-0000328F0000}"/>
    <cellStyle name="number 3 3 3" xfId="8140" xr:uid="{00000000-0005-0000-0000-0000338F0000}"/>
    <cellStyle name="number 3 3 3 2" xfId="8141" xr:uid="{00000000-0005-0000-0000-0000348F0000}"/>
    <cellStyle name="number 3 3 3 2 2" xfId="38586" xr:uid="{00000000-0005-0000-0000-0000358F0000}"/>
    <cellStyle name="number 3 3 3 3" xfId="38587" xr:uid="{00000000-0005-0000-0000-0000368F0000}"/>
    <cellStyle name="number 3 3 3 4" xfId="38588" xr:uid="{00000000-0005-0000-0000-0000378F0000}"/>
    <cellStyle name="number 3 3 3_Sales Schedule" xfId="38589" xr:uid="{00000000-0005-0000-0000-0000388F0000}"/>
    <cellStyle name="number 3 3 4" xfId="8142" xr:uid="{00000000-0005-0000-0000-0000398F0000}"/>
    <cellStyle name="number 3 3 4 2" xfId="8143" xr:uid="{00000000-0005-0000-0000-00003A8F0000}"/>
    <cellStyle name="number 3 3 4 2 2" xfId="38590" xr:uid="{00000000-0005-0000-0000-00003B8F0000}"/>
    <cellStyle name="number 3 3 4 3" xfId="38591" xr:uid="{00000000-0005-0000-0000-00003C8F0000}"/>
    <cellStyle name="number 3 3 4 4" xfId="38592" xr:uid="{00000000-0005-0000-0000-00003D8F0000}"/>
    <cellStyle name="number 3 3 4_Sales Schedule" xfId="38593" xr:uid="{00000000-0005-0000-0000-00003E8F0000}"/>
    <cellStyle name="number 3 3 5" xfId="8144" xr:uid="{00000000-0005-0000-0000-00003F8F0000}"/>
    <cellStyle name="number 3 3 5 2" xfId="8145" xr:uid="{00000000-0005-0000-0000-0000408F0000}"/>
    <cellStyle name="number 3 3 5 2 2" xfId="38594" xr:uid="{00000000-0005-0000-0000-0000418F0000}"/>
    <cellStyle name="number 3 3 5 3" xfId="38595" xr:uid="{00000000-0005-0000-0000-0000428F0000}"/>
    <cellStyle name="number 3 3 5 4" xfId="38596" xr:uid="{00000000-0005-0000-0000-0000438F0000}"/>
    <cellStyle name="number 3 3 5_Sales Schedule" xfId="38597" xr:uid="{00000000-0005-0000-0000-0000448F0000}"/>
    <cellStyle name="number 3 3_Sales Schedule" xfId="38598" xr:uid="{00000000-0005-0000-0000-0000458F0000}"/>
    <cellStyle name="number 3 30" xfId="8146" xr:uid="{00000000-0005-0000-0000-0000468F0000}"/>
    <cellStyle name="number 3 30 2" xfId="8147" xr:uid="{00000000-0005-0000-0000-0000478F0000}"/>
    <cellStyle name="number 3 30 2 2" xfId="38599" xr:uid="{00000000-0005-0000-0000-0000488F0000}"/>
    <cellStyle name="number 3 30 3" xfId="38600" xr:uid="{00000000-0005-0000-0000-0000498F0000}"/>
    <cellStyle name="number 3 30 4" xfId="38601" xr:uid="{00000000-0005-0000-0000-00004A8F0000}"/>
    <cellStyle name="number 3 30_Sales Schedule" xfId="38602" xr:uid="{00000000-0005-0000-0000-00004B8F0000}"/>
    <cellStyle name="number 3 31" xfId="8148" xr:uid="{00000000-0005-0000-0000-00004C8F0000}"/>
    <cellStyle name="number 3 31 2" xfId="8149" xr:uid="{00000000-0005-0000-0000-00004D8F0000}"/>
    <cellStyle name="number 3 31 2 2" xfId="38603" xr:uid="{00000000-0005-0000-0000-00004E8F0000}"/>
    <cellStyle name="number 3 31 3" xfId="38604" xr:uid="{00000000-0005-0000-0000-00004F8F0000}"/>
    <cellStyle name="number 3 31 4" xfId="38605" xr:uid="{00000000-0005-0000-0000-0000508F0000}"/>
    <cellStyle name="number 3 31_Sales Schedule" xfId="38606" xr:uid="{00000000-0005-0000-0000-0000518F0000}"/>
    <cellStyle name="number 3 32" xfId="8150" xr:uid="{00000000-0005-0000-0000-0000528F0000}"/>
    <cellStyle name="number 3 32 2" xfId="8151" xr:uid="{00000000-0005-0000-0000-0000538F0000}"/>
    <cellStyle name="number 3 32 2 2" xfId="38607" xr:uid="{00000000-0005-0000-0000-0000548F0000}"/>
    <cellStyle name="number 3 32 3" xfId="38608" xr:uid="{00000000-0005-0000-0000-0000558F0000}"/>
    <cellStyle name="number 3 32 4" xfId="38609" xr:uid="{00000000-0005-0000-0000-0000568F0000}"/>
    <cellStyle name="number 3 32_Sales Schedule" xfId="38610" xr:uid="{00000000-0005-0000-0000-0000578F0000}"/>
    <cellStyle name="number 3 33" xfId="8152" xr:uid="{00000000-0005-0000-0000-0000588F0000}"/>
    <cellStyle name="number 3 33 2" xfId="8153" xr:uid="{00000000-0005-0000-0000-0000598F0000}"/>
    <cellStyle name="number 3 33 2 2" xfId="38611" xr:uid="{00000000-0005-0000-0000-00005A8F0000}"/>
    <cellStyle name="number 3 33 3" xfId="38612" xr:uid="{00000000-0005-0000-0000-00005B8F0000}"/>
    <cellStyle name="number 3 33 4" xfId="38613" xr:uid="{00000000-0005-0000-0000-00005C8F0000}"/>
    <cellStyle name="number 3 33_Sales Schedule" xfId="38614" xr:uid="{00000000-0005-0000-0000-00005D8F0000}"/>
    <cellStyle name="number 3 34" xfId="8154" xr:uid="{00000000-0005-0000-0000-00005E8F0000}"/>
    <cellStyle name="number 3 34 2" xfId="8155" xr:uid="{00000000-0005-0000-0000-00005F8F0000}"/>
    <cellStyle name="number 3 34 2 2" xfId="38615" xr:uid="{00000000-0005-0000-0000-0000608F0000}"/>
    <cellStyle name="number 3 34 3" xfId="38616" xr:uid="{00000000-0005-0000-0000-0000618F0000}"/>
    <cellStyle name="number 3 34 4" xfId="38617" xr:uid="{00000000-0005-0000-0000-0000628F0000}"/>
    <cellStyle name="number 3 34_Sales Schedule" xfId="38618" xr:uid="{00000000-0005-0000-0000-0000638F0000}"/>
    <cellStyle name="number 3 35" xfId="8156" xr:uid="{00000000-0005-0000-0000-0000648F0000}"/>
    <cellStyle name="number 3 35 2" xfId="38619" xr:uid="{00000000-0005-0000-0000-0000658F0000}"/>
    <cellStyle name="number 3 35 3" xfId="38620" xr:uid="{00000000-0005-0000-0000-0000668F0000}"/>
    <cellStyle name="number 3 35_Sales Schedule" xfId="38621" xr:uid="{00000000-0005-0000-0000-0000678F0000}"/>
    <cellStyle name="number 3 4" xfId="1956" xr:uid="{00000000-0005-0000-0000-0000688F0000}"/>
    <cellStyle name="number 3 4 2" xfId="8157" xr:uid="{00000000-0005-0000-0000-0000698F0000}"/>
    <cellStyle name="number 3 4 2 2" xfId="8158" xr:uid="{00000000-0005-0000-0000-00006A8F0000}"/>
    <cellStyle name="number 3 4 2 2 2" xfId="38622" xr:uid="{00000000-0005-0000-0000-00006B8F0000}"/>
    <cellStyle name="number 3 4 2 3" xfId="38623" xr:uid="{00000000-0005-0000-0000-00006C8F0000}"/>
    <cellStyle name="number 3 4 2 4" xfId="38624" xr:uid="{00000000-0005-0000-0000-00006D8F0000}"/>
    <cellStyle name="number 3 4 2_Sales Schedule" xfId="38625" xr:uid="{00000000-0005-0000-0000-00006E8F0000}"/>
    <cellStyle name="number 3 4 3" xfId="8159" xr:uid="{00000000-0005-0000-0000-00006F8F0000}"/>
    <cellStyle name="number 3 4 3 2" xfId="8160" xr:uid="{00000000-0005-0000-0000-0000708F0000}"/>
    <cellStyle name="number 3 4 3 2 2" xfId="38626" xr:uid="{00000000-0005-0000-0000-0000718F0000}"/>
    <cellStyle name="number 3 4 3 3" xfId="38627" xr:uid="{00000000-0005-0000-0000-0000728F0000}"/>
    <cellStyle name="number 3 4 3 4" xfId="38628" xr:uid="{00000000-0005-0000-0000-0000738F0000}"/>
    <cellStyle name="number 3 4 3_Sales Schedule" xfId="38629" xr:uid="{00000000-0005-0000-0000-0000748F0000}"/>
    <cellStyle name="number 3 4 4" xfId="8161" xr:uid="{00000000-0005-0000-0000-0000758F0000}"/>
    <cellStyle name="number 3 4 4 2" xfId="8162" xr:uid="{00000000-0005-0000-0000-0000768F0000}"/>
    <cellStyle name="number 3 4 4 2 2" xfId="38630" xr:uid="{00000000-0005-0000-0000-0000778F0000}"/>
    <cellStyle name="number 3 4 4 3" xfId="38631" xr:uid="{00000000-0005-0000-0000-0000788F0000}"/>
    <cellStyle name="number 3 4 4 4" xfId="38632" xr:uid="{00000000-0005-0000-0000-0000798F0000}"/>
    <cellStyle name="number 3 4 4_Sales Schedule" xfId="38633" xr:uid="{00000000-0005-0000-0000-00007A8F0000}"/>
    <cellStyle name="number 3 4 5" xfId="8163" xr:uid="{00000000-0005-0000-0000-00007B8F0000}"/>
    <cellStyle name="number 3 4 5 2" xfId="8164" xr:uid="{00000000-0005-0000-0000-00007C8F0000}"/>
    <cellStyle name="number 3 4 5 2 2" xfId="38634" xr:uid="{00000000-0005-0000-0000-00007D8F0000}"/>
    <cellStyle name="number 3 4 5 3" xfId="38635" xr:uid="{00000000-0005-0000-0000-00007E8F0000}"/>
    <cellStyle name="number 3 4 5 4" xfId="38636" xr:uid="{00000000-0005-0000-0000-00007F8F0000}"/>
    <cellStyle name="number 3 4 5_Sales Schedule" xfId="38637" xr:uid="{00000000-0005-0000-0000-0000808F0000}"/>
    <cellStyle name="number 3 4_Sales Schedule" xfId="38638" xr:uid="{00000000-0005-0000-0000-0000818F0000}"/>
    <cellStyle name="number 3 5" xfId="1957" xr:uid="{00000000-0005-0000-0000-0000828F0000}"/>
    <cellStyle name="number 3 5 2" xfId="8165" xr:uid="{00000000-0005-0000-0000-0000838F0000}"/>
    <cellStyle name="number 3 5 2 2" xfId="8166" xr:uid="{00000000-0005-0000-0000-0000848F0000}"/>
    <cellStyle name="number 3 5 2 2 2" xfId="38639" xr:uid="{00000000-0005-0000-0000-0000858F0000}"/>
    <cellStyle name="number 3 5 2 3" xfId="38640" xr:uid="{00000000-0005-0000-0000-0000868F0000}"/>
    <cellStyle name="number 3 5 2 4" xfId="38641" xr:uid="{00000000-0005-0000-0000-0000878F0000}"/>
    <cellStyle name="number 3 5 2_Sales Schedule" xfId="38642" xr:uid="{00000000-0005-0000-0000-0000888F0000}"/>
    <cellStyle name="number 3 5 3" xfId="8167" xr:uid="{00000000-0005-0000-0000-0000898F0000}"/>
    <cellStyle name="number 3 5 3 2" xfId="8168" xr:uid="{00000000-0005-0000-0000-00008A8F0000}"/>
    <cellStyle name="number 3 5 3 2 2" xfId="38643" xr:uid="{00000000-0005-0000-0000-00008B8F0000}"/>
    <cellStyle name="number 3 5 3 3" xfId="38644" xr:uid="{00000000-0005-0000-0000-00008C8F0000}"/>
    <cellStyle name="number 3 5 3 4" xfId="38645" xr:uid="{00000000-0005-0000-0000-00008D8F0000}"/>
    <cellStyle name="number 3 5 3_Sales Schedule" xfId="38646" xr:uid="{00000000-0005-0000-0000-00008E8F0000}"/>
    <cellStyle name="number 3 5 4" xfId="8169" xr:uid="{00000000-0005-0000-0000-00008F8F0000}"/>
    <cellStyle name="number 3 5 4 2" xfId="8170" xr:uid="{00000000-0005-0000-0000-0000908F0000}"/>
    <cellStyle name="number 3 5 4 2 2" xfId="38647" xr:uid="{00000000-0005-0000-0000-0000918F0000}"/>
    <cellStyle name="number 3 5 4 3" xfId="38648" xr:uid="{00000000-0005-0000-0000-0000928F0000}"/>
    <cellStyle name="number 3 5 4 4" xfId="38649" xr:uid="{00000000-0005-0000-0000-0000938F0000}"/>
    <cellStyle name="number 3 5 4_Sales Schedule" xfId="38650" xr:uid="{00000000-0005-0000-0000-0000948F0000}"/>
    <cellStyle name="number 3 5 5" xfId="8171" xr:uid="{00000000-0005-0000-0000-0000958F0000}"/>
    <cellStyle name="number 3 5 5 2" xfId="8172" xr:uid="{00000000-0005-0000-0000-0000968F0000}"/>
    <cellStyle name="number 3 5 5 2 2" xfId="38651" xr:uid="{00000000-0005-0000-0000-0000978F0000}"/>
    <cellStyle name="number 3 5 5 3" xfId="38652" xr:uid="{00000000-0005-0000-0000-0000988F0000}"/>
    <cellStyle name="number 3 5 5 4" xfId="38653" xr:uid="{00000000-0005-0000-0000-0000998F0000}"/>
    <cellStyle name="number 3 5 5_Sales Schedule" xfId="38654" xr:uid="{00000000-0005-0000-0000-00009A8F0000}"/>
    <cellStyle name="number 3 5_Sales Schedule" xfId="38655" xr:uid="{00000000-0005-0000-0000-00009B8F0000}"/>
    <cellStyle name="number 3 6" xfId="1958" xr:uid="{00000000-0005-0000-0000-00009C8F0000}"/>
    <cellStyle name="number 3 6 2" xfId="8173" xr:uid="{00000000-0005-0000-0000-00009D8F0000}"/>
    <cellStyle name="number 3 6 2 2" xfId="8174" xr:uid="{00000000-0005-0000-0000-00009E8F0000}"/>
    <cellStyle name="number 3 6 2 2 2" xfId="38656" xr:uid="{00000000-0005-0000-0000-00009F8F0000}"/>
    <cellStyle name="number 3 6 2 3" xfId="38657" xr:uid="{00000000-0005-0000-0000-0000A08F0000}"/>
    <cellStyle name="number 3 6 2 4" xfId="38658" xr:uid="{00000000-0005-0000-0000-0000A18F0000}"/>
    <cellStyle name="number 3 6 2_Sales Schedule" xfId="38659" xr:uid="{00000000-0005-0000-0000-0000A28F0000}"/>
    <cellStyle name="number 3 6 3" xfId="8175" xr:uid="{00000000-0005-0000-0000-0000A38F0000}"/>
    <cellStyle name="number 3 6 3 2" xfId="8176" xr:uid="{00000000-0005-0000-0000-0000A48F0000}"/>
    <cellStyle name="number 3 6 3 2 2" xfId="38660" xr:uid="{00000000-0005-0000-0000-0000A58F0000}"/>
    <cellStyle name="number 3 6 3 3" xfId="38661" xr:uid="{00000000-0005-0000-0000-0000A68F0000}"/>
    <cellStyle name="number 3 6 3 4" xfId="38662" xr:uid="{00000000-0005-0000-0000-0000A78F0000}"/>
    <cellStyle name="number 3 6 3_Sales Schedule" xfId="38663" xr:uid="{00000000-0005-0000-0000-0000A88F0000}"/>
    <cellStyle name="number 3 6 4" xfId="8177" xr:uid="{00000000-0005-0000-0000-0000A98F0000}"/>
    <cellStyle name="number 3 6 4 2" xfId="8178" xr:uid="{00000000-0005-0000-0000-0000AA8F0000}"/>
    <cellStyle name="number 3 6 4 2 2" xfId="38664" xr:uid="{00000000-0005-0000-0000-0000AB8F0000}"/>
    <cellStyle name="number 3 6 4 3" xfId="38665" xr:uid="{00000000-0005-0000-0000-0000AC8F0000}"/>
    <cellStyle name="number 3 6 4 4" xfId="38666" xr:uid="{00000000-0005-0000-0000-0000AD8F0000}"/>
    <cellStyle name="number 3 6 4_Sales Schedule" xfId="38667" xr:uid="{00000000-0005-0000-0000-0000AE8F0000}"/>
    <cellStyle name="number 3 6 5" xfId="8179" xr:uid="{00000000-0005-0000-0000-0000AF8F0000}"/>
    <cellStyle name="number 3 6 5 2" xfId="8180" xr:uid="{00000000-0005-0000-0000-0000B08F0000}"/>
    <cellStyle name="number 3 6 5 2 2" xfId="38668" xr:uid="{00000000-0005-0000-0000-0000B18F0000}"/>
    <cellStyle name="number 3 6 5 3" xfId="38669" xr:uid="{00000000-0005-0000-0000-0000B28F0000}"/>
    <cellStyle name="number 3 6 5 4" xfId="38670" xr:uid="{00000000-0005-0000-0000-0000B38F0000}"/>
    <cellStyle name="number 3 6 5_Sales Schedule" xfId="38671" xr:uid="{00000000-0005-0000-0000-0000B48F0000}"/>
    <cellStyle name="number 3 6_Sales Schedule" xfId="38672" xr:uid="{00000000-0005-0000-0000-0000B58F0000}"/>
    <cellStyle name="number 3 7" xfId="1959" xr:uid="{00000000-0005-0000-0000-0000B68F0000}"/>
    <cellStyle name="number 3 7 2" xfId="8181" xr:uid="{00000000-0005-0000-0000-0000B78F0000}"/>
    <cellStyle name="number 3 7 2 2" xfId="8182" xr:uid="{00000000-0005-0000-0000-0000B88F0000}"/>
    <cellStyle name="number 3 7 2 2 2" xfId="38673" xr:uid="{00000000-0005-0000-0000-0000B98F0000}"/>
    <cellStyle name="number 3 7 2 3" xfId="38674" xr:uid="{00000000-0005-0000-0000-0000BA8F0000}"/>
    <cellStyle name="number 3 7 2 4" xfId="38675" xr:uid="{00000000-0005-0000-0000-0000BB8F0000}"/>
    <cellStyle name="number 3 7 2_Sales Schedule" xfId="38676" xr:uid="{00000000-0005-0000-0000-0000BC8F0000}"/>
    <cellStyle name="number 3 7 3" xfId="8183" xr:uid="{00000000-0005-0000-0000-0000BD8F0000}"/>
    <cellStyle name="number 3 7 3 2" xfId="8184" xr:uid="{00000000-0005-0000-0000-0000BE8F0000}"/>
    <cellStyle name="number 3 7 3 2 2" xfId="38677" xr:uid="{00000000-0005-0000-0000-0000BF8F0000}"/>
    <cellStyle name="number 3 7 3 3" xfId="38678" xr:uid="{00000000-0005-0000-0000-0000C08F0000}"/>
    <cellStyle name="number 3 7 3 4" xfId="38679" xr:uid="{00000000-0005-0000-0000-0000C18F0000}"/>
    <cellStyle name="number 3 7 3_Sales Schedule" xfId="38680" xr:uid="{00000000-0005-0000-0000-0000C28F0000}"/>
    <cellStyle name="number 3 7_Sales Schedule" xfId="38681" xr:uid="{00000000-0005-0000-0000-0000C38F0000}"/>
    <cellStyle name="number 3 8" xfId="1960" xr:uid="{00000000-0005-0000-0000-0000C48F0000}"/>
    <cellStyle name="number 3 8 2" xfId="8185" xr:uid="{00000000-0005-0000-0000-0000C58F0000}"/>
    <cellStyle name="number 3 8 2 2" xfId="8186" xr:uid="{00000000-0005-0000-0000-0000C68F0000}"/>
    <cellStyle name="number 3 8 2 2 2" xfId="38682" xr:uid="{00000000-0005-0000-0000-0000C78F0000}"/>
    <cellStyle name="number 3 8 2 3" xfId="38683" xr:uid="{00000000-0005-0000-0000-0000C88F0000}"/>
    <cellStyle name="number 3 8 2 4" xfId="38684" xr:uid="{00000000-0005-0000-0000-0000C98F0000}"/>
    <cellStyle name="number 3 8 2_Sales Schedule" xfId="38685" xr:uid="{00000000-0005-0000-0000-0000CA8F0000}"/>
    <cellStyle name="number 3 8 3" xfId="8187" xr:uid="{00000000-0005-0000-0000-0000CB8F0000}"/>
    <cellStyle name="number 3 8 3 2" xfId="8188" xr:uid="{00000000-0005-0000-0000-0000CC8F0000}"/>
    <cellStyle name="number 3 8 3 2 2" xfId="38686" xr:uid="{00000000-0005-0000-0000-0000CD8F0000}"/>
    <cellStyle name="number 3 8 3 3" xfId="38687" xr:uid="{00000000-0005-0000-0000-0000CE8F0000}"/>
    <cellStyle name="number 3 8 3 4" xfId="38688" xr:uid="{00000000-0005-0000-0000-0000CF8F0000}"/>
    <cellStyle name="number 3 8 3_Sales Schedule" xfId="38689" xr:uid="{00000000-0005-0000-0000-0000D08F0000}"/>
    <cellStyle name="number 3 8_Sales Schedule" xfId="38690" xr:uid="{00000000-0005-0000-0000-0000D18F0000}"/>
    <cellStyle name="number 3 9" xfId="2196" xr:uid="{00000000-0005-0000-0000-0000D28F0000}"/>
    <cellStyle name="number 3 9 2" xfId="8189" xr:uid="{00000000-0005-0000-0000-0000D38F0000}"/>
    <cellStyle name="number 3 9 2 2" xfId="8190" xr:uid="{00000000-0005-0000-0000-0000D48F0000}"/>
    <cellStyle name="number 3 9 2 2 2" xfId="38691" xr:uid="{00000000-0005-0000-0000-0000D58F0000}"/>
    <cellStyle name="number 3 9 2 3" xfId="38692" xr:uid="{00000000-0005-0000-0000-0000D68F0000}"/>
    <cellStyle name="number 3 9 2 4" xfId="38693" xr:uid="{00000000-0005-0000-0000-0000D78F0000}"/>
    <cellStyle name="number 3 9 2_Sales Schedule" xfId="38694" xr:uid="{00000000-0005-0000-0000-0000D88F0000}"/>
    <cellStyle name="number 3 9 3" xfId="8191" xr:uid="{00000000-0005-0000-0000-0000D98F0000}"/>
    <cellStyle name="number 3 9 3 2" xfId="8192" xr:uid="{00000000-0005-0000-0000-0000DA8F0000}"/>
    <cellStyle name="number 3 9 3 2 2" xfId="38695" xr:uid="{00000000-0005-0000-0000-0000DB8F0000}"/>
    <cellStyle name="number 3 9 3 3" xfId="38696" xr:uid="{00000000-0005-0000-0000-0000DC8F0000}"/>
    <cellStyle name="number 3 9 3 4" xfId="38697" xr:uid="{00000000-0005-0000-0000-0000DD8F0000}"/>
    <cellStyle name="number 3 9 3_Sales Schedule" xfId="38698" xr:uid="{00000000-0005-0000-0000-0000DE8F0000}"/>
    <cellStyle name="number 3 9_Sales Schedule" xfId="38699" xr:uid="{00000000-0005-0000-0000-0000DF8F0000}"/>
    <cellStyle name="number 3_Sales Schedule" xfId="38700" xr:uid="{00000000-0005-0000-0000-0000E08F0000}"/>
    <cellStyle name="number 4" xfId="174" xr:uid="{00000000-0005-0000-0000-0000E18F0000}"/>
    <cellStyle name="number 4 10" xfId="2197" xr:uid="{00000000-0005-0000-0000-0000E28F0000}"/>
    <cellStyle name="number 4 10 2" xfId="8193" xr:uid="{00000000-0005-0000-0000-0000E38F0000}"/>
    <cellStyle name="number 4 10 2 2" xfId="8194" xr:uid="{00000000-0005-0000-0000-0000E48F0000}"/>
    <cellStyle name="number 4 10 2 2 2" xfId="38701" xr:uid="{00000000-0005-0000-0000-0000E58F0000}"/>
    <cellStyle name="number 4 10 2 3" xfId="38702" xr:uid="{00000000-0005-0000-0000-0000E68F0000}"/>
    <cellStyle name="number 4 10 2 4" xfId="38703" xr:uid="{00000000-0005-0000-0000-0000E78F0000}"/>
    <cellStyle name="number 4 10 2_Sales Schedule" xfId="38704" xr:uid="{00000000-0005-0000-0000-0000E88F0000}"/>
    <cellStyle name="number 4 10 3" xfId="8195" xr:uid="{00000000-0005-0000-0000-0000E98F0000}"/>
    <cellStyle name="number 4 10 3 2" xfId="8196" xr:uid="{00000000-0005-0000-0000-0000EA8F0000}"/>
    <cellStyle name="number 4 10 3 2 2" xfId="38705" xr:uid="{00000000-0005-0000-0000-0000EB8F0000}"/>
    <cellStyle name="number 4 10 3 3" xfId="38706" xr:uid="{00000000-0005-0000-0000-0000EC8F0000}"/>
    <cellStyle name="number 4 10 3 4" xfId="38707" xr:uid="{00000000-0005-0000-0000-0000ED8F0000}"/>
    <cellStyle name="number 4 10 3_Sales Schedule" xfId="38708" xr:uid="{00000000-0005-0000-0000-0000EE8F0000}"/>
    <cellStyle name="number 4 10_Sales Schedule" xfId="38709" xr:uid="{00000000-0005-0000-0000-0000EF8F0000}"/>
    <cellStyle name="number 4 11" xfId="2198" xr:uid="{00000000-0005-0000-0000-0000F08F0000}"/>
    <cellStyle name="number 4 11 2" xfId="8197" xr:uid="{00000000-0005-0000-0000-0000F18F0000}"/>
    <cellStyle name="number 4 11 2 2" xfId="8198" xr:uid="{00000000-0005-0000-0000-0000F28F0000}"/>
    <cellStyle name="number 4 11 2 2 2" xfId="38710" xr:uid="{00000000-0005-0000-0000-0000F38F0000}"/>
    <cellStyle name="number 4 11 2 3" xfId="38711" xr:uid="{00000000-0005-0000-0000-0000F48F0000}"/>
    <cellStyle name="number 4 11 2 4" xfId="38712" xr:uid="{00000000-0005-0000-0000-0000F58F0000}"/>
    <cellStyle name="number 4 11 2_Sales Schedule" xfId="38713" xr:uid="{00000000-0005-0000-0000-0000F68F0000}"/>
    <cellStyle name="number 4 11 3" xfId="8199" xr:uid="{00000000-0005-0000-0000-0000F78F0000}"/>
    <cellStyle name="number 4 11 3 2" xfId="8200" xr:uid="{00000000-0005-0000-0000-0000F88F0000}"/>
    <cellStyle name="number 4 11 3 2 2" xfId="38714" xr:uid="{00000000-0005-0000-0000-0000F98F0000}"/>
    <cellStyle name="number 4 11 3 3" xfId="38715" xr:uid="{00000000-0005-0000-0000-0000FA8F0000}"/>
    <cellStyle name="number 4 11 3 4" xfId="38716" xr:uid="{00000000-0005-0000-0000-0000FB8F0000}"/>
    <cellStyle name="number 4 11 3_Sales Schedule" xfId="38717" xr:uid="{00000000-0005-0000-0000-0000FC8F0000}"/>
    <cellStyle name="number 4 11_Sales Schedule" xfId="38718" xr:uid="{00000000-0005-0000-0000-0000FD8F0000}"/>
    <cellStyle name="number 4 12" xfId="2199" xr:uid="{00000000-0005-0000-0000-0000FE8F0000}"/>
    <cellStyle name="number 4 12 2" xfId="8201" xr:uid="{00000000-0005-0000-0000-0000FF8F0000}"/>
    <cellStyle name="number 4 12 2 2" xfId="8202" xr:uid="{00000000-0005-0000-0000-000000900000}"/>
    <cellStyle name="number 4 12 2 2 2" xfId="38719" xr:uid="{00000000-0005-0000-0000-000001900000}"/>
    <cellStyle name="number 4 12 2 3" xfId="38720" xr:uid="{00000000-0005-0000-0000-000002900000}"/>
    <cellStyle name="number 4 12 2 4" xfId="38721" xr:uid="{00000000-0005-0000-0000-000003900000}"/>
    <cellStyle name="number 4 12 2_Sales Schedule" xfId="38722" xr:uid="{00000000-0005-0000-0000-000004900000}"/>
    <cellStyle name="number 4 12 3" xfId="8203" xr:uid="{00000000-0005-0000-0000-000005900000}"/>
    <cellStyle name="number 4 12 3 2" xfId="8204" xr:uid="{00000000-0005-0000-0000-000006900000}"/>
    <cellStyle name="number 4 12 3 2 2" xfId="38723" xr:uid="{00000000-0005-0000-0000-000007900000}"/>
    <cellStyle name="number 4 12 3 3" xfId="38724" xr:uid="{00000000-0005-0000-0000-000008900000}"/>
    <cellStyle name="number 4 12 3 4" xfId="38725" xr:uid="{00000000-0005-0000-0000-000009900000}"/>
    <cellStyle name="number 4 12 3_Sales Schedule" xfId="38726" xr:uid="{00000000-0005-0000-0000-00000A900000}"/>
    <cellStyle name="number 4 12_Sales Schedule" xfId="38727" xr:uid="{00000000-0005-0000-0000-00000B900000}"/>
    <cellStyle name="number 4 13" xfId="2200" xr:uid="{00000000-0005-0000-0000-00000C900000}"/>
    <cellStyle name="number 4 13 2" xfId="8205" xr:uid="{00000000-0005-0000-0000-00000D900000}"/>
    <cellStyle name="number 4 13 2 2" xfId="8206" xr:uid="{00000000-0005-0000-0000-00000E900000}"/>
    <cellStyle name="number 4 13 2 2 2" xfId="38728" xr:uid="{00000000-0005-0000-0000-00000F900000}"/>
    <cellStyle name="number 4 13 2 3" xfId="38729" xr:uid="{00000000-0005-0000-0000-000010900000}"/>
    <cellStyle name="number 4 13 2 4" xfId="38730" xr:uid="{00000000-0005-0000-0000-000011900000}"/>
    <cellStyle name="number 4 13 2_Sales Schedule" xfId="38731" xr:uid="{00000000-0005-0000-0000-000012900000}"/>
    <cellStyle name="number 4 13 3" xfId="8207" xr:uid="{00000000-0005-0000-0000-000013900000}"/>
    <cellStyle name="number 4 13 3 2" xfId="8208" xr:uid="{00000000-0005-0000-0000-000014900000}"/>
    <cellStyle name="number 4 13 3 2 2" xfId="38732" xr:uid="{00000000-0005-0000-0000-000015900000}"/>
    <cellStyle name="number 4 13 3 3" xfId="38733" xr:uid="{00000000-0005-0000-0000-000016900000}"/>
    <cellStyle name="number 4 13 3 4" xfId="38734" xr:uid="{00000000-0005-0000-0000-000017900000}"/>
    <cellStyle name="number 4 13 3_Sales Schedule" xfId="38735" xr:uid="{00000000-0005-0000-0000-000018900000}"/>
    <cellStyle name="number 4 13_Sales Schedule" xfId="38736" xr:uid="{00000000-0005-0000-0000-000019900000}"/>
    <cellStyle name="number 4 14" xfId="2201" xr:uid="{00000000-0005-0000-0000-00001A900000}"/>
    <cellStyle name="number 4 14 2" xfId="8209" xr:uid="{00000000-0005-0000-0000-00001B900000}"/>
    <cellStyle name="number 4 14 2 2" xfId="8210" xr:uid="{00000000-0005-0000-0000-00001C900000}"/>
    <cellStyle name="number 4 14 2 2 2" xfId="38737" xr:uid="{00000000-0005-0000-0000-00001D900000}"/>
    <cellStyle name="number 4 14 2 3" xfId="38738" xr:uid="{00000000-0005-0000-0000-00001E900000}"/>
    <cellStyle name="number 4 14 2 4" xfId="38739" xr:uid="{00000000-0005-0000-0000-00001F900000}"/>
    <cellStyle name="number 4 14 2_Sales Schedule" xfId="38740" xr:uid="{00000000-0005-0000-0000-000020900000}"/>
    <cellStyle name="number 4 14 3" xfId="8211" xr:uid="{00000000-0005-0000-0000-000021900000}"/>
    <cellStyle name="number 4 14 3 2" xfId="8212" xr:uid="{00000000-0005-0000-0000-000022900000}"/>
    <cellStyle name="number 4 14 3 2 2" xfId="38741" xr:uid="{00000000-0005-0000-0000-000023900000}"/>
    <cellStyle name="number 4 14 3 3" xfId="38742" xr:uid="{00000000-0005-0000-0000-000024900000}"/>
    <cellStyle name="number 4 14 3 4" xfId="38743" xr:uid="{00000000-0005-0000-0000-000025900000}"/>
    <cellStyle name="number 4 14 3_Sales Schedule" xfId="38744" xr:uid="{00000000-0005-0000-0000-000026900000}"/>
    <cellStyle name="number 4 14_Sales Schedule" xfId="38745" xr:uid="{00000000-0005-0000-0000-000027900000}"/>
    <cellStyle name="number 4 15" xfId="2349" xr:uid="{00000000-0005-0000-0000-000028900000}"/>
    <cellStyle name="number 4 16" xfId="2350" xr:uid="{00000000-0005-0000-0000-000029900000}"/>
    <cellStyle name="number 4 17" xfId="2351" xr:uid="{00000000-0005-0000-0000-00002A900000}"/>
    <cellStyle name="number 4 18" xfId="2352" xr:uid="{00000000-0005-0000-0000-00002B900000}"/>
    <cellStyle name="number 4 19" xfId="2353" xr:uid="{00000000-0005-0000-0000-00002C900000}"/>
    <cellStyle name="number 4 2" xfId="897" xr:uid="{00000000-0005-0000-0000-00002D900000}"/>
    <cellStyle name="number 4 2 2" xfId="8213" xr:uid="{00000000-0005-0000-0000-00002E900000}"/>
    <cellStyle name="number 4 2 2 2" xfId="8214" xr:uid="{00000000-0005-0000-0000-00002F900000}"/>
    <cellStyle name="number 4 2 2 2 2" xfId="38746" xr:uid="{00000000-0005-0000-0000-000030900000}"/>
    <cellStyle name="number 4 2 2 3" xfId="38747" xr:uid="{00000000-0005-0000-0000-000031900000}"/>
    <cellStyle name="number 4 2 2 4" xfId="38748" xr:uid="{00000000-0005-0000-0000-000032900000}"/>
    <cellStyle name="number 4 2 2_Sales Schedule" xfId="38749" xr:uid="{00000000-0005-0000-0000-000033900000}"/>
    <cellStyle name="number 4 2 3" xfId="8215" xr:uid="{00000000-0005-0000-0000-000034900000}"/>
    <cellStyle name="number 4 2 3 2" xfId="8216" xr:uid="{00000000-0005-0000-0000-000035900000}"/>
    <cellStyle name="number 4 2 3 2 2" xfId="38750" xr:uid="{00000000-0005-0000-0000-000036900000}"/>
    <cellStyle name="number 4 2 3 3" xfId="38751" xr:uid="{00000000-0005-0000-0000-000037900000}"/>
    <cellStyle name="number 4 2 3 4" xfId="38752" xr:uid="{00000000-0005-0000-0000-000038900000}"/>
    <cellStyle name="number 4 2 3_Sales Schedule" xfId="38753" xr:uid="{00000000-0005-0000-0000-000039900000}"/>
    <cellStyle name="number 4 2 4" xfId="8217" xr:uid="{00000000-0005-0000-0000-00003A900000}"/>
    <cellStyle name="number 4 2 4 2" xfId="8218" xr:uid="{00000000-0005-0000-0000-00003B900000}"/>
    <cellStyle name="number 4 2 4 2 2" xfId="38754" xr:uid="{00000000-0005-0000-0000-00003C900000}"/>
    <cellStyle name="number 4 2 4 3" xfId="38755" xr:uid="{00000000-0005-0000-0000-00003D900000}"/>
    <cellStyle name="number 4 2 4 4" xfId="38756" xr:uid="{00000000-0005-0000-0000-00003E900000}"/>
    <cellStyle name="number 4 2 4_Sales Schedule" xfId="38757" xr:uid="{00000000-0005-0000-0000-00003F900000}"/>
    <cellStyle name="number 4 2 5" xfId="8219" xr:uid="{00000000-0005-0000-0000-000040900000}"/>
    <cellStyle name="number 4 2 5 2" xfId="8220" xr:uid="{00000000-0005-0000-0000-000041900000}"/>
    <cellStyle name="number 4 2 5 2 2" xfId="38758" xr:uid="{00000000-0005-0000-0000-000042900000}"/>
    <cellStyle name="number 4 2 5 3" xfId="38759" xr:uid="{00000000-0005-0000-0000-000043900000}"/>
    <cellStyle name="number 4 2 5 4" xfId="38760" xr:uid="{00000000-0005-0000-0000-000044900000}"/>
    <cellStyle name="number 4 2 5_Sales Schedule" xfId="38761" xr:uid="{00000000-0005-0000-0000-000045900000}"/>
    <cellStyle name="number 4 2_Sales Schedule" xfId="38762" xr:uid="{00000000-0005-0000-0000-000046900000}"/>
    <cellStyle name="number 4 20" xfId="2404" xr:uid="{00000000-0005-0000-0000-000047900000}"/>
    <cellStyle name="number 4 20 2" xfId="8221" xr:uid="{00000000-0005-0000-0000-000048900000}"/>
    <cellStyle name="number 4 20 2 2" xfId="38763" xr:uid="{00000000-0005-0000-0000-000049900000}"/>
    <cellStyle name="number 4 20_Sales Schedule" xfId="38764" xr:uid="{00000000-0005-0000-0000-00004A900000}"/>
    <cellStyle name="number 4 21" xfId="8222" xr:uid="{00000000-0005-0000-0000-00004B900000}"/>
    <cellStyle name="number 4 21 2" xfId="8223" xr:uid="{00000000-0005-0000-0000-00004C900000}"/>
    <cellStyle name="number 4 21 2 2" xfId="38765" xr:uid="{00000000-0005-0000-0000-00004D900000}"/>
    <cellStyle name="number 4 21 3" xfId="38766" xr:uid="{00000000-0005-0000-0000-00004E900000}"/>
    <cellStyle name="number 4 21 4" xfId="38767" xr:uid="{00000000-0005-0000-0000-00004F900000}"/>
    <cellStyle name="number 4 21_Sales Schedule" xfId="38768" xr:uid="{00000000-0005-0000-0000-000050900000}"/>
    <cellStyle name="number 4 22" xfId="8224" xr:uid="{00000000-0005-0000-0000-000051900000}"/>
    <cellStyle name="number 4 22 2" xfId="38769" xr:uid="{00000000-0005-0000-0000-000052900000}"/>
    <cellStyle name="number 4 22 3" xfId="38770" xr:uid="{00000000-0005-0000-0000-000053900000}"/>
    <cellStyle name="number 4 22_Sales Schedule" xfId="38771" xr:uid="{00000000-0005-0000-0000-000054900000}"/>
    <cellStyle name="number 4 23" xfId="8225" xr:uid="{00000000-0005-0000-0000-000055900000}"/>
    <cellStyle name="number 4 23 2" xfId="38772" xr:uid="{00000000-0005-0000-0000-000056900000}"/>
    <cellStyle name="number 4 23 3" xfId="38773" xr:uid="{00000000-0005-0000-0000-000057900000}"/>
    <cellStyle name="number 4 23_Sales Schedule" xfId="38774" xr:uid="{00000000-0005-0000-0000-000058900000}"/>
    <cellStyle name="number 4 24" xfId="8226" xr:uid="{00000000-0005-0000-0000-000059900000}"/>
    <cellStyle name="number 4 24 2" xfId="38775" xr:uid="{00000000-0005-0000-0000-00005A900000}"/>
    <cellStyle name="number 4 24 3" xfId="38776" xr:uid="{00000000-0005-0000-0000-00005B900000}"/>
    <cellStyle name="number 4 24_Sales Schedule" xfId="38777" xr:uid="{00000000-0005-0000-0000-00005C900000}"/>
    <cellStyle name="number 4 25" xfId="8227" xr:uid="{00000000-0005-0000-0000-00005D900000}"/>
    <cellStyle name="number 4 25 2" xfId="38778" xr:uid="{00000000-0005-0000-0000-00005E900000}"/>
    <cellStyle name="number 4 25 3" xfId="38779" xr:uid="{00000000-0005-0000-0000-00005F900000}"/>
    <cellStyle name="number 4 25_Sales Schedule" xfId="38780" xr:uid="{00000000-0005-0000-0000-000060900000}"/>
    <cellStyle name="number 4 26" xfId="8228" xr:uid="{00000000-0005-0000-0000-000061900000}"/>
    <cellStyle name="number 4 26 2" xfId="38781" xr:uid="{00000000-0005-0000-0000-000062900000}"/>
    <cellStyle name="number 4 26 3" xfId="38782" xr:uid="{00000000-0005-0000-0000-000063900000}"/>
    <cellStyle name="number 4 26_Sales Schedule" xfId="38783" xr:uid="{00000000-0005-0000-0000-000064900000}"/>
    <cellStyle name="number 4 27" xfId="8229" xr:uid="{00000000-0005-0000-0000-000065900000}"/>
    <cellStyle name="number 4 27 2" xfId="38784" xr:uid="{00000000-0005-0000-0000-000066900000}"/>
    <cellStyle name="number 4 27 3" xfId="38785" xr:uid="{00000000-0005-0000-0000-000067900000}"/>
    <cellStyle name="number 4 27_Sales Schedule" xfId="38786" xr:uid="{00000000-0005-0000-0000-000068900000}"/>
    <cellStyle name="number 4 28" xfId="8230" xr:uid="{00000000-0005-0000-0000-000069900000}"/>
    <cellStyle name="number 4 28 2" xfId="38787" xr:uid="{00000000-0005-0000-0000-00006A900000}"/>
    <cellStyle name="number 4 28 3" xfId="38788" xr:uid="{00000000-0005-0000-0000-00006B900000}"/>
    <cellStyle name="number 4 28_Sales Schedule" xfId="38789" xr:uid="{00000000-0005-0000-0000-00006C900000}"/>
    <cellStyle name="number 4 29" xfId="8231" xr:uid="{00000000-0005-0000-0000-00006D900000}"/>
    <cellStyle name="number 4 29 2" xfId="38790" xr:uid="{00000000-0005-0000-0000-00006E900000}"/>
    <cellStyle name="number 4 29 3" xfId="38791" xr:uid="{00000000-0005-0000-0000-00006F900000}"/>
    <cellStyle name="number 4 29_Sales Schedule" xfId="38792" xr:uid="{00000000-0005-0000-0000-000070900000}"/>
    <cellStyle name="number 4 3" xfId="1961" xr:uid="{00000000-0005-0000-0000-000071900000}"/>
    <cellStyle name="number 4 3 2" xfId="8232" xr:uid="{00000000-0005-0000-0000-000072900000}"/>
    <cellStyle name="number 4 3 2 2" xfId="8233" xr:uid="{00000000-0005-0000-0000-000073900000}"/>
    <cellStyle name="number 4 3 2 2 2" xfId="38793" xr:uid="{00000000-0005-0000-0000-000074900000}"/>
    <cellStyle name="number 4 3 2 3" xfId="38794" xr:uid="{00000000-0005-0000-0000-000075900000}"/>
    <cellStyle name="number 4 3 2 4" xfId="38795" xr:uid="{00000000-0005-0000-0000-000076900000}"/>
    <cellStyle name="number 4 3 2_Sales Schedule" xfId="38796" xr:uid="{00000000-0005-0000-0000-000077900000}"/>
    <cellStyle name="number 4 3 3" xfId="8234" xr:uid="{00000000-0005-0000-0000-000078900000}"/>
    <cellStyle name="number 4 3 3 2" xfId="8235" xr:uid="{00000000-0005-0000-0000-000079900000}"/>
    <cellStyle name="number 4 3 3 2 2" xfId="38797" xr:uid="{00000000-0005-0000-0000-00007A900000}"/>
    <cellStyle name="number 4 3 3 3" xfId="38798" xr:uid="{00000000-0005-0000-0000-00007B900000}"/>
    <cellStyle name="number 4 3 3 4" xfId="38799" xr:uid="{00000000-0005-0000-0000-00007C900000}"/>
    <cellStyle name="number 4 3 3_Sales Schedule" xfId="38800" xr:uid="{00000000-0005-0000-0000-00007D900000}"/>
    <cellStyle name="number 4 3 4" xfId="8236" xr:uid="{00000000-0005-0000-0000-00007E900000}"/>
    <cellStyle name="number 4 3 4 2" xfId="8237" xr:uid="{00000000-0005-0000-0000-00007F900000}"/>
    <cellStyle name="number 4 3 4 2 2" xfId="38801" xr:uid="{00000000-0005-0000-0000-000080900000}"/>
    <cellStyle name="number 4 3 4 3" xfId="38802" xr:uid="{00000000-0005-0000-0000-000081900000}"/>
    <cellStyle name="number 4 3 4 4" xfId="38803" xr:uid="{00000000-0005-0000-0000-000082900000}"/>
    <cellStyle name="number 4 3 4_Sales Schedule" xfId="38804" xr:uid="{00000000-0005-0000-0000-000083900000}"/>
    <cellStyle name="number 4 3 5" xfId="8238" xr:uid="{00000000-0005-0000-0000-000084900000}"/>
    <cellStyle name="number 4 3 5 2" xfId="8239" xr:uid="{00000000-0005-0000-0000-000085900000}"/>
    <cellStyle name="number 4 3 5 2 2" xfId="38805" xr:uid="{00000000-0005-0000-0000-000086900000}"/>
    <cellStyle name="number 4 3 5 3" xfId="38806" xr:uid="{00000000-0005-0000-0000-000087900000}"/>
    <cellStyle name="number 4 3 5 4" xfId="38807" xr:uid="{00000000-0005-0000-0000-000088900000}"/>
    <cellStyle name="number 4 3 5_Sales Schedule" xfId="38808" xr:uid="{00000000-0005-0000-0000-000089900000}"/>
    <cellStyle name="number 4 3_Sales Schedule" xfId="38809" xr:uid="{00000000-0005-0000-0000-00008A900000}"/>
    <cellStyle name="number 4 30" xfId="8240" xr:uid="{00000000-0005-0000-0000-00008B900000}"/>
    <cellStyle name="number 4 30 2" xfId="8241" xr:uid="{00000000-0005-0000-0000-00008C900000}"/>
    <cellStyle name="number 4 30 2 2" xfId="38810" xr:uid="{00000000-0005-0000-0000-00008D900000}"/>
    <cellStyle name="number 4 30 3" xfId="38811" xr:uid="{00000000-0005-0000-0000-00008E900000}"/>
    <cellStyle name="number 4 30 4" xfId="38812" xr:uid="{00000000-0005-0000-0000-00008F900000}"/>
    <cellStyle name="number 4 30_Sales Schedule" xfId="38813" xr:uid="{00000000-0005-0000-0000-000090900000}"/>
    <cellStyle name="number 4 31" xfId="8242" xr:uid="{00000000-0005-0000-0000-000091900000}"/>
    <cellStyle name="number 4 31 2" xfId="8243" xr:uid="{00000000-0005-0000-0000-000092900000}"/>
    <cellStyle name="number 4 31 2 2" xfId="38814" xr:uid="{00000000-0005-0000-0000-000093900000}"/>
    <cellStyle name="number 4 31 3" xfId="38815" xr:uid="{00000000-0005-0000-0000-000094900000}"/>
    <cellStyle name="number 4 31 4" xfId="38816" xr:uid="{00000000-0005-0000-0000-000095900000}"/>
    <cellStyle name="number 4 31_Sales Schedule" xfId="38817" xr:uid="{00000000-0005-0000-0000-000096900000}"/>
    <cellStyle name="number 4 32" xfId="8244" xr:uid="{00000000-0005-0000-0000-000097900000}"/>
    <cellStyle name="number 4 32 2" xfId="8245" xr:uid="{00000000-0005-0000-0000-000098900000}"/>
    <cellStyle name="number 4 32 2 2" xfId="38818" xr:uid="{00000000-0005-0000-0000-000099900000}"/>
    <cellStyle name="number 4 32 3" xfId="38819" xr:uid="{00000000-0005-0000-0000-00009A900000}"/>
    <cellStyle name="number 4 32 4" xfId="38820" xr:uid="{00000000-0005-0000-0000-00009B900000}"/>
    <cellStyle name="number 4 32_Sales Schedule" xfId="38821" xr:uid="{00000000-0005-0000-0000-00009C900000}"/>
    <cellStyle name="number 4 33" xfId="8246" xr:uid="{00000000-0005-0000-0000-00009D900000}"/>
    <cellStyle name="number 4 33 2" xfId="8247" xr:uid="{00000000-0005-0000-0000-00009E900000}"/>
    <cellStyle name="number 4 33 2 2" xfId="38822" xr:uid="{00000000-0005-0000-0000-00009F900000}"/>
    <cellStyle name="number 4 33 3" xfId="38823" xr:uid="{00000000-0005-0000-0000-0000A0900000}"/>
    <cellStyle name="number 4 33 4" xfId="38824" xr:uid="{00000000-0005-0000-0000-0000A1900000}"/>
    <cellStyle name="number 4 33_Sales Schedule" xfId="38825" xr:uid="{00000000-0005-0000-0000-0000A2900000}"/>
    <cellStyle name="number 4 34" xfId="8248" xr:uid="{00000000-0005-0000-0000-0000A3900000}"/>
    <cellStyle name="number 4 34 2" xfId="8249" xr:uid="{00000000-0005-0000-0000-0000A4900000}"/>
    <cellStyle name="number 4 34 2 2" xfId="38826" xr:uid="{00000000-0005-0000-0000-0000A5900000}"/>
    <cellStyle name="number 4 34 3" xfId="38827" xr:uid="{00000000-0005-0000-0000-0000A6900000}"/>
    <cellStyle name="number 4 34 4" xfId="38828" xr:uid="{00000000-0005-0000-0000-0000A7900000}"/>
    <cellStyle name="number 4 34_Sales Schedule" xfId="38829" xr:uid="{00000000-0005-0000-0000-0000A8900000}"/>
    <cellStyle name="number 4 35" xfId="8250" xr:uid="{00000000-0005-0000-0000-0000A9900000}"/>
    <cellStyle name="number 4 35 2" xfId="38830" xr:uid="{00000000-0005-0000-0000-0000AA900000}"/>
    <cellStyle name="number 4 35 3" xfId="38831" xr:uid="{00000000-0005-0000-0000-0000AB900000}"/>
    <cellStyle name="number 4 35_Sales Schedule" xfId="38832" xr:uid="{00000000-0005-0000-0000-0000AC900000}"/>
    <cellStyle name="number 4 4" xfId="1962" xr:uid="{00000000-0005-0000-0000-0000AD900000}"/>
    <cellStyle name="number 4 4 2" xfId="8251" xr:uid="{00000000-0005-0000-0000-0000AE900000}"/>
    <cellStyle name="number 4 4 2 2" xfId="8252" xr:uid="{00000000-0005-0000-0000-0000AF900000}"/>
    <cellStyle name="number 4 4 2 2 2" xfId="38833" xr:uid="{00000000-0005-0000-0000-0000B0900000}"/>
    <cellStyle name="number 4 4 2 3" xfId="38834" xr:uid="{00000000-0005-0000-0000-0000B1900000}"/>
    <cellStyle name="number 4 4 2 4" xfId="38835" xr:uid="{00000000-0005-0000-0000-0000B2900000}"/>
    <cellStyle name="number 4 4 2_Sales Schedule" xfId="38836" xr:uid="{00000000-0005-0000-0000-0000B3900000}"/>
    <cellStyle name="number 4 4 3" xfId="8253" xr:uid="{00000000-0005-0000-0000-0000B4900000}"/>
    <cellStyle name="number 4 4 3 2" xfId="8254" xr:uid="{00000000-0005-0000-0000-0000B5900000}"/>
    <cellStyle name="number 4 4 3 2 2" xfId="38837" xr:uid="{00000000-0005-0000-0000-0000B6900000}"/>
    <cellStyle name="number 4 4 3 3" xfId="38838" xr:uid="{00000000-0005-0000-0000-0000B7900000}"/>
    <cellStyle name="number 4 4 3 4" xfId="38839" xr:uid="{00000000-0005-0000-0000-0000B8900000}"/>
    <cellStyle name="number 4 4 3_Sales Schedule" xfId="38840" xr:uid="{00000000-0005-0000-0000-0000B9900000}"/>
    <cellStyle name="number 4 4 4" xfId="8255" xr:uid="{00000000-0005-0000-0000-0000BA900000}"/>
    <cellStyle name="number 4 4 4 2" xfId="8256" xr:uid="{00000000-0005-0000-0000-0000BB900000}"/>
    <cellStyle name="number 4 4 4 2 2" xfId="38841" xr:uid="{00000000-0005-0000-0000-0000BC900000}"/>
    <cellStyle name="number 4 4 4 3" xfId="38842" xr:uid="{00000000-0005-0000-0000-0000BD900000}"/>
    <cellStyle name="number 4 4 4 4" xfId="38843" xr:uid="{00000000-0005-0000-0000-0000BE900000}"/>
    <cellStyle name="number 4 4 4_Sales Schedule" xfId="38844" xr:uid="{00000000-0005-0000-0000-0000BF900000}"/>
    <cellStyle name="number 4 4 5" xfId="8257" xr:uid="{00000000-0005-0000-0000-0000C0900000}"/>
    <cellStyle name="number 4 4 5 2" xfId="8258" xr:uid="{00000000-0005-0000-0000-0000C1900000}"/>
    <cellStyle name="number 4 4 5 2 2" xfId="38845" xr:uid="{00000000-0005-0000-0000-0000C2900000}"/>
    <cellStyle name="number 4 4 5 3" xfId="38846" xr:uid="{00000000-0005-0000-0000-0000C3900000}"/>
    <cellStyle name="number 4 4 5 4" xfId="38847" xr:uid="{00000000-0005-0000-0000-0000C4900000}"/>
    <cellStyle name="number 4 4 5_Sales Schedule" xfId="38848" xr:uid="{00000000-0005-0000-0000-0000C5900000}"/>
    <cellStyle name="number 4 4_Sales Schedule" xfId="38849" xr:uid="{00000000-0005-0000-0000-0000C6900000}"/>
    <cellStyle name="number 4 5" xfId="1963" xr:uid="{00000000-0005-0000-0000-0000C7900000}"/>
    <cellStyle name="number 4 5 2" xfId="8259" xr:uid="{00000000-0005-0000-0000-0000C8900000}"/>
    <cellStyle name="number 4 5 2 2" xfId="8260" xr:uid="{00000000-0005-0000-0000-0000C9900000}"/>
    <cellStyle name="number 4 5 2 2 2" xfId="38850" xr:uid="{00000000-0005-0000-0000-0000CA900000}"/>
    <cellStyle name="number 4 5 2 3" xfId="38851" xr:uid="{00000000-0005-0000-0000-0000CB900000}"/>
    <cellStyle name="number 4 5 2 4" xfId="38852" xr:uid="{00000000-0005-0000-0000-0000CC900000}"/>
    <cellStyle name="number 4 5 2_Sales Schedule" xfId="38853" xr:uid="{00000000-0005-0000-0000-0000CD900000}"/>
    <cellStyle name="number 4 5 3" xfId="8261" xr:uid="{00000000-0005-0000-0000-0000CE900000}"/>
    <cellStyle name="number 4 5 3 2" xfId="8262" xr:uid="{00000000-0005-0000-0000-0000CF900000}"/>
    <cellStyle name="number 4 5 3 2 2" xfId="38854" xr:uid="{00000000-0005-0000-0000-0000D0900000}"/>
    <cellStyle name="number 4 5 3 3" xfId="38855" xr:uid="{00000000-0005-0000-0000-0000D1900000}"/>
    <cellStyle name="number 4 5 3 4" xfId="38856" xr:uid="{00000000-0005-0000-0000-0000D2900000}"/>
    <cellStyle name="number 4 5 3_Sales Schedule" xfId="38857" xr:uid="{00000000-0005-0000-0000-0000D3900000}"/>
    <cellStyle name="number 4 5 4" xfId="8263" xr:uid="{00000000-0005-0000-0000-0000D4900000}"/>
    <cellStyle name="number 4 5 4 2" xfId="8264" xr:uid="{00000000-0005-0000-0000-0000D5900000}"/>
    <cellStyle name="number 4 5 4 2 2" xfId="38858" xr:uid="{00000000-0005-0000-0000-0000D6900000}"/>
    <cellStyle name="number 4 5 4 3" xfId="38859" xr:uid="{00000000-0005-0000-0000-0000D7900000}"/>
    <cellStyle name="number 4 5 4 4" xfId="38860" xr:uid="{00000000-0005-0000-0000-0000D8900000}"/>
    <cellStyle name="number 4 5 4_Sales Schedule" xfId="38861" xr:uid="{00000000-0005-0000-0000-0000D9900000}"/>
    <cellStyle name="number 4 5 5" xfId="8265" xr:uid="{00000000-0005-0000-0000-0000DA900000}"/>
    <cellStyle name="number 4 5 5 2" xfId="8266" xr:uid="{00000000-0005-0000-0000-0000DB900000}"/>
    <cellStyle name="number 4 5 5 2 2" xfId="38862" xr:uid="{00000000-0005-0000-0000-0000DC900000}"/>
    <cellStyle name="number 4 5 5 3" xfId="38863" xr:uid="{00000000-0005-0000-0000-0000DD900000}"/>
    <cellStyle name="number 4 5 5 4" xfId="38864" xr:uid="{00000000-0005-0000-0000-0000DE900000}"/>
    <cellStyle name="number 4 5 5_Sales Schedule" xfId="38865" xr:uid="{00000000-0005-0000-0000-0000DF900000}"/>
    <cellStyle name="number 4 5_Sales Schedule" xfId="38866" xr:uid="{00000000-0005-0000-0000-0000E0900000}"/>
    <cellStyle name="number 4 6" xfId="1964" xr:uid="{00000000-0005-0000-0000-0000E1900000}"/>
    <cellStyle name="number 4 6 2" xfId="8267" xr:uid="{00000000-0005-0000-0000-0000E2900000}"/>
    <cellStyle name="number 4 6 2 2" xfId="8268" xr:uid="{00000000-0005-0000-0000-0000E3900000}"/>
    <cellStyle name="number 4 6 2 2 2" xfId="38867" xr:uid="{00000000-0005-0000-0000-0000E4900000}"/>
    <cellStyle name="number 4 6 2 3" xfId="38868" xr:uid="{00000000-0005-0000-0000-0000E5900000}"/>
    <cellStyle name="number 4 6 2 4" xfId="38869" xr:uid="{00000000-0005-0000-0000-0000E6900000}"/>
    <cellStyle name="number 4 6 2_Sales Schedule" xfId="38870" xr:uid="{00000000-0005-0000-0000-0000E7900000}"/>
    <cellStyle name="number 4 6 3" xfId="8269" xr:uid="{00000000-0005-0000-0000-0000E8900000}"/>
    <cellStyle name="number 4 6 3 2" xfId="8270" xr:uid="{00000000-0005-0000-0000-0000E9900000}"/>
    <cellStyle name="number 4 6 3 2 2" xfId="38871" xr:uid="{00000000-0005-0000-0000-0000EA900000}"/>
    <cellStyle name="number 4 6 3 3" xfId="38872" xr:uid="{00000000-0005-0000-0000-0000EB900000}"/>
    <cellStyle name="number 4 6 3 4" xfId="38873" xr:uid="{00000000-0005-0000-0000-0000EC900000}"/>
    <cellStyle name="number 4 6 3_Sales Schedule" xfId="38874" xr:uid="{00000000-0005-0000-0000-0000ED900000}"/>
    <cellStyle name="number 4 6 4" xfId="8271" xr:uid="{00000000-0005-0000-0000-0000EE900000}"/>
    <cellStyle name="number 4 6 4 2" xfId="8272" xr:uid="{00000000-0005-0000-0000-0000EF900000}"/>
    <cellStyle name="number 4 6 4 2 2" xfId="38875" xr:uid="{00000000-0005-0000-0000-0000F0900000}"/>
    <cellStyle name="number 4 6 4 3" xfId="38876" xr:uid="{00000000-0005-0000-0000-0000F1900000}"/>
    <cellStyle name="number 4 6 4 4" xfId="38877" xr:uid="{00000000-0005-0000-0000-0000F2900000}"/>
    <cellStyle name="number 4 6 4_Sales Schedule" xfId="38878" xr:uid="{00000000-0005-0000-0000-0000F3900000}"/>
    <cellStyle name="number 4 6 5" xfId="8273" xr:uid="{00000000-0005-0000-0000-0000F4900000}"/>
    <cellStyle name="number 4 6 5 2" xfId="8274" xr:uid="{00000000-0005-0000-0000-0000F5900000}"/>
    <cellStyle name="number 4 6 5 2 2" xfId="38879" xr:uid="{00000000-0005-0000-0000-0000F6900000}"/>
    <cellStyle name="number 4 6 5 3" xfId="38880" xr:uid="{00000000-0005-0000-0000-0000F7900000}"/>
    <cellStyle name="number 4 6 5 4" xfId="38881" xr:uid="{00000000-0005-0000-0000-0000F8900000}"/>
    <cellStyle name="number 4 6 5_Sales Schedule" xfId="38882" xr:uid="{00000000-0005-0000-0000-0000F9900000}"/>
    <cellStyle name="number 4 6_Sales Schedule" xfId="38883" xr:uid="{00000000-0005-0000-0000-0000FA900000}"/>
    <cellStyle name="number 4 7" xfId="1965" xr:uid="{00000000-0005-0000-0000-0000FB900000}"/>
    <cellStyle name="number 4 7 2" xfId="8275" xr:uid="{00000000-0005-0000-0000-0000FC900000}"/>
    <cellStyle name="number 4 7 2 2" xfId="8276" xr:uid="{00000000-0005-0000-0000-0000FD900000}"/>
    <cellStyle name="number 4 7 2 2 2" xfId="38884" xr:uid="{00000000-0005-0000-0000-0000FE900000}"/>
    <cellStyle name="number 4 7 2 3" xfId="38885" xr:uid="{00000000-0005-0000-0000-0000FF900000}"/>
    <cellStyle name="number 4 7 2 4" xfId="38886" xr:uid="{00000000-0005-0000-0000-000000910000}"/>
    <cellStyle name="number 4 7 2_Sales Schedule" xfId="38887" xr:uid="{00000000-0005-0000-0000-000001910000}"/>
    <cellStyle name="number 4 7 3" xfId="8277" xr:uid="{00000000-0005-0000-0000-000002910000}"/>
    <cellStyle name="number 4 7 3 2" xfId="8278" xr:uid="{00000000-0005-0000-0000-000003910000}"/>
    <cellStyle name="number 4 7 3 2 2" xfId="38888" xr:uid="{00000000-0005-0000-0000-000004910000}"/>
    <cellStyle name="number 4 7 3 3" xfId="38889" xr:uid="{00000000-0005-0000-0000-000005910000}"/>
    <cellStyle name="number 4 7 3 4" xfId="38890" xr:uid="{00000000-0005-0000-0000-000006910000}"/>
    <cellStyle name="number 4 7 3_Sales Schedule" xfId="38891" xr:uid="{00000000-0005-0000-0000-000007910000}"/>
    <cellStyle name="number 4 7_Sales Schedule" xfId="38892" xr:uid="{00000000-0005-0000-0000-000008910000}"/>
    <cellStyle name="number 4 8" xfId="1966" xr:uid="{00000000-0005-0000-0000-000009910000}"/>
    <cellStyle name="number 4 8 2" xfId="8279" xr:uid="{00000000-0005-0000-0000-00000A910000}"/>
    <cellStyle name="number 4 8 2 2" xfId="8280" xr:uid="{00000000-0005-0000-0000-00000B910000}"/>
    <cellStyle name="number 4 8 2 2 2" xfId="38893" xr:uid="{00000000-0005-0000-0000-00000C910000}"/>
    <cellStyle name="number 4 8 2 3" xfId="38894" xr:uid="{00000000-0005-0000-0000-00000D910000}"/>
    <cellStyle name="number 4 8 2 4" xfId="38895" xr:uid="{00000000-0005-0000-0000-00000E910000}"/>
    <cellStyle name="number 4 8 2_Sales Schedule" xfId="38896" xr:uid="{00000000-0005-0000-0000-00000F910000}"/>
    <cellStyle name="number 4 8 3" xfId="8281" xr:uid="{00000000-0005-0000-0000-000010910000}"/>
    <cellStyle name="number 4 8 3 2" xfId="8282" xr:uid="{00000000-0005-0000-0000-000011910000}"/>
    <cellStyle name="number 4 8 3 2 2" xfId="38897" xr:uid="{00000000-0005-0000-0000-000012910000}"/>
    <cellStyle name="number 4 8 3 3" xfId="38898" xr:uid="{00000000-0005-0000-0000-000013910000}"/>
    <cellStyle name="number 4 8 3 4" xfId="38899" xr:uid="{00000000-0005-0000-0000-000014910000}"/>
    <cellStyle name="number 4 8 3_Sales Schedule" xfId="38900" xr:uid="{00000000-0005-0000-0000-000015910000}"/>
    <cellStyle name="number 4 8_Sales Schedule" xfId="38901" xr:uid="{00000000-0005-0000-0000-000016910000}"/>
    <cellStyle name="number 4 9" xfId="2202" xr:uid="{00000000-0005-0000-0000-000017910000}"/>
    <cellStyle name="number 4 9 2" xfId="8283" xr:uid="{00000000-0005-0000-0000-000018910000}"/>
    <cellStyle name="number 4 9 2 2" xfId="8284" xr:uid="{00000000-0005-0000-0000-000019910000}"/>
    <cellStyle name="number 4 9 2 2 2" xfId="38902" xr:uid="{00000000-0005-0000-0000-00001A910000}"/>
    <cellStyle name="number 4 9 2 3" xfId="38903" xr:uid="{00000000-0005-0000-0000-00001B910000}"/>
    <cellStyle name="number 4 9 2 4" xfId="38904" xr:uid="{00000000-0005-0000-0000-00001C910000}"/>
    <cellStyle name="number 4 9 2_Sales Schedule" xfId="38905" xr:uid="{00000000-0005-0000-0000-00001D910000}"/>
    <cellStyle name="number 4 9 3" xfId="8285" xr:uid="{00000000-0005-0000-0000-00001E910000}"/>
    <cellStyle name="number 4 9 3 2" xfId="8286" xr:uid="{00000000-0005-0000-0000-00001F910000}"/>
    <cellStyle name="number 4 9 3 2 2" xfId="38906" xr:uid="{00000000-0005-0000-0000-000020910000}"/>
    <cellStyle name="number 4 9 3 3" xfId="38907" xr:uid="{00000000-0005-0000-0000-000021910000}"/>
    <cellStyle name="number 4 9 3 4" xfId="38908" xr:uid="{00000000-0005-0000-0000-000022910000}"/>
    <cellStyle name="number 4 9 3_Sales Schedule" xfId="38909" xr:uid="{00000000-0005-0000-0000-000023910000}"/>
    <cellStyle name="number 4 9_Sales Schedule" xfId="38910" xr:uid="{00000000-0005-0000-0000-000024910000}"/>
    <cellStyle name="number 4_Sales Schedule" xfId="38911" xr:uid="{00000000-0005-0000-0000-000025910000}"/>
    <cellStyle name="number 5" xfId="8287" xr:uid="{00000000-0005-0000-0000-000026910000}"/>
    <cellStyle name="number 5 10" xfId="38912" xr:uid="{00000000-0005-0000-0000-000027910000}"/>
    <cellStyle name="number 5 2" xfId="8288" xr:uid="{00000000-0005-0000-0000-000028910000}"/>
    <cellStyle name="number 5 2 2" xfId="8289" xr:uid="{00000000-0005-0000-0000-000029910000}"/>
    <cellStyle name="number 5 2 2 2" xfId="38913" xr:uid="{00000000-0005-0000-0000-00002A910000}"/>
    <cellStyle name="number 5 2 3" xfId="38914" xr:uid="{00000000-0005-0000-0000-00002B910000}"/>
    <cellStyle name="number 5 2 4" xfId="38915" xr:uid="{00000000-0005-0000-0000-00002C910000}"/>
    <cellStyle name="number 5 2_Sales Schedule" xfId="38916" xr:uid="{00000000-0005-0000-0000-00002D910000}"/>
    <cellStyle name="number 5 3" xfId="8290" xr:uid="{00000000-0005-0000-0000-00002E910000}"/>
    <cellStyle name="number 5 3 2" xfId="8291" xr:uid="{00000000-0005-0000-0000-00002F910000}"/>
    <cellStyle name="number 5 3 2 2" xfId="38917" xr:uid="{00000000-0005-0000-0000-000030910000}"/>
    <cellStyle name="number 5 3 3" xfId="38918" xr:uid="{00000000-0005-0000-0000-000031910000}"/>
    <cellStyle name="number 5 3 4" xfId="38919" xr:uid="{00000000-0005-0000-0000-000032910000}"/>
    <cellStyle name="number 5 3_Sales Schedule" xfId="38920" xr:uid="{00000000-0005-0000-0000-000033910000}"/>
    <cellStyle name="number 5 4" xfId="8292" xr:uid="{00000000-0005-0000-0000-000034910000}"/>
    <cellStyle name="number 5 4 2" xfId="38921" xr:uid="{00000000-0005-0000-0000-000035910000}"/>
    <cellStyle name="number 5 4 3" xfId="38922" xr:uid="{00000000-0005-0000-0000-000036910000}"/>
    <cellStyle name="number 5 4_Sales Schedule" xfId="38923" xr:uid="{00000000-0005-0000-0000-000037910000}"/>
    <cellStyle name="number 5 5" xfId="8293" xr:uid="{00000000-0005-0000-0000-000038910000}"/>
    <cellStyle name="number 5 5 2" xfId="38924" xr:uid="{00000000-0005-0000-0000-000039910000}"/>
    <cellStyle name="number 5 5 3" xfId="38925" xr:uid="{00000000-0005-0000-0000-00003A910000}"/>
    <cellStyle name="number 5 5_Sales Schedule" xfId="38926" xr:uid="{00000000-0005-0000-0000-00003B910000}"/>
    <cellStyle name="number 5 6" xfId="8294" xr:uid="{00000000-0005-0000-0000-00003C910000}"/>
    <cellStyle name="number 5 6 2" xfId="38927" xr:uid="{00000000-0005-0000-0000-00003D910000}"/>
    <cellStyle name="number 5 6 3" xfId="38928" xr:uid="{00000000-0005-0000-0000-00003E910000}"/>
    <cellStyle name="number 5 6_Sales Schedule" xfId="38929" xr:uid="{00000000-0005-0000-0000-00003F910000}"/>
    <cellStyle name="number 5 7" xfId="8295" xr:uid="{00000000-0005-0000-0000-000040910000}"/>
    <cellStyle name="number 5 7 2" xfId="38930" xr:uid="{00000000-0005-0000-0000-000041910000}"/>
    <cellStyle name="number 5 7 3" xfId="38931" xr:uid="{00000000-0005-0000-0000-000042910000}"/>
    <cellStyle name="number 5 7_Sales Schedule" xfId="38932" xr:uid="{00000000-0005-0000-0000-000043910000}"/>
    <cellStyle name="number 5 8" xfId="8296" xr:uid="{00000000-0005-0000-0000-000044910000}"/>
    <cellStyle name="number 5 8 2" xfId="38933" xr:uid="{00000000-0005-0000-0000-000045910000}"/>
    <cellStyle name="number 5 8 3" xfId="38934" xr:uid="{00000000-0005-0000-0000-000046910000}"/>
    <cellStyle name="number 5 8_Sales Schedule" xfId="38935" xr:uid="{00000000-0005-0000-0000-000047910000}"/>
    <cellStyle name="number 5 9" xfId="38936" xr:uid="{00000000-0005-0000-0000-000048910000}"/>
    <cellStyle name="number 5_Sales Schedule" xfId="38937" xr:uid="{00000000-0005-0000-0000-000049910000}"/>
    <cellStyle name="number 6" xfId="8297" xr:uid="{00000000-0005-0000-0000-00004A910000}"/>
    <cellStyle name="number 6 10" xfId="38938" xr:uid="{00000000-0005-0000-0000-00004B910000}"/>
    <cellStyle name="number 6 2" xfId="8298" xr:uid="{00000000-0005-0000-0000-00004C910000}"/>
    <cellStyle name="number 6 2 2" xfId="8299" xr:uid="{00000000-0005-0000-0000-00004D910000}"/>
    <cellStyle name="number 6 2 2 2" xfId="38939" xr:uid="{00000000-0005-0000-0000-00004E910000}"/>
    <cellStyle name="number 6 2 3" xfId="38940" xr:uid="{00000000-0005-0000-0000-00004F910000}"/>
    <cellStyle name="number 6 2 4" xfId="38941" xr:uid="{00000000-0005-0000-0000-000050910000}"/>
    <cellStyle name="number 6 2_Sales Schedule" xfId="38942" xr:uid="{00000000-0005-0000-0000-000051910000}"/>
    <cellStyle name="number 6 3" xfId="8300" xr:uid="{00000000-0005-0000-0000-000052910000}"/>
    <cellStyle name="number 6 3 2" xfId="8301" xr:uid="{00000000-0005-0000-0000-000053910000}"/>
    <cellStyle name="number 6 3 2 2" xfId="38943" xr:uid="{00000000-0005-0000-0000-000054910000}"/>
    <cellStyle name="number 6 3 3" xfId="38944" xr:uid="{00000000-0005-0000-0000-000055910000}"/>
    <cellStyle name="number 6 3 4" xfId="38945" xr:uid="{00000000-0005-0000-0000-000056910000}"/>
    <cellStyle name="number 6 3_Sales Schedule" xfId="38946" xr:uid="{00000000-0005-0000-0000-000057910000}"/>
    <cellStyle name="number 6 4" xfId="8302" xr:uid="{00000000-0005-0000-0000-000058910000}"/>
    <cellStyle name="number 6 4 2" xfId="38947" xr:uid="{00000000-0005-0000-0000-000059910000}"/>
    <cellStyle name="number 6 4 3" xfId="38948" xr:uid="{00000000-0005-0000-0000-00005A910000}"/>
    <cellStyle name="number 6 4_Sales Schedule" xfId="38949" xr:uid="{00000000-0005-0000-0000-00005B910000}"/>
    <cellStyle name="number 6 5" xfId="8303" xr:uid="{00000000-0005-0000-0000-00005C910000}"/>
    <cellStyle name="number 6 5 2" xfId="38950" xr:uid="{00000000-0005-0000-0000-00005D910000}"/>
    <cellStyle name="number 6 5 3" xfId="38951" xr:uid="{00000000-0005-0000-0000-00005E910000}"/>
    <cellStyle name="number 6 5_Sales Schedule" xfId="38952" xr:uid="{00000000-0005-0000-0000-00005F910000}"/>
    <cellStyle name="number 6 6" xfId="8304" xr:uid="{00000000-0005-0000-0000-000060910000}"/>
    <cellStyle name="number 6 6 2" xfId="38953" xr:uid="{00000000-0005-0000-0000-000061910000}"/>
    <cellStyle name="number 6 6 3" xfId="38954" xr:uid="{00000000-0005-0000-0000-000062910000}"/>
    <cellStyle name="number 6 6_Sales Schedule" xfId="38955" xr:uid="{00000000-0005-0000-0000-000063910000}"/>
    <cellStyle name="number 6 7" xfId="8305" xr:uid="{00000000-0005-0000-0000-000064910000}"/>
    <cellStyle name="number 6 7 2" xfId="38956" xr:uid="{00000000-0005-0000-0000-000065910000}"/>
    <cellStyle name="number 6 7 3" xfId="38957" xr:uid="{00000000-0005-0000-0000-000066910000}"/>
    <cellStyle name="number 6 7_Sales Schedule" xfId="38958" xr:uid="{00000000-0005-0000-0000-000067910000}"/>
    <cellStyle name="number 6 8" xfId="8306" xr:uid="{00000000-0005-0000-0000-000068910000}"/>
    <cellStyle name="number 6 8 2" xfId="38959" xr:uid="{00000000-0005-0000-0000-000069910000}"/>
    <cellStyle name="number 6 8 3" xfId="38960" xr:uid="{00000000-0005-0000-0000-00006A910000}"/>
    <cellStyle name="number 6 8_Sales Schedule" xfId="38961" xr:uid="{00000000-0005-0000-0000-00006B910000}"/>
    <cellStyle name="number 6 9" xfId="38962" xr:uid="{00000000-0005-0000-0000-00006C910000}"/>
    <cellStyle name="number 6_Sales Schedule" xfId="38963" xr:uid="{00000000-0005-0000-0000-00006D910000}"/>
    <cellStyle name="number 7" xfId="8307" xr:uid="{00000000-0005-0000-0000-00006E910000}"/>
    <cellStyle name="number 7 10" xfId="38964" xr:uid="{00000000-0005-0000-0000-00006F910000}"/>
    <cellStyle name="number 7 2" xfId="8308" xr:uid="{00000000-0005-0000-0000-000070910000}"/>
    <cellStyle name="number 7 2 2" xfId="8309" xr:uid="{00000000-0005-0000-0000-000071910000}"/>
    <cellStyle name="number 7 2 2 2" xfId="38965" xr:uid="{00000000-0005-0000-0000-000072910000}"/>
    <cellStyle name="number 7 2 3" xfId="38966" xr:uid="{00000000-0005-0000-0000-000073910000}"/>
    <cellStyle name="number 7 2 4" xfId="38967" xr:uid="{00000000-0005-0000-0000-000074910000}"/>
    <cellStyle name="number 7 2_Sales Schedule" xfId="38968" xr:uid="{00000000-0005-0000-0000-000075910000}"/>
    <cellStyle name="number 7 3" xfId="8310" xr:uid="{00000000-0005-0000-0000-000076910000}"/>
    <cellStyle name="number 7 3 2" xfId="8311" xr:uid="{00000000-0005-0000-0000-000077910000}"/>
    <cellStyle name="number 7 3 2 2" xfId="38969" xr:uid="{00000000-0005-0000-0000-000078910000}"/>
    <cellStyle name="number 7 3 3" xfId="38970" xr:uid="{00000000-0005-0000-0000-000079910000}"/>
    <cellStyle name="number 7 3 4" xfId="38971" xr:uid="{00000000-0005-0000-0000-00007A910000}"/>
    <cellStyle name="number 7 3_Sales Schedule" xfId="38972" xr:uid="{00000000-0005-0000-0000-00007B910000}"/>
    <cellStyle name="number 7 4" xfId="8312" xr:uid="{00000000-0005-0000-0000-00007C910000}"/>
    <cellStyle name="number 7 4 2" xfId="38973" xr:uid="{00000000-0005-0000-0000-00007D910000}"/>
    <cellStyle name="number 7 4 3" xfId="38974" xr:uid="{00000000-0005-0000-0000-00007E910000}"/>
    <cellStyle name="number 7 4_Sales Schedule" xfId="38975" xr:uid="{00000000-0005-0000-0000-00007F910000}"/>
    <cellStyle name="number 7 5" xfId="8313" xr:uid="{00000000-0005-0000-0000-000080910000}"/>
    <cellStyle name="number 7 5 2" xfId="38976" xr:uid="{00000000-0005-0000-0000-000081910000}"/>
    <cellStyle name="number 7 5 3" xfId="38977" xr:uid="{00000000-0005-0000-0000-000082910000}"/>
    <cellStyle name="number 7 5_Sales Schedule" xfId="38978" xr:uid="{00000000-0005-0000-0000-000083910000}"/>
    <cellStyle name="number 7 6" xfId="8314" xr:uid="{00000000-0005-0000-0000-000084910000}"/>
    <cellStyle name="number 7 6 2" xfId="38979" xr:uid="{00000000-0005-0000-0000-000085910000}"/>
    <cellStyle name="number 7 6 3" xfId="38980" xr:uid="{00000000-0005-0000-0000-000086910000}"/>
    <cellStyle name="number 7 6_Sales Schedule" xfId="38981" xr:uid="{00000000-0005-0000-0000-000087910000}"/>
    <cellStyle name="number 7 7" xfId="8315" xr:uid="{00000000-0005-0000-0000-000088910000}"/>
    <cellStyle name="number 7 7 2" xfId="38982" xr:uid="{00000000-0005-0000-0000-000089910000}"/>
    <cellStyle name="number 7 7 3" xfId="38983" xr:uid="{00000000-0005-0000-0000-00008A910000}"/>
    <cellStyle name="number 7 7_Sales Schedule" xfId="38984" xr:uid="{00000000-0005-0000-0000-00008B910000}"/>
    <cellStyle name="number 7 8" xfId="8316" xr:uid="{00000000-0005-0000-0000-00008C910000}"/>
    <cellStyle name="number 7 8 2" xfId="38985" xr:uid="{00000000-0005-0000-0000-00008D910000}"/>
    <cellStyle name="number 7 8 3" xfId="38986" xr:uid="{00000000-0005-0000-0000-00008E910000}"/>
    <cellStyle name="number 7 8_Sales Schedule" xfId="38987" xr:uid="{00000000-0005-0000-0000-00008F910000}"/>
    <cellStyle name="number 7 9" xfId="38988" xr:uid="{00000000-0005-0000-0000-000090910000}"/>
    <cellStyle name="number 7_Sales Schedule" xfId="38989" xr:uid="{00000000-0005-0000-0000-000091910000}"/>
    <cellStyle name="number 8" xfId="8317" xr:uid="{00000000-0005-0000-0000-000092910000}"/>
    <cellStyle name="number 8 2" xfId="8318" xr:uid="{00000000-0005-0000-0000-000093910000}"/>
    <cellStyle name="number 8 2 2" xfId="8319" xr:uid="{00000000-0005-0000-0000-000094910000}"/>
    <cellStyle name="number 8 2 2 2" xfId="38990" xr:uid="{00000000-0005-0000-0000-000095910000}"/>
    <cellStyle name="number 8 2 3" xfId="38991" xr:uid="{00000000-0005-0000-0000-000096910000}"/>
    <cellStyle name="number 8 2 4" xfId="38992" xr:uid="{00000000-0005-0000-0000-000097910000}"/>
    <cellStyle name="number 8 2_Sales Schedule" xfId="38993" xr:uid="{00000000-0005-0000-0000-000098910000}"/>
    <cellStyle name="number 8 3" xfId="8320" xr:uid="{00000000-0005-0000-0000-000099910000}"/>
    <cellStyle name="number 8 3 2" xfId="8321" xr:uid="{00000000-0005-0000-0000-00009A910000}"/>
    <cellStyle name="number 8 3 2 2" xfId="38994" xr:uid="{00000000-0005-0000-0000-00009B910000}"/>
    <cellStyle name="number 8 3 3" xfId="38995" xr:uid="{00000000-0005-0000-0000-00009C910000}"/>
    <cellStyle name="number 8 3 4" xfId="38996" xr:uid="{00000000-0005-0000-0000-00009D910000}"/>
    <cellStyle name="number 8 3_Sales Schedule" xfId="38997" xr:uid="{00000000-0005-0000-0000-00009E910000}"/>
    <cellStyle name="number 8 4" xfId="38998" xr:uid="{00000000-0005-0000-0000-00009F910000}"/>
    <cellStyle name="number 8 5" xfId="38999" xr:uid="{00000000-0005-0000-0000-0000A0910000}"/>
    <cellStyle name="number 8_Sales Schedule" xfId="39000" xr:uid="{00000000-0005-0000-0000-0000A1910000}"/>
    <cellStyle name="number 9" xfId="8322" xr:uid="{00000000-0005-0000-0000-0000A2910000}"/>
    <cellStyle name="number 9 2" xfId="8323" xr:uid="{00000000-0005-0000-0000-0000A3910000}"/>
    <cellStyle name="number 9 2 2" xfId="8324" xr:uid="{00000000-0005-0000-0000-0000A4910000}"/>
    <cellStyle name="number 9 2 2 2" xfId="39001" xr:uid="{00000000-0005-0000-0000-0000A5910000}"/>
    <cellStyle name="number 9 2 3" xfId="39002" xr:uid="{00000000-0005-0000-0000-0000A6910000}"/>
    <cellStyle name="number 9 2 4" xfId="39003" xr:uid="{00000000-0005-0000-0000-0000A7910000}"/>
    <cellStyle name="number 9 2_Sales Schedule" xfId="39004" xr:uid="{00000000-0005-0000-0000-0000A8910000}"/>
    <cellStyle name="number 9 3" xfId="8325" xr:uid="{00000000-0005-0000-0000-0000A9910000}"/>
    <cellStyle name="number 9 3 2" xfId="8326" xr:uid="{00000000-0005-0000-0000-0000AA910000}"/>
    <cellStyle name="number 9 3 2 2" xfId="39005" xr:uid="{00000000-0005-0000-0000-0000AB910000}"/>
    <cellStyle name="number 9 3 3" xfId="39006" xr:uid="{00000000-0005-0000-0000-0000AC910000}"/>
    <cellStyle name="number 9 3 4" xfId="39007" xr:uid="{00000000-0005-0000-0000-0000AD910000}"/>
    <cellStyle name="number 9 3_Sales Schedule" xfId="39008" xr:uid="{00000000-0005-0000-0000-0000AE910000}"/>
    <cellStyle name="number 9 4" xfId="39009" xr:uid="{00000000-0005-0000-0000-0000AF910000}"/>
    <cellStyle name="number 9 5" xfId="39010" xr:uid="{00000000-0005-0000-0000-0000B0910000}"/>
    <cellStyle name="number 9_Sales Schedule" xfId="39011" xr:uid="{00000000-0005-0000-0000-0000B1910000}"/>
    <cellStyle name="number_Sales Schedule" xfId="39012" xr:uid="{00000000-0005-0000-0000-0000B2910000}"/>
    <cellStyle name="Numbers" xfId="243" xr:uid="{00000000-0005-0000-0000-0000B3910000}"/>
    <cellStyle name="Numbers - Bold" xfId="244" xr:uid="{00000000-0005-0000-0000-0000B4910000}"/>
    <cellStyle name="Numbers - Bold - Italic" xfId="245" xr:uid="{00000000-0005-0000-0000-0000B5910000}"/>
    <cellStyle name="Numbers - Bold_6079BX" xfId="246" xr:uid="{00000000-0005-0000-0000-0000B6910000}"/>
    <cellStyle name="Numbers - Large" xfId="247" xr:uid="{00000000-0005-0000-0000-0000B7910000}"/>
    <cellStyle name="Numbers 2" xfId="711" xr:uid="{00000000-0005-0000-0000-0000B8910000}"/>
    <cellStyle name="Numbers 3" xfId="13427" xr:uid="{00000000-0005-0000-0000-0000B9910000}"/>
    <cellStyle name="Numbers 4" xfId="13428" xr:uid="{00000000-0005-0000-0000-0000BA910000}"/>
    <cellStyle name="Numbers 5" xfId="13429" xr:uid="{00000000-0005-0000-0000-0000BB910000}"/>
    <cellStyle name="Numbers 6" xfId="13430" xr:uid="{00000000-0005-0000-0000-0000BC910000}"/>
    <cellStyle name="Numbers 7" xfId="39013" xr:uid="{00000000-0005-0000-0000-0000BD910000}"/>
    <cellStyle name="Numbers 8" xfId="39014" xr:uid="{00000000-0005-0000-0000-0000BE910000}"/>
    <cellStyle name="Numbers 9" xfId="39015" xr:uid="{00000000-0005-0000-0000-0000BF910000}"/>
    <cellStyle name="Numbers_6079BX" xfId="248" xr:uid="{00000000-0005-0000-0000-0000C0910000}"/>
    <cellStyle name="Œ…‹æØ‚è [0.00]_!!!GO" xfId="39016" xr:uid="{00000000-0005-0000-0000-0000C1910000}"/>
    <cellStyle name="Œ…‹æØ‚è_!!!GO" xfId="39017" xr:uid="{00000000-0005-0000-0000-0000C2910000}"/>
    <cellStyle name="Output" xfId="111" xr:uid="{00000000-0005-0000-0000-0000C3910000}"/>
    <cellStyle name="Output 10" xfId="717" xr:uid="{00000000-0005-0000-0000-0000C4910000}"/>
    <cellStyle name="Output 10 2" xfId="39018" xr:uid="{00000000-0005-0000-0000-0000C5910000}"/>
    <cellStyle name="Output 10 2 2" xfId="39019" xr:uid="{00000000-0005-0000-0000-0000C6910000}"/>
    <cellStyle name="Output 10 2 2 2" xfId="39020" xr:uid="{00000000-0005-0000-0000-0000C7910000}"/>
    <cellStyle name="Output 10 2 2 3" xfId="39021" xr:uid="{00000000-0005-0000-0000-0000C8910000}"/>
    <cellStyle name="Output 10 2 3" xfId="39022" xr:uid="{00000000-0005-0000-0000-0000C9910000}"/>
    <cellStyle name="Output 10 2 4" xfId="39023" xr:uid="{00000000-0005-0000-0000-0000CA910000}"/>
    <cellStyle name="Output 10 3" xfId="39024" xr:uid="{00000000-0005-0000-0000-0000CB910000}"/>
    <cellStyle name="Output 10 3 2" xfId="39025" xr:uid="{00000000-0005-0000-0000-0000CC910000}"/>
    <cellStyle name="Output 10 3 2 2" xfId="39026" xr:uid="{00000000-0005-0000-0000-0000CD910000}"/>
    <cellStyle name="Output 10 3 2 3" xfId="39027" xr:uid="{00000000-0005-0000-0000-0000CE910000}"/>
    <cellStyle name="Output 10 3 3" xfId="39028" xr:uid="{00000000-0005-0000-0000-0000CF910000}"/>
    <cellStyle name="Output 10 3 3 2" xfId="39029" xr:uid="{00000000-0005-0000-0000-0000D0910000}"/>
    <cellStyle name="Output 10 3 4" xfId="39030" xr:uid="{00000000-0005-0000-0000-0000D1910000}"/>
    <cellStyle name="Output 10 3 5" xfId="39031" xr:uid="{00000000-0005-0000-0000-0000D2910000}"/>
    <cellStyle name="Output 10 4" xfId="39032" xr:uid="{00000000-0005-0000-0000-0000D3910000}"/>
    <cellStyle name="Output 10 4 2" xfId="39033" xr:uid="{00000000-0005-0000-0000-0000D4910000}"/>
    <cellStyle name="Output 10 4 3" xfId="39034" xr:uid="{00000000-0005-0000-0000-0000D5910000}"/>
    <cellStyle name="Output 10 5" xfId="39035" xr:uid="{00000000-0005-0000-0000-0000D6910000}"/>
    <cellStyle name="Output 10 6" xfId="39036" xr:uid="{00000000-0005-0000-0000-0000D7910000}"/>
    <cellStyle name="Output 11" xfId="689" xr:uid="{00000000-0005-0000-0000-0000D8910000}"/>
    <cellStyle name="Output 11 2" xfId="39037" xr:uid="{00000000-0005-0000-0000-0000D9910000}"/>
    <cellStyle name="Output 11 2 2" xfId="39038" xr:uid="{00000000-0005-0000-0000-0000DA910000}"/>
    <cellStyle name="Output 11 2 2 2" xfId="39039" xr:uid="{00000000-0005-0000-0000-0000DB910000}"/>
    <cellStyle name="Output 11 2 2 3" xfId="39040" xr:uid="{00000000-0005-0000-0000-0000DC910000}"/>
    <cellStyle name="Output 11 2 3" xfId="39041" xr:uid="{00000000-0005-0000-0000-0000DD910000}"/>
    <cellStyle name="Output 11 2 4" xfId="39042" xr:uid="{00000000-0005-0000-0000-0000DE910000}"/>
    <cellStyle name="Output 11 3" xfId="39043" xr:uid="{00000000-0005-0000-0000-0000DF910000}"/>
    <cellStyle name="Output 11 3 2" xfId="39044" xr:uid="{00000000-0005-0000-0000-0000E0910000}"/>
    <cellStyle name="Output 11 3 2 2" xfId="39045" xr:uid="{00000000-0005-0000-0000-0000E1910000}"/>
    <cellStyle name="Output 11 3 2 3" xfId="39046" xr:uid="{00000000-0005-0000-0000-0000E2910000}"/>
    <cellStyle name="Output 11 3 3" xfId="39047" xr:uid="{00000000-0005-0000-0000-0000E3910000}"/>
    <cellStyle name="Output 11 3 3 2" xfId="39048" xr:uid="{00000000-0005-0000-0000-0000E4910000}"/>
    <cellStyle name="Output 11 3 4" xfId="39049" xr:uid="{00000000-0005-0000-0000-0000E5910000}"/>
    <cellStyle name="Output 11 3 5" xfId="39050" xr:uid="{00000000-0005-0000-0000-0000E6910000}"/>
    <cellStyle name="Output 11 4" xfId="39051" xr:uid="{00000000-0005-0000-0000-0000E7910000}"/>
    <cellStyle name="Output 11 4 2" xfId="39052" xr:uid="{00000000-0005-0000-0000-0000E8910000}"/>
    <cellStyle name="Output 11 4 3" xfId="39053" xr:uid="{00000000-0005-0000-0000-0000E9910000}"/>
    <cellStyle name="Output 11 5" xfId="39054" xr:uid="{00000000-0005-0000-0000-0000EA910000}"/>
    <cellStyle name="Output 11 6" xfId="39055" xr:uid="{00000000-0005-0000-0000-0000EB910000}"/>
    <cellStyle name="Output 12" xfId="736" xr:uid="{00000000-0005-0000-0000-0000EC910000}"/>
    <cellStyle name="Output 12 2" xfId="39056" xr:uid="{00000000-0005-0000-0000-0000ED910000}"/>
    <cellStyle name="Output 12 2 2" xfId="39057" xr:uid="{00000000-0005-0000-0000-0000EE910000}"/>
    <cellStyle name="Output 12 2 2 2" xfId="39058" xr:uid="{00000000-0005-0000-0000-0000EF910000}"/>
    <cellStyle name="Output 12 2 2 3" xfId="39059" xr:uid="{00000000-0005-0000-0000-0000F0910000}"/>
    <cellStyle name="Output 12 2 3" xfId="39060" xr:uid="{00000000-0005-0000-0000-0000F1910000}"/>
    <cellStyle name="Output 12 2 4" xfId="39061" xr:uid="{00000000-0005-0000-0000-0000F2910000}"/>
    <cellStyle name="Output 12 3" xfId="39062" xr:uid="{00000000-0005-0000-0000-0000F3910000}"/>
    <cellStyle name="Output 12 3 2" xfId="39063" xr:uid="{00000000-0005-0000-0000-0000F4910000}"/>
    <cellStyle name="Output 12 3 2 2" xfId="39064" xr:uid="{00000000-0005-0000-0000-0000F5910000}"/>
    <cellStyle name="Output 12 3 2 3" xfId="39065" xr:uid="{00000000-0005-0000-0000-0000F6910000}"/>
    <cellStyle name="Output 12 3 3" xfId="39066" xr:uid="{00000000-0005-0000-0000-0000F7910000}"/>
    <cellStyle name="Output 12 3 3 2" xfId="39067" xr:uid="{00000000-0005-0000-0000-0000F8910000}"/>
    <cellStyle name="Output 12 3 4" xfId="39068" xr:uid="{00000000-0005-0000-0000-0000F9910000}"/>
    <cellStyle name="Output 12 3 5" xfId="39069" xr:uid="{00000000-0005-0000-0000-0000FA910000}"/>
    <cellStyle name="Output 12 4" xfId="39070" xr:uid="{00000000-0005-0000-0000-0000FB910000}"/>
    <cellStyle name="Output 12 4 2" xfId="39071" xr:uid="{00000000-0005-0000-0000-0000FC910000}"/>
    <cellStyle name="Output 12 4 3" xfId="39072" xr:uid="{00000000-0005-0000-0000-0000FD910000}"/>
    <cellStyle name="Output 12 5" xfId="39073" xr:uid="{00000000-0005-0000-0000-0000FE910000}"/>
    <cellStyle name="Output 12 6" xfId="39074" xr:uid="{00000000-0005-0000-0000-0000FF910000}"/>
    <cellStyle name="Output 13" xfId="1967" xr:uid="{00000000-0005-0000-0000-000000920000}"/>
    <cellStyle name="Output 13 2" xfId="39075" xr:uid="{00000000-0005-0000-0000-000001920000}"/>
    <cellStyle name="Output 13 2 2" xfId="39076" xr:uid="{00000000-0005-0000-0000-000002920000}"/>
    <cellStyle name="Output 13 2 2 2" xfId="39077" xr:uid="{00000000-0005-0000-0000-000003920000}"/>
    <cellStyle name="Output 13 2 2 3" xfId="39078" xr:uid="{00000000-0005-0000-0000-000004920000}"/>
    <cellStyle name="Output 13 2 3" xfId="39079" xr:uid="{00000000-0005-0000-0000-000005920000}"/>
    <cellStyle name="Output 13 2 4" xfId="39080" xr:uid="{00000000-0005-0000-0000-000006920000}"/>
    <cellStyle name="Output 13 3" xfId="39081" xr:uid="{00000000-0005-0000-0000-000007920000}"/>
    <cellStyle name="Output 13 3 2" xfId="39082" xr:uid="{00000000-0005-0000-0000-000008920000}"/>
    <cellStyle name="Output 13 3 2 2" xfId="39083" xr:uid="{00000000-0005-0000-0000-000009920000}"/>
    <cellStyle name="Output 13 3 2 3" xfId="39084" xr:uid="{00000000-0005-0000-0000-00000A920000}"/>
    <cellStyle name="Output 13 3 3" xfId="39085" xr:uid="{00000000-0005-0000-0000-00000B920000}"/>
    <cellStyle name="Output 13 3 3 2" xfId="39086" xr:uid="{00000000-0005-0000-0000-00000C920000}"/>
    <cellStyle name="Output 13 3 4" xfId="39087" xr:uid="{00000000-0005-0000-0000-00000D920000}"/>
    <cellStyle name="Output 13 3 5" xfId="39088" xr:uid="{00000000-0005-0000-0000-00000E920000}"/>
    <cellStyle name="Output 13 4" xfId="39089" xr:uid="{00000000-0005-0000-0000-00000F920000}"/>
    <cellStyle name="Output 13 4 2" xfId="39090" xr:uid="{00000000-0005-0000-0000-000010920000}"/>
    <cellStyle name="Output 13 4 3" xfId="39091" xr:uid="{00000000-0005-0000-0000-000011920000}"/>
    <cellStyle name="Output 13 5" xfId="39092" xr:uid="{00000000-0005-0000-0000-000012920000}"/>
    <cellStyle name="Output 13 6" xfId="39093" xr:uid="{00000000-0005-0000-0000-000013920000}"/>
    <cellStyle name="Output 14" xfId="1968" xr:uid="{00000000-0005-0000-0000-000014920000}"/>
    <cellStyle name="Output 14 2" xfId="39094" xr:uid="{00000000-0005-0000-0000-000015920000}"/>
    <cellStyle name="Output 14 2 2" xfId="39095" xr:uid="{00000000-0005-0000-0000-000016920000}"/>
    <cellStyle name="Output 14 2 2 2" xfId="39096" xr:uid="{00000000-0005-0000-0000-000017920000}"/>
    <cellStyle name="Output 14 2 2 3" xfId="39097" xr:uid="{00000000-0005-0000-0000-000018920000}"/>
    <cellStyle name="Output 14 2 3" xfId="39098" xr:uid="{00000000-0005-0000-0000-000019920000}"/>
    <cellStyle name="Output 14 2 4" xfId="39099" xr:uid="{00000000-0005-0000-0000-00001A920000}"/>
    <cellStyle name="Output 14 3" xfId="39100" xr:uid="{00000000-0005-0000-0000-00001B920000}"/>
    <cellStyle name="Output 14 3 2" xfId="39101" xr:uid="{00000000-0005-0000-0000-00001C920000}"/>
    <cellStyle name="Output 14 3 2 2" xfId="39102" xr:uid="{00000000-0005-0000-0000-00001D920000}"/>
    <cellStyle name="Output 14 3 2 3" xfId="39103" xr:uid="{00000000-0005-0000-0000-00001E920000}"/>
    <cellStyle name="Output 14 3 3" xfId="39104" xr:uid="{00000000-0005-0000-0000-00001F920000}"/>
    <cellStyle name="Output 14 3 3 2" xfId="39105" xr:uid="{00000000-0005-0000-0000-000020920000}"/>
    <cellStyle name="Output 14 3 4" xfId="39106" xr:uid="{00000000-0005-0000-0000-000021920000}"/>
    <cellStyle name="Output 14 3 5" xfId="39107" xr:uid="{00000000-0005-0000-0000-000022920000}"/>
    <cellStyle name="Output 14 4" xfId="39108" xr:uid="{00000000-0005-0000-0000-000023920000}"/>
    <cellStyle name="Output 14 4 2" xfId="39109" xr:uid="{00000000-0005-0000-0000-000024920000}"/>
    <cellStyle name="Output 14 4 3" xfId="39110" xr:uid="{00000000-0005-0000-0000-000025920000}"/>
    <cellStyle name="Output 14 5" xfId="39111" xr:uid="{00000000-0005-0000-0000-000026920000}"/>
    <cellStyle name="Output 14 6" xfId="39112" xr:uid="{00000000-0005-0000-0000-000027920000}"/>
    <cellStyle name="Output 15" xfId="1969" xr:uid="{00000000-0005-0000-0000-000028920000}"/>
    <cellStyle name="Output 15 2" xfId="39113" xr:uid="{00000000-0005-0000-0000-000029920000}"/>
    <cellStyle name="Output 15 2 2" xfId="39114" xr:uid="{00000000-0005-0000-0000-00002A920000}"/>
    <cellStyle name="Output 15 2 2 2" xfId="39115" xr:uid="{00000000-0005-0000-0000-00002B920000}"/>
    <cellStyle name="Output 15 2 2 3" xfId="39116" xr:uid="{00000000-0005-0000-0000-00002C920000}"/>
    <cellStyle name="Output 15 2 3" xfId="39117" xr:uid="{00000000-0005-0000-0000-00002D920000}"/>
    <cellStyle name="Output 15 2 4" xfId="39118" xr:uid="{00000000-0005-0000-0000-00002E920000}"/>
    <cellStyle name="Output 15 3" xfId="39119" xr:uid="{00000000-0005-0000-0000-00002F920000}"/>
    <cellStyle name="Output 15 3 2" xfId="39120" xr:uid="{00000000-0005-0000-0000-000030920000}"/>
    <cellStyle name="Output 15 3 2 2" xfId="39121" xr:uid="{00000000-0005-0000-0000-000031920000}"/>
    <cellStyle name="Output 15 3 2 3" xfId="39122" xr:uid="{00000000-0005-0000-0000-000032920000}"/>
    <cellStyle name="Output 15 3 3" xfId="39123" xr:uid="{00000000-0005-0000-0000-000033920000}"/>
    <cellStyle name="Output 15 3 3 2" xfId="39124" xr:uid="{00000000-0005-0000-0000-000034920000}"/>
    <cellStyle name="Output 15 3 4" xfId="39125" xr:uid="{00000000-0005-0000-0000-000035920000}"/>
    <cellStyle name="Output 15 3 5" xfId="39126" xr:uid="{00000000-0005-0000-0000-000036920000}"/>
    <cellStyle name="Output 15 4" xfId="39127" xr:uid="{00000000-0005-0000-0000-000037920000}"/>
    <cellStyle name="Output 15 4 2" xfId="39128" xr:uid="{00000000-0005-0000-0000-000038920000}"/>
    <cellStyle name="Output 15 4 3" xfId="39129" xr:uid="{00000000-0005-0000-0000-000039920000}"/>
    <cellStyle name="Output 15 5" xfId="39130" xr:uid="{00000000-0005-0000-0000-00003A920000}"/>
    <cellStyle name="Output 15 6" xfId="39131" xr:uid="{00000000-0005-0000-0000-00003B920000}"/>
    <cellStyle name="Output 16" xfId="1970" xr:uid="{00000000-0005-0000-0000-00003C920000}"/>
    <cellStyle name="Output 16 2" xfId="39132" xr:uid="{00000000-0005-0000-0000-00003D920000}"/>
    <cellStyle name="Output 16 2 2" xfId="39133" xr:uid="{00000000-0005-0000-0000-00003E920000}"/>
    <cellStyle name="Output 16 2 2 2" xfId="39134" xr:uid="{00000000-0005-0000-0000-00003F920000}"/>
    <cellStyle name="Output 16 2 2 3" xfId="39135" xr:uid="{00000000-0005-0000-0000-000040920000}"/>
    <cellStyle name="Output 16 2 3" xfId="39136" xr:uid="{00000000-0005-0000-0000-000041920000}"/>
    <cellStyle name="Output 16 2 4" xfId="39137" xr:uid="{00000000-0005-0000-0000-000042920000}"/>
    <cellStyle name="Output 16 3" xfId="39138" xr:uid="{00000000-0005-0000-0000-000043920000}"/>
    <cellStyle name="Output 16 3 2" xfId="39139" xr:uid="{00000000-0005-0000-0000-000044920000}"/>
    <cellStyle name="Output 16 3 2 2" xfId="39140" xr:uid="{00000000-0005-0000-0000-000045920000}"/>
    <cellStyle name="Output 16 3 2 3" xfId="39141" xr:uid="{00000000-0005-0000-0000-000046920000}"/>
    <cellStyle name="Output 16 3 3" xfId="39142" xr:uid="{00000000-0005-0000-0000-000047920000}"/>
    <cellStyle name="Output 16 3 3 2" xfId="39143" xr:uid="{00000000-0005-0000-0000-000048920000}"/>
    <cellStyle name="Output 16 3 4" xfId="39144" xr:uid="{00000000-0005-0000-0000-000049920000}"/>
    <cellStyle name="Output 16 3 5" xfId="39145" xr:uid="{00000000-0005-0000-0000-00004A920000}"/>
    <cellStyle name="Output 16 4" xfId="39146" xr:uid="{00000000-0005-0000-0000-00004B920000}"/>
    <cellStyle name="Output 16 4 2" xfId="39147" xr:uid="{00000000-0005-0000-0000-00004C920000}"/>
    <cellStyle name="Output 16 4 3" xfId="39148" xr:uid="{00000000-0005-0000-0000-00004D920000}"/>
    <cellStyle name="Output 16 5" xfId="39149" xr:uid="{00000000-0005-0000-0000-00004E920000}"/>
    <cellStyle name="Output 16 6" xfId="39150" xr:uid="{00000000-0005-0000-0000-00004F920000}"/>
    <cellStyle name="Output 17" xfId="1971" xr:uid="{00000000-0005-0000-0000-000050920000}"/>
    <cellStyle name="Output 17 2" xfId="39151" xr:uid="{00000000-0005-0000-0000-000051920000}"/>
    <cellStyle name="Output 17 2 2" xfId="39152" xr:uid="{00000000-0005-0000-0000-000052920000}"/>
    <cellStyle name="Output 17 2 2 2" xfId="39153" xr:uid="{00000000-0005-0000-0000-000053920000}"/>
    <cellStyle name="Output 17 2 2 3" xfId="39154" xr:uid="{00000000-0005-0000-0000-000054920000}"/>
    <cellStyle name="Output 17 2 3" xfId="39155" xr:uid="{00000000-0005-0000-0000-000055920000}"/>
    <cellStyle name="Output 17 2 4" xfId="39156" xr:uid="{00000000-0005-0000-0000-000056920000}"/>
    <cellStyle name="Output 17 3" xfId="39157" xr:uid="{00000000-0005-0000-0000-000057920000}"/>
    <cellStyle name="Output 17 3 2" xfId="39158" xr:uid="{00000000-0005-0000-0000-000058920000}"/>
    <cellStyle name="Output 17 3 2 2" xfId="39159" xr:uid="{00000000-0005-0000-0000-000059920000}"/>
    <cellStyle name="Output 17 3 2 3" xfId="39160" xr:uid="{00000000-0005-0000-0000-00005A920000}"/>
    <cellStyle name="Output 17 3 3" xfId="39161" xr:uid="{00000000-0005-0000-0000-00005B920000}"/>
    <cellStyle name="Output 17 3 3 2" xfId="39162" xr:uid="{00000000-0005-0000-0000-00005C920000}"/>
    <cellStyle name="Output 17 3 4" xfId="39163" xr:uid="{00000000-0005-0000-0000-00005D920000}"/>
    <cellStyle name="Output 17 3 5" xfId="39164" xr:uid="{00000000-0005-0000-0000-00005E920000}"/>
    <cellStyle name="Output 17 4" xfId="39165" xr:uid="{00000000-0005-0000-0000-00005F920000}"/>
    <cellStyle name="Output 17 4 2" xfId="39166" xr:uid="{00000000-0005-0000-0000-000060920000}"/>
    <cellStyle name="Output 17 4 3" xfId="39167" xr:uid="{00000000-0005-0000-0000-000061920000}"/>
    <cellStyle name="Output 17 5" xfId="39168" xr:uid="{00000000-0005-0000-0000-000062920000}"/>
    <cellStyle name="Output 17 6" xfId="39169" xr:uid="{00000000-0005-0000-0000-000063920000}"/>
    <cellStyle name="Output 18" xfId="1972" xr:uid="{00000000-0005-0000-0000-000064920000}"/>
    <cellStyle name="Output 18 2" xfId="39170" xr:uid="{00000000-0005-0000-0000-000065920000}"/>
    <cellStyle name="Output 18 2 2" xfId="39171" xr:uid="{00000000-0005-0000-0000-000066920000}"/>
    <cellStyle name="Output 18 2 2 2" xfId="39172" xr:uid="{00000000-0005-0000-0000-000067920000}"/>
    <cellStyle name="Output 18 2 2 3" xfId="39173" xr:uid="{00000000-0005-0000-0000-000068920000}"/>
    <cellStyle name="Output 18 2 3" xfId="39174" xr:uid="{00000000-0005-0000-0000-000069920000}"/>
    <cellStyle name="Output 18 2 4" xfId="39175" xr:uid="{00000000-0005-0000-0000-00006A920000}"/>
    <cellStyle name="Output 18 3" xfId="39176" xr:uid="{00000000-0005-0000-0000-00006B920000}"/>
    <cellStyle name="Output 18 3 2" xfId="39177" xr:uid="{00000000-0005-0000-0000-00006C920000}"/>
    <cellStyle name="Output 18 3 2 2" xfId="39178" xr:uid="{00000000-0005-0000-0000-00006D920000}"/>
    <cellStyle name="Output 18 3 2 3" xfId="39179" xr:uid="{00000000-0005-0000-0000-00006E920000}"/>
    <cellStyle name="Output 18 3 3" xfId="39180" xr:uid="{00000000-0005-0000-0000-00006F920000}"/>
    <cellStyle name="Output 18 3 3 2" xfId="39181" xr:uid="{00000000-0005-0000-0000-000070920000}"/>
    <cellStyle name="Output 18 3 4" xfId="39182" xr:uid="{00000000-0005-0000-0000-000071920000}"/>
    <cellStyle name="Output 18 3 5" xfId="39183" xr:uid="{00000000-0005-0000-0000-000072920000}"/>
    <cellStyle name="Output 18 4" xfId="39184" xr:uid="{00000000-0005-0000-0000-000073920000}"/>
    <cellStyle name="Output 18 4 2" xfId="39185" xr:uid="{00000000-0005-0000-0000-000074920000}"/>
    <cellStyle name="Output 18 4 3" xfId="39186" xr:uid="{00000000-0005-0000-0000-000075920000}"/>
    <cellStyle name="Output 18 5" xfId="39187" xr:uid="{00000000-0005-0000-0000-000076920000}"/>
    <cellStyle name="Output 18 6" xfId="39188" xr:uid="{00000000-0005-0000-0000-000077920000}"/>
    <cellStyle name="Output 19" xfId="1973" xr:uid="{00000000-0005-0000-0000-000078920000}"/>
    <cellStyle name="Output 19 2" xfId="39189" xr:uid="{00000000-0005-0000-0000-000079920000}"/>
    <cellStyle name="Output 19 2 2" xfId="39190" xr:uid="{00000000-0005-0000-0000-00007A920000}"/>
    <cellStyle name="Output 19 2 2 2" xfId="39191" xr:uid="{00000000-0005-0000-0000-00007B920000}"/>
    <cellStyle name="Output 19 2 2 3" xfId="39192" xr:uid="{00000000-0005-0000-0000-00007C920000}"/>
    <cellStyle name="Output 19 2 3" xfId="39193" xr:uid="{00000000-0005-0000-0000-00007D920000}"/>
    <cellStyle name="Output 19 2 4" xfId="39194" xr:uid="{00000000-0005-0000-0000-00007E920000}"/>
    <cellStyle name="Output 19 3" xfId="39195" xr:uid="{00000000-0005-0000-0000-00007F920000}"/>
    <cellStyle name="Output 19 3 2" xfId="39196" xr:uid="{00000000-0005-0000-0000-000080920000}"/>
    <cellStyle name="Output 19 3 2 2" xfId="39197" xr:uid="{00000000-0005-0000-0000-000081920000}"/>
    <cellStyle name="Output 19 3 2 3" xfId="39198" xr:uid="{00000000-0005-0000-0000-000082920000}"/>
    <cellStyle name="Output 19 3 3" xfId="39199" xr:uid="{00000000-0005-0000-0000-000083920000}"/>
    <cellStyle name="Output 19 3 3 2" xfId="39200" xr:uid="{00000000-0005-0000-0000-000084920000}"/>
    <cellStyle name="Output 19 3 4" xfId="39201" xr:uid="{00000000-0005-0000-0000-000085920000}"/>
    <cellStyle name="Output 19 3 5" xfId="39202" xr:uid="{00000000-0005-0000-0000-000086920000}"/>
    <cellStyle name="Output 19 4" xfId="39203" xr:uid="{00000000-0005-0000-0000-000087920000}"/>
    <cellStyle name="Output 19 4 2" xfId="39204" xr:uid="{00000000-0005-0000-0000-000088920000}"/>
    <cellStyle name="Output 19 4 3" xfId="39205" xr:uid="{00000000-0005-0000-0000-000089920000}"/>
    <cellStyle name="Output 19 5" xfId="39206" xr:uid="{00000000-0005-0000-0000-00008A920000}"/>
    <cellStyle name="Output 19 6" xfId="39207" xr:uid="{00000000-0005-0000-0000-00008B920000}"/>
    <cellStyle name="Output 2" xfId="438" xr:uid="{00000000-0005-0000-0000-00008C920000}"/>
    <cellStyle name="Output 2 2" xfId="12712" xr:uid="{00000000-0005-0000-0000-00008D920000}"/>
    <cellStyle name="Output 2 2 2" xfId="12713" xr:uid="{00000000-0005-0000-0000-00008E920000}"/>
    <cellStyle name="Output 2 2 2 2" xfId="39208" xr:uid="{00000000-0005-0000-0000-00008F920000}"/>
    <cellStyle name="Output 2 2 2 2 2" xfId="39209" xr:uid="{00000000-0005-0000-0000-000090920000}"/>
    <cellStyle name="Output 2 2 2 2 2 2" xfId="39210" xr:uid="{00000000-0005-0000-0000-000091920000}"/>
    <cellStyle name="Output 2 2 2 2 2 3" xfId="39211" xr:uid="{00000000-0005-0000-0000-000092920000}"/>
    <cellStyle name="Output 2 2 2 2 3" xfId="39212" xr:uid="{00000000-0005-0000-0000-000093920000}"/>
    <cellStyle name="Output 2 2 2 2 4" xfId="39213" xr:uid="{00000000-0005-0000-0000-000094920000}"/>
    <cellStyle name="Output 2 2 2 3" xfId="39214" xr:uid="{00000000-0005-0000-0000-000095920000}"/>
    <cellStyle name="Output 2 2 2 3 2" xfId="39215" xr:uid="{00000000-0005-0000-0000-000096920000}"/>
    <cellStyle name="Output 2 2 2 3 2 2" xfId="39216" xr:uid="{00000000-0005-0000-0000-000097920000}"/>
    <cellStyle name="Output 2 2 2 3 2 3" xfId="39217" xr:uid="{00000000-0005-0000-0000-000098920000}"/>
    <cellStyle name="Output 2 2 2 3 3" xfId="39218" xr:uid="{00000000-0005-0000-0000-000099920000}"/>
    <cellStyle name="Output 2 2 2 3 3 2" xfId="39219" xr:uid="{00000000-0005-0000-0000-00009A920000}"/>
    <cellStyle name="Output 2 2 2 3 4" xfId="39220" xr:uid="{00000000-0005-0000-0000-00009B920000}"/>
    <cellStyle name="Output 2 2 2 3 5" xfId="39221" xr:uid="{00000000-0005-0000-0000-00009C920000}"/>
    <cellStyle name="Output 2 2 2 4" xfId="39222" xr:uid="{00000000-0005-0000-0000-00009D920000}"/>
    <cellStyle name="Output 2 2 2 4 2" xfId="39223" xr:uid="{00000000-0005-0000-0000-00009E920000}"/>
    <cellStyle name="Output 2 2 2 4 3" xfId="39224" xr:uid="{00000000-0005-0000-0000-00009F920000}"/>
    <cellStyle name="Output 2 2 2 5" xfId="39225" xr:uid="{00000000-0005-0000-0000-0000A0920000}"/>
    <cellStyle name="Output 2 2 2 6" xfId="39226" xr:uid="{00000000-0005-0000-0000-0000A1920000}"/>
    <cellStyle name="Output 2 2 3" xfId="39227" xr:uid="{00000000-0005-0000-0000-0000A2920000}"/>
    <cellStyle name="Output 2 2 3 2" xfId="39228" xr:uid="{00000000-0005-0000-0000-0000A3920000}"/>
    <cellStyle name="Output 2 2 3 2 2" xfId="39229" xr:uid="{00000000-0005-0000-0000-0000A4920000}"/>
    <cellStyle name="Output 2 2 3 2 3" xfId="39230" xr:uid="{00000000-0005-0000-0000-0000A5920000}"/>
    <cellStyle name="Output 2 2 3 3" xfId="39231" xr:uid="{00000000-0005-0000-0000-0000A6920000}"/>
    <cellStyle name="Output 2 2 3 4" xfId="39232" xr:uid="{00000000-0005-0000-0000-0000A7920000}"/>
    <cellStyle name="Output 2 2 4" xfId="39233" xr:uid="{00000000-0005-0000-0000-0000A8920000}"/>
    <cellStyle name="Output 2 2 4 2" xfId="39234" xr:uid="{00000000-0005-0000-0000-0000A9920000}"/>
    <cellStyle name="Output 2 2 4 2 2" xfId="39235" xr:uid="{00000000-0005-0000-0000-0000AA920000}"/>
    <cellStyle name="Output 2 2 4 2 3" xfId="39236" xr:uid="{00000000-0005-0000-0000-0000AB920000}"/>
    <cellStyle name="Output 2 2 4 3" xfId="39237" xr:uid="{00000000-0005-0000-0000-0000AC920000}"/>
    <cellStyle name="Output 2 2 4 3 2" xfId="39238" xr:uid="{00000000-0005-0000-0000-0000AD920000}"/>
    <cellStyle name="Output 2 2 4 4" xfId="39239" xr:uid="{00000000-0005-0000-0000-0000AE920000}"/>
    <cellStyle name="Output 2 2 4 5" xfId="39240" xr:uid="{00000000-0005-0000-0000-0000AF920000}"/>
    <cellStyle name="Output 2 2 5" xfId="39241" xr:uid="{00000000-0005-0000-0000-0000B0920000}"/>
    <cellStyle name="Output 2 2 5 2" xfId="39242" xr:uid="{00000000-0005-0000-0000-0000B1920000}"/>
    <cellStyle name="Output 2 2 5 3" xfId="39243" xr:uid="{00000000-0005-0000-0000-0000B2920000}"/>
    <cellStyle name="Output 2 2 6" xfId="39244" xr:uid="{00000000-0005-0000-0000-0000B3920000}"/>
    <cellStyle name="Output 2 2 7" xfId="39245" xr:uid="{00000000-0005-0000-0000-0000B4920000}"/>
    <cellStyle name="Output 2 3" xfId="39246" xr:uid="{00000000-0005-0000-0000-0000B5920000}"/>
    <cellStyle name="Output 2 3 2" xfId="39247" xr:uid="{00000000-0005-0000-0000-0000B6920000}"/>
    <cellStyle name="Output 2 3 2 2" xfId="39248" xr:uid="{00000000-0005-0000-0000-0000B7920000}"/>
    <cellStyle name="Output 2 3 2 3" xfId="39249" xr:uid="{00000000-0005-0000-0000-0000B8920000}"/>
    <cellStyle name="Output 2 3 3" xfId="39250" xr:uid="{00000000-0005-0000-0000-0000B9920000}"/>
    <cellStyle name="Output 2 3 4" xfId="39251" xr:uid="{00000000-0005-0000-0000-0000BA920000}"/>
    <cellStyle name="Output 2 4" xfId="39252" xr:uid="{00000000-0005-0000-0000-0000BB920000}"/>
    <cellStyle name="Output 2 4 2" xfId="39253" xr:uid="{00000000-0005-0000-0000-0000BC920000}"/>
    <cellStyle name="Output 2 4 2 2" xfId="39254" xr:uid="{00000000-0005-0000-0000-0000BD920000}"/>
    <cellStyle name="Output 2 4 2 3" xfId="39255" xr:uid="{00000000-0005-0000-0000-0000BE920000}"/>
    <cellStyle name="Output 2 4 3" xfId="39256" xr:uid="{00000000-0005-0000-0000-0000BF920000}"/>
    <cellStyle name="Output 2 4 3 2" xfId="39257" xr:uid="{00000000-0005-0000-0000-0000C0920000}"/>
    <cellStyle name="Output 2 4 4" xfId="39258" xr:uid="{00000000-0005-0000-0000-0000C1920000}"/>
    <cellStyle name="Output 2 4 5" xfId="39259" xr:uid="{00000000-0005-0000-0000-0000C2920000}"/>
    <cellStyle name="Output 2 5" xfId="39260" xr:uid="{00000000-0005-0000-0000-0000C3920000}"/>
    <cellStyle name="Output 2 5 2" xfId="39261" xr:uid="{00000000-0005-0000-0000-0000C4920000}"/>
    <cellStyle name="Output 2 5 3" xfId="39262" xr:uid="{00000000-0005-0000-0000-0000C5920000}"/>
    <cellStyle name="Output 2 6" xfId="39263" xr:uid="{00000000-0005-0000-0000-0000C6920000}"/>
    <cellStyle name="Output 2 7" xfId="39264" xr:uid="{00000000-0005-0000-0000-0000C7920000}"/>
    <cellStyle name="Output 20" xfId="1974" xr:uid="{00000000-0005-0000-0000-0000C8920000}"/>
    <cellStyle name="Output 20 2" xfId="39265" xr:uid="{00000000-0005-0000-0000-0000C9920000}"/>
    <cellStyle name="Output 20 2 2" xfId="39266" xr:uid="{00000000-0005-0000-0000-0000CA920000}"/>
    <cellStyle name="Output 20 2 2 2" xfId="39267" xr:uid="{00000000-0005-0000-0000-0000CB920000}"/>
    <cellStyle name="Output 20 2 2 3" xfId="39268" xr:uid="{00000000-0005-0000-0000-0000CC920000}"/>
    <cellStyle name="Output 20 2 3" xfId="39269" xr:uid="{00000000-0005-0000-0000-0000CD920000}"/>
    <cellStyle name="Output 20 2 4" xfId="39270" xr:uid="{00000000-0005-0000-0000-0000CE920000}"/>
    <cellStyle name="Output 20 3" xfId="39271" xr:uid="{00000000-0005-0000-0000-0000CF920000}"/>
    <cellStyle name="Output 20 3 2" xfId="39272" xr:uid="{00000000-0005-0000-0000-0000D0920000}"/>
    <cellStyle name="Output 20 3 2 2" xfId="39273" xr:uid="{00000000-0005-0000-0000-0000D1920000}"/>
    <cellStyle name="Output 20 3 2 3" xfId="39274" xr:uid="{00000000-0005-0000-0000-0000D2920000}"/>
    <cellStyle name="Output 20 3 3" xfId="39275" xr:uid="{00000000-0005-0000-0000-0000D3920000}"/>
    <cellStyle name="Output 20 3 3 2" xfId="39276" xr:uid="{00000000-0005-0000-0000-0000D4920000}"/>
    <cellStyle name="Output 20 3 4" xfId="39277" xr:uid="{00000000-0005-0000-0000-0000D5920000}"/>
    <cellStyle name="Output 20 3 5" xfId="39278" xr:uid="{00000000-0005-0000-0000-0000D6920000}"/>
    <cellStyle name="Output 20 4" xfId="39279" xr:uid="{00000000-0005-0000-0000-0000D7920000}"/>
    <cellStyle name="Output 20 4 2" xfId="39280" xr:uid="{00000000-0005-0000-0000-0000D8920000}"/>
    <cellStyle name="Output 20 4 3" xfId="39281" xr:uid="{00000000-0005-0000-0000-0000D9920000}"/>
    <cellStyle name="Output 20 5" xfId="39282" xr:uid="{00000000-0005-0000-0000-0000DA920000}"/>
    <cellStyle name="Output 20 6" xfId="39283" xr:uid="{00000000-0005-0000-0000-0000DB920000}"/>
    <cellStyle name="Output 21" xfId="1975" xr:uid="{00000000-0005-0000-0000-0000DC920000}"/>
    <cellStyle name="Output 21 2" xfId="39284" xr:uid="{00000000-0005-0000-0000-0000DD920000}"/>
    <cellStyle name="Output 21 2 2" xfId="39285" xr:uid="{00000000-0005-0000-0000-0000DE920000}"/>
    <cellStyle name="Output 21 2 2 2" xfId="39286" xr:uid="{00000000-0005-0000-0000-0000DF920000}"/>
    <cellStyle name="Output 21 2 2 3" xfId="39287" xr:uid="{00000000-0005-0000-0000-0000E0920000}"/>
    <cellStyle name="Output 21 2 3" xfId="39288" xr:uid="{00000000-0005-0000-0000-0000E1920000}"/>
    <cellStyle name="Output 21 2 4" xfId="39289" xr:uid="{00000000-0005-0000-0000-0000E2920000}"/>
    <cellStyle name="Output 21 3" xfId="39290" xr:uid="{00000000-0005-0000-0000-0000E3920000}"/>
    <cellStyle name="Output 21 3 2" xfId="39291" xr:uid="{00000000-0005-0000-0000-0000E4920000}"/>
    <cellStyle name="Output 21 3 2 2" xfId="39292" xr:uid="{00000000-0005-0000-0000-0000E5920000}"/>
    <cellStyle name="Output 21 3 2 3" xfId="39293" xr:uid="{00000000-0005-0000-0000-0000E6920000}"/>
    <cellStyle name="Output 21 3 3" xfId="39294" xr:uid="{00000000-0005-0000-0000-0000E7920000}"/>
    <cellStyle name="Output 21 3 3 2" xfId="39295" xr:uid="{00000000-0005-0000-0000-0000E8920000}"/>
    <cellStyle name="Output 21 3 4" xfId="39296" xr:uid="{00000000-0005-0000-0000-0000E9920000}"/>
    <cellStyle name="Output 21 3 5" xfId="39297" xr:uid="{00000000-0005-0000-0000-0000EA920000}"/>
    <cellStyle name="Output 21 4" xfId="39298" xr:uid="{00000000-0005-0000-0000-0000EB920000}"/>
    <cellStyle name="Output 21 4 2" xfId="39299" xr:uid="{00000000-0005-0000-0000-0000EC920000}"/>
    <cellStyle name="Output 21 4 3" xfId="39300" xr:uid="{00000000-0005-0000-0000-0000ED920000}"/>
    <cellStyle name="Output 21 5" xfId="39301" xr:uid="{00000000-0005-0000-0000-0000EE920000}"/>
    <cellStyle name="Output 21 6" xfId="39302" xr:uid="{00000000-0005-0000-0000-0000EF920000}"/>
    <cellStyle name="Output 22" xfId="1976" xr:uid="{00000000-0005-0000-0000-0000F0920000}"/>
    <cellStyle name="Output 22 2" xfId="39303" xr:uid="{00000000-0005-0000-0000-0000F1920000}"/>
    <cellStyle name="Output 22 2 2" xfId="39304" xr:uid="{00000000-0005-0000-0000-0000F2920000}"/>
    <cellStyle name="Output 22 2 2 2" xfId="39305" xr:uid="{00000000-0005-0000-0000-0000F3920000}"/>
    <cellStyle name="Output 22 2 2 3" xfId="39306" xr:uid="{00000000-0005-0000-0000-0000F4920000}"/>
    <cellStyle name="Output 22 2 3" xfId="39307" xr:uid="{00000000-0005-0000-0000-0000F5920000}"/>
    <cellStyle name="Output 22 2 4" xfId="39308" xr:uid="{00000000-0005-0000-0000-0000F6920000}"/>
    <cellStyle name="Output 22 3" xfId="39309" xr:uid="{00000000-0005-0000-0000-0000F7920000}"/>
    <cellStyle name="Output 22 3 2" xfId="39310" xr:uid="{00000000-0005-0000-0000-0000F8920000}"/>
    <cellStyle name="Output 22 3 2 2" xfId="39311" xr:uid="{00000000-0005-0000-0000-0000F9920000}"/>
    <cellStyle name="Output 22 3 2 3" xfId="39312" xr:uid="{00000000-0005-0000-0000-0000FA920000}"/>
    <cellStyle name="Output 22 3 3" xfId="39313" xr:uid="{00000000-0005-0000-0000-0000FB920000}"/>
    <cellStyle name="Output 22 3 3 2" xfId="39314" xr:uid="{00000000-0005-0000-0000-0000FC920000}"/>
    <cellStyle name="Output 22 3 4" xfId="39315" xr:uid="{00000000-0005-0000-0000-0000FD920000}"/>
    <cellStyle name="Output 22 3 5" xfId="39316" xr:uid="{00000000-0005-0000-0000-0000FE920000}"/>
    <cellStyle name="Output 22 4" xfId="39317" xr:uid="{00000000-0005-0000-0000-0000FF920000}"/>
    <cellStyle name="Output 22 4 2" xfId="39318" xr:uid="{00000000-0005-0000-0000-000000930000}"/>
    <cellStyle name="Output 22 4 3" xfId="39319" xr:uid="{00000000-0005-0000-0000-000001930000}"/>
    <cellStyle name="Output 22 5" xfId="39320" xr:uid="{00000000-0005-0000-0000-000002930000}"/>
    <cellStyle name="Output 22 6" xfId="39321" xr:uid="{00000000-0005-0000-0000-000003930000}"/>
    <cellStyle name="Output 23" xfId="1977" xr:uid="{00000000-0005-0000-0000-000004930000}"/>
    <cellStyle name="Output 23 2" xfId="39322" xr:uid="{00000000-0005-0000-0000-000005930000}"/>
    <cellStyle name="Output 23 2 2" xfId="39323" xr:uid="{00000000-0005-0000-0000-000006930000}"/>
    <cellStyle name="Output 23 2 2 2" xfId="39324" xr:uid="{00000000-0005-0000-0000-000007930000}"/>
    <cellStyle name="Output 23 2 2 3" xfId="39325" xr:uid="{00000000-0005-0000-0000-000008930000}"/>
    <cellStyle name="Output 23 2 3" xfId="39326" xr:uid="{00000000-0005-0000-0000-000009930000}"/>
    <cellStyle name="Output 23 2 4" xfId="39327" xr:uid="{00000000-0005-0000-0000-00000A930000}"/>
    <cellStyle name="Output 23 3" xfId="39328" xr:uid="{00000000-0005-0000-0000-00000B930000}"/>
    <cellStyle name="Output 23 3 2" xfId="39329" xr:uid="{00000000-0005-0000-0000-00000C930000}"/>
    <cellStyle name="Output 23 3 2 2" xfId="39330" xr:uid="{00000000-0005-0000-0000-00000D930000}"/>
    <cellStyle name="Output 23 3 2 3" xfId="39331" xr:uid="{00000000-0005-0000-0000-00000E930000}"/>
    <cellStyle name="Output 23 3 3" xfId="39332" xr:uid="{00000000-0005-0000-0000-00000F930000}"/>
    <cellStyle name="Output 23 3 3 2" xfId="39333" xr:uid="{00000000-0005-0000-0000-000010930000}"/>
    <cellStyle name="Output 23 3 4" xfId="39334" xr:uid="{00000000-0005-0000-0000-000011930000}"/>
    <cellStyle name="Output 23 3 5" xfId="39335" xr:uid="{00000000-0005-0000-0000-000012930000}"/>
    <cellStyle name="Output 23 4" xfId="39336" xr:uid="{00000000-0005-0000-0000-000013930000}"/>
    <cellStyle name="Output 23 4 2" xfId="39337" xr:uid="{00000000-0005-0000-0000-000014930000}"/>
    <cellStyle name="Output 23 4 3" xfId="39338" xr:uid="{00000000-0005-0000-0000-000015930000}"/>
    <cellStyle name="Output 23 5" xfId="39339" xr:uid="{00000000-0005-0000-0000-000016930000}"/>
    <cellStyle name="Output 23 6" xfId="39340" xr:uid="{00000000-0005-0000-0000-000017930000}"/>
    <cellStyle name="Output 24" xfId="1978" xr:uid="{00000000-0005-0000-0000-000018930000}"/>
    <cellStyle name="Output 24 2" xfId="39341" xr:uid="{00000000-0005-0000-0000-000019930000}"/>
    <cellStyle name="Output 24 2 2" xfId="39342" xr:uid="{00000000-0005-0000-0000-00001A930000}"/>
    <cellStyle name="Output 24 2 2 2" xfId="39343" xr:uid="{00000000-0005-0000-0000-00001B930000}"/>
    <cellStyle name="Output 24 2 2 3" xfId="39344" xr:uid="{00000000-0005-0000-0000-00001C930000}"/>
    <cellStyle name="Output 24 2 3" xfId="39345" xr:uid="{00000000-0005-0000-0000-00001D930000}"/>
    <cellStyle name="Output 24 2 4" xfId="39346" xr:uid="{00000000-0005-0000-0000-00001E930000}"/>
    <cellStyle name="Output 24 3" xfId="39347" xr:uid="{00000000-0005-0000-0000-00001F930000}"/>
    <cellStyle name="Output 24 3 2" xfId="39348" xr:uid="{00000000-0005-0000-0000-000020930000}"/>
    <cellStyle name="Output 24 3 2 2" xfId="39349" xr:uid="{00000000-0005-0000-0000-000021930000}"/>
    <cellStyle name="Output 24 3 2 3" xfId="39350" xr:uid="{00000000-0005-0000-0000-000022930000}"/>
    <cellStyle name="Output 24 3 3" xfId="39351" xr:uid="{00000000-0005-0000-0000-000023930000}"/>
    <cellStyle name="Output 24 3 3 2" xfId="39352" xr:uid="{00000000-0005-0000-0000-000024930000}"/>
    <cellStyle name="Output 24 3 4" xfId="39353" xr:uid="{00000000-0005-0000-0000-000025930000}"/>
    <cellStyle name="Output 24 3 5" xfId="39354" xr:uid="{00000000-0005-0000-0000-000026930000}"/>
    <cellStyle name="Output 24 4" xfId="39355" xr:uid="{00000000-0005-0000-0000-000027930000}"/>
    <cellStyle name="Output 24 4 2" xfId="39356" xr:uid="{00000000-0005-0000-0000-000028930000}"/>
    <cellStyle name="Output 24 4 3" xfId="39357" xr:uid="{00000000-0005-0000-0000-000029930000}"/>
    <cellStyle name="Output 24 5" xfId="39358" xr:uid="{00000000-0005-0000-0000-00002A930000}"/>
    <cellStyle name="Output 24 6" xfId="39359" xr:uid="{00000000-0005-0000-0000-00002B930000}"/>
    <cellStyle name="Output 25" xfId="1979" xr:uid="{00000000-0005-0000-0000-00002C930000}"/>
    <cellStyle name="Output 25 2" xfId="39360" xr:uid="{00000000-0005-0000-0000-00002D930000}"/>
    <cellStyle name="Output 25 2 2" xfId="39361" xr:uid="{00000000-0005-0000-0000-00002E930000}"/>
    <cellStyle name="Output 25 2 2 2" xfId="39362" xr:uid="{00000000-0005-0000-0000-00002F930000}"/>
    <cellStyle name="Output 25 2 2 3" xfId="39363" xr:uid="{00000000-0005-0000-0000-000030930000}"/>
    <cellStyle name="Output 25 2 3" xfId="39364" xr:uid="{00000000-0005-0000-0000-000031930000}"/>
    <cellStyle name="Output 25 2 4" xfId="39365" xr:uid="{00000000-0005-0000-0000-000032930000}"/>
    <cellStyle name="Output 25 3" xfId="39366" xr:uid="{00000000-0005-0000-0000-000033930000}"/>
    <cellStyle name="Output 25 3 2" xfId="39367" xr:uid="{00000000-0005-0000-0000-000034930000}"/>
    <cellStyle name="Output 25 3 2 2" xfId="39368" xr:uid="{00000000-0005-0000-0000-000035930000}"/>
    <cellStyle name="Output 25 3 2 3" xfId="39369" xr:uid="{00000000-0005-0000-0000-000036930000}"/>
    <cellStyle name="Output 25 3 3" xfId="39370" xr:uid="{00000000-0005-0000-0000-000037930000}"/>
    <cellStyle name="Output 25 3 3 2" xfId="39371" xr:uid="{00000000-0005-0000-0000-000038930000}"/>
    <cellStyle name="Output 25 3 4" xfId="39372" xr:uid="{00000000-0005-0000-0000-000039930000}"/>
    <cellStyle name="Output 25 3 5" xfId="39373" xr:uid="{00000000-0005-0000-0000-00003A930000}"/>
    <cellStyle name="Output 25 4" xfId="39374" xr:uid="{00000000-0005-0000-0000-00003B930000}"/>
    <cellStyle name="Output 25 4 2" xfId="39375" xr:uid="{00000000-0005-0000-0000-00003C930000}"/>
    <cellStyle name="Output 25 4 3" xfId="39376" xr:uid="{00000000-0005-0000-0000-00003D930000}"/>
    <cellStyle name="Output 25 5" xfId="39377" xr:uid="{00000000-0005-0000-0000-00003E930000}"/>
    <cellStyle name="Output 25 6" xfId="39378" xr:uid="{00000000-0005-0000-0000-00003F930000}"/>
    <cellStyle name="Output 26" xfId="1980" xr:uid="{00000000-0005-0000-0000-000040930000}"/>
    <cellStyle name="Output 26 2" xfId="39379" xr:uid="{00000000-0005-0000-0000-000041930000}"/>
    <cellStyle name="Output 26 2 2" xfId="39380" xr:uid="{00000000-0005-0000-0000-000042930000}"/>
    <cellStyle name="Output 26 2 2 2" xfId="39381" xr:uid="{00000000-0005-0000-0000-000043930000}"/>
    <cellStyle name="Output 26 2 2 3" xfId="39382" xr:uid="{00000000-0005-0000-0000-000044930000}"/>
    <cellStyle name="Output 26 2 3" xfId="39383" xr:uid="{00000000-0005-0000-0000-000045930000}"/>
    <cellStyle name="Output 26 2 4" xfId="39384" xr:uid="{00000000-0005-0000-0000-000046930000}"/>
    <cellStyle name="Output 26 3" xfId="39385" xr:uid="{00000000-0005-0000-0000-000047930000}"/>
    <cellStyle name="Output 26 3 2" xfId="39386" xr:uid="{00000000-0005-0000-0000-000048930000}"/>
    <cellStyle name="Output 26 3 2 2" xfId="39387" xr:uid="{00000000-0005-0000-0000-000049930000}"/>
    <cellStyle name="Output 26 3 2 3" xfId="39388" xr:uid="{00000000-0005-0000-0000-00004A930000}"/>
    <cellStyle name="Output 26 3 3" xfId="39389" xr:uid="{00000000-0005-0000-0000-00004B930000}"/>
    <cellStyle name="Output 26 3 3 2" xfId="39390" xr:uid="{00000000-0005-0000-0000-00004C930000}"/>
    <cellStyle name="Output 26 3 4" xfId="39391" xr:uid="{00000000-0005-0000-0000-00004D930000}"/>
    <cellStyle name="Output 26 3 5" xfId="39392" xr:uid="{00000000-0005-0000-0000-00004E930000}"/>
    <cellStyle name="Output 26 4" xfId="39393" xr:uid="{00000000-0005-0000-0000-00004F930000}"/>
    <cellStyle name="Output 26 4 2" xfId="39394" xr:uid="{00000000-0005-0000-0000-000050930000}"/>
    <cellStyle name="Output 26 4 3" xfId="39395" xr:uid="{00000000-0005-0000-0000-000051930000}"/>
    <cellStyle name="Output 26 5" xfId="39396" xr:uid="{00000000-0005-0000-0000-000052930000}"/>
    <cellStyle name="Output 26 6" xfId="39397" xr:uid="{00000000-0005-0000-0000-000053930000}"/>
    <cellStyle name="Output 27" xfId="1981" xr:uid="{00000000-0005-0000-0000-000054930000}"/>
    <cellStyle name="Output 27 2" xfId="39398" xr:uid="{00000000-0005-0000-0000-000055930000}"/>
    <cellStyle name="Output 27 2 2" xfId="39399" xr:uid="{00000000-0005-0000-0000-000056930000}"/>
    <cellStyle name="Output 27 2 2 2" xfId="39400" xr:uid="{00000000-0005-0000-0000-000057930000}"/>
    <cellStyle name="Output 27 2 2 3" xfId="39401" xr:uid="{00000000-0005-0000-0000-000058930000}"/>
    <cellStyle name="Output 27 2 3" xfId="39402" xr:uid="{00000000-0005-0000-0000-000059930000}"/>
    <cellStyle name="Output 27 2 4" xfId="39403" xr:uid="{00000000-0005-0000-0000-00005A930000}"/>
    <cellStyle name="Output 27 3" xfId="39404" xr:uid="{00000000-0005-0000-0000-00005B930000}"/>
    <cellStyle name="Output 27 3 2" xfId="39405" xr:uid="{00000000-0005-0000-0000-00005C930000}"/>
    <cellStyle name="Output 27 3 2 2" xfId="39406" xr:uid="{00000000-0005-0000-0000-00005D930000}"/>
    <cellStyle name="Output 27 3 2 3" xfId="39407" xr:uid="{00000000-0005-0000-0000-00005E930000}"/>
    <cellStyle name="Output 27 3 3" xfId="39408" xr:uid="{00000000-0005-0000-0000-00005F930000}"/>
    <cellStyle name="Output 27 3 3 2" xfId="39409" xr:uid="{00000000-0005-0000-0000-000060930000}"/>
    <cellStyle name="Output 27 3 4" xfId="39410" xr:uid="{00000000-0005-0000-0000-000061930000}"/>
    <cellStyle name="Output 27 3 5" xfId="39411" xr:uid="{00000000-0005-0000-0000-000062930000}"/>
    <cellStyle name="Output 27 4" xfId="39412" xr:uid="{00000000-0005-0000-0000-000063930000}"/>
    <cellStyle name="Output 27 4 2" xfId="39413" xr:uid="{00000000-0005-0000-0000-000064930000}"/>
    <cellStyle name="Output 27 4 3" xfId="39414" xr:uid="{00000000-0005-0000-0000-000065930000}"/>
    <cellStyle name="Output 27 5" xfId="39415" xr:uid="{00000000-0005-0000-0000-000066930000}"/>
    <cellStyle name="Output 27 6" xfId="39416" xr:uid="{00000000-0005-0000-0000-000067930000}"/>
    <cellStyle name="Output 28" xfId="1982" xr:uid="{00000000-0005-0000-0000-000068930000}"/>
    <cellStyle name="Output 28 2" xfId="39417" xr:uid="{00000000-0005-0000-0000-000069930000}"/>
    <cellStyle name="Output 28 2 2" xfId="39418" xr:uid="{00000000-0005-0000-0000-00006A930000}"/>
    <cellStyle name="Output 28 2 2 2" xfId="39419" xr:uid="{00000000-0005-0000-0000-00006B930000}"/>
    <cellStyle name="Output 28 2 2 3" xfId="39420" xr:uid="{00000000-0005-0000-0000-00006C930000}"/>
    <cellStyle name="Output 28 2 3" xfId="39421" xr:uid="{00000000-0005-0000-0000-00006D930000}"/>
    <cellStyle name="Output 28 2 4" xfId="39422" xr:uid="{00000000-0005-0000-0000-00006E930000}"/>
    <cellStyle name="Output 28 3" xfId="39423" xr:uid="{00000000-0005-0000-0000-00006F930000}"/>
    <cellStyle name="Output 28 3 2" xfId="39424" xr:uid="{00000000-0005-0000-0000-000070930000}"/>
    <cellStyle name="Output 28 3 2 2" xfId="39425" xr:uid="{00000000-0005-0000-0000-000071930000}"/>
    <cellStyle name="Output 28 3 2 3" xfId="39426" xr:uid="{00000000-0005-0000-0000-000072930000}"/>
    <cellStyle name="Output 28 3 3" xfId="39427" xr:uid="{00000000-0005-0000-0000-000073930000}"/>
    <cellStyle name="Output 28 3 3 2" xfId="39428" xr:uid="{00000000-0005-0000-0000-000074930000}"/>
    <cellStyle name="Output 28 3 4" xfId="39429" xr:uid="{00000000-0005-0000-0000-000075930000}"/>
    <cellStyle name="Output 28 3 5" xfId="39430" xr:uid="{00000000-0005-0000-0000-000076930000}"/>
    <cellStyle name="Output 28 4" xfId="39431" xr:uid="{00000000-0005-0000-0000-000077930000}"/>
    <cellStyle name="Output 28 4 2" xfId="39432" xr:uid="{00000000-0005-0000-0000-000078930000}"/>
    <cellStyle name="Output 28 4 3" xfId="39433" xr:uid="{00000000-0005-0000-0000-000079930000}"/>
    <cellStyle name="Output 28 5" xfId="39434" xr:uid="{00000000-0005-0000-0000-00007A930000}"/>
    <cellStyle name="Output 28 6" xfId="39435" xr:uid="{00000000-0005-0000-0000-00007B930000}"/>
    <cellStyle name="Output 29" xfId="1983" xr:uid="{00000000-0005-0000-0000-00007C930000}"/>
    <cellStyle name="Output 29 2" xfId="39436" xr:uid="{00000000-0005-0000-0000-00007D930000}"/>
    <cellStyle name="Output 29 2 2" xfId="39437" xr:uid="{00000000-0005-0000-0000-00007E930000}"/>
    <cellStyle name="Output 29 2 2 2" xfId="39438" xr:uid="{00000000-0005-0000-0000-00007F930000}"/>
    <cellStyle name="Output 29 2 2 3" xfId="39439" xr:uid="{00000000-0005-0000-0000-000080930000}"/>
    <cellStyle name="Output 29 2 3" xfId="39440" xr:uid="{00000000-0005-0000-0000-000081930000}"/>
    <cellStyle name="Output 29 2 4" xfId="39441" xr:uid="{00000000-0005-0000-0000-000082930000}"/>
    <cellStyle name="Output 29 3" xfId="39442" xr:uid="{00000000-0005-0000-0000-000083930000}"/>
    <cellStyle name="Output 29 3 2" xfId="39443" xr:uid="{00000000-0005-0000-0000-000084930000}"/>
    <cellStyle name="Output 29 3 2 2" xfId="39444" xr:uid="{00000000-0005-0000-0000-000085930000}"/>
    <cellStyle name="Output 29 3 2 3" xfId="39445" xr:uid="{00000000-0005-0000-0000-000086930000}"/>
    <cellStyle name="Output 29 3 3" xfId="39446" xr:uid="{00000000-0005-0000-0000-000087930000}"/>
    <cellStyle name="Output 29 3 3 2" xfId="39447" xr:uid="{00000000-0005-0000-0000-000088930000}"/>
    <cellStyle name="Output 29 3 4" xfId="39448" xr:uid="{00000000-0005-0000-0000-000089930000}"/>
    <cellStyle name="Output 29 3 5" xfId="39449" xr:uid="{00000000-0005-0000-0000-00008A930000}"/>
    <cellStyle name="Output 29 4" xfId="39450" xr:uid="{00000000-0005-0000-0000-00008B930000}"/>
    <cellStyle name="Output 29 4 2" xfId="39451" xr:uid="{00000000-0005-0000-0000-00008C930000}"/>
    <cellStyle name="Output 29 4 3" xfId="39452" xr:uid="{00000000-0005-0000-0000-00008D930000}"/>
    <cellStyle name="Output 29 5" xfId="39453" xr:uid="{00000000-0005-0000-0000-00008E930000}"/>
    <cellStyle name="Output 29 6" xfId="39454" xr:uid="{00000000-0005-0000-0000-00008F930000}"/>
    <cellStyle name="Output 3" xfId="310" xr:uid="{00000000-0005-0000-0000-000090930000}"/>
    <cellStyle name="Output 3 2" xfId="39455" xr:uid="{00000000-0005-0000-0000-000091930000}"/>
    <cellStyle name="Output 3 2 2" xfId="39456" xr:uid="{00000000-0005-0000-0000-000092930000}"/>
    <cellStyle name="Output 3 2 2 2" xfId="39457" xr:uid="{00000000-0005-0000-0000-000093930000}"/>
    <cellStyle name="Output 3 2 2 3" xfId="39458" xr:uid="{00000000-0005-0000-0000-000094930000}"/>
    <cellStyle name="Output 3 2 3" xfId="39459" xr:uid="{00000000-0005-0000-0000-000095930000}"/>
    <cellStyle name="Output 3 2 4" xfId="39460" xr:uid="{00000000-0005-0000-0000-000096930000}"/>
    <cellStyle name="Output 3 3" xfId="39461" xr:uid="{00000000-0005-0000-0000-000097930000}"/>
    <cellStyle name="Output 3 3 2" xfId="39462" xr:uid="{00000000-0005-0000-0000-000098930000}"/>
    <cellStyle name="Output 3 3 2 2" xfId="39463" xr:uid="{00000000-0005-0000-0000-000099930000}"/>
    <cellStyle name="Output 3 3 2 3" xfId="39464" xr:uid="{00000000-0005-0000-0000-00009A930000}"/>
    <cellStyle name="Output 3 3 3" xfId="39465" xr:uid="{00000000-0005-0000-0000-00009B930000}"/>
    <cellStyle name="Output 3 3 3 2" xfId="39466" xr:uid="{00000000-0005-0000-0000-00009C930000}"/>
    <cellStyle name="Output 3 3 4" xfId="39467" xr:uid="{00000000-0005-0000-0000-00009D930000}"/>
    <cellStyle name="Output 3 3 5" xfId="39468" xr:uid="{00000000-0005-0000-0000-00009E930000}"/>
    <cellStyle name="Output 3 4" xfId="39469" xr:uid="{00000000-0005-0000-0000-00009F930000}"/>
    <cellStyle name="Output 3 4 2" xfId="39470" xr:uid="{00000000-0005-0000-0000-0000A0930000}"/>
    <cellStyle name="Output 3 4 3" xfId="39471" xr:uid="{00000000-0005-0000-0000-0000A1930000}"/>
    <cellStyle name="Output 3 5" xfId="39472" xr:uid="{00000000-0005-0000-0000-0000A2930000}"/>
    <cellStyle name="Output 3 6" xfId="39473" xr:uid="{00000000-0005-0000-0000-0000A3930000}"/>
    <cellStyle name="Output 30" xfId="1984" xr:uid="{00000000-0005-0000-0000-0000A4930000}"/>
    <cellStyle name="Output 30 2" xfId="39474" xr:uid="{00000000-0005-0000-0000-0000A5930000}"/>
    <cellStyle name="Output 30 2 2" xfId="39475" xr:uid="{00000000-0005-0000-0000-0000A6930000}"/>
    <cellStyle name="Output 30 2 2 2" xfId="39476" xr:uid="{00000000-0005-0000-0000-0000A7930000}"/>
    <cellStyle name="Output 30 2 2 3" xfId="39477" xr:uid="{00000000-0005-0000-0000-0000A8930000}"/>
    <cellStyle name="Output 30 2 3" xfId="39478" xr:uid="{00000000-0005-0000-0000-0000A9930000}"/>
    <cellStyle name="Output 30 2 4" xfId="39479" xr:uid="{00000000-0005-0000-0000-0000AA930000}"/>
    <cellStyle name="Output 30 3" xfId="39480" xr:uid="{00000000-0005-0000-0000-0000AB930000}"/>
    <cellStyle name="Output 30 3 2" xfId="39481" xr:uid="{00000000-0005-0000-0000-0000AC930000}"/>
    <cellStyle name="Output 30 3 2 2" xfId="39482" xr:uid="{00000000-0005-0000-0000-0000AD930000}"/>
    <cellStyle name="Output 30 3 2 3" xfId="39483" xr:uid="{00000000-0005-0000-0000-0000AE930000}"/>
    <cellStyle name="Output 30 3 3" xfId="39484" xr:uid="{00000000-0005-0000-0000-0000AF930000}"/>
    <cellStyle name="Output 30 3 3 2" xfId="39485" xr:uid="{00000000-0005-0000-0000-0000B0930000}"/>
    <cellStyle name="Output 30 3 4" xfId="39486" xr:uid="{00000000-0005-0000-0000-0000B1930000}"/>
    <cellStyle name="Output 30 3 5" xfId="39487" xr:uid="{00000000-0005-0000-0000-0000B2930000}"/>
    <cellStyle name="Output 30 4" xfId="39488" xr:uid="{00000000-0005-0000-0000-0000B3930000}"/>
    <cellStyle name="Output 30 4 2" xfId="39489" xr:uid="{00000000-0005-0000-0000-0000B4930000}"/>
    <cellStyle name="Output 30 4 3" xfId="39490" xr:uid="{00000000-0005-0000-0000-0000B5930000}"/>
    <cellStyle name="Output 30 5" xfId="39491" xr:uid="{00000000-0005-0000-0000-0000B6930000}"/>
    <cellStyle name="Output 30 6" xfId="39492" xr:uid="{00000000-0005-0000-0000-0000B7930000}"/>
    <cellStyle name="Output 31" xfId="1985" xr:uid="{00000000-0005-0000-0000-0000B8930000}"/>
    <cellStyle name="Output 31 2" xfId="39493" xr:uid="{00000000-0005-0000-0000-0000B9930000}"/>
    <cellStyle name="Output 31 2 2" xfId="39494" xr:uid="{00000000-0005-0000-0000-0000BA930000}"/>
    <cellStyle name="Output 31 2 2 2" xfId="39495" xr:uid="{00000000-0005-0000-0000-0000BB930000}"/>
    <cellStyle name="Output 31 2 2 3" xfId="39496" xr:uid="{00000000-0005-0000-0000-0000BC930000}"/>
    <cellStyle name="Output 31 2 3" xfId="39497" xr:uid="{00000000-0005-0000-0000-0000BD930000}"/>
    <cellStyle name="Output 31 2 4" xfId="39498" xr:uid="{00000000-0005-0000-0000-0000BE930000}"/>
    <cellStyle name="Output 31 3" xfId="39499" xr:uid="{00000000-0005-0000-0000-0000BF930000}"/>
    <cellStyle name="Output 31 3 2" xfId="39500" xr:uid="{00000000-0005-0000-0000-0000C0930000}"/>
    <cellStyle name="Output 31 3 2 2" xfId="39501" xr:uid="{00000000-0005-0000-0000-0000C1930000}"/>
    <cellStyle name="Output 31 3 2 3" xfId="39502" xr:uid="{00000000-0005-0000-0000-0000C2930000}"/>
    <cellStyle name="Output 31 3 3" xfId="39503" xr:uid="{00000000-0005-0000-0000-0000C3930000}"/>
    <cellStyle name="Output 31 3 3 2" xfId="39504" xr:uid="{00000000-0005-0000-0000-0000C4930000}"/>
    <cellStyle name="Output 31 3 4" xfId="39505" xr:uid="{00000000-0005-0000-0000-0000C5930000}"/>
    <cellStyle name="Output 31 3 5" xfId="39506" xr:uid="{00000000-0005-0000-0000-0000C6930000}"/>
    <cellStyle name="Output 31 4" xfId="39507" xr:uid="{00000000-0005-0000-0000-0000C7930000}"/>
    <cellStyle name="Output 31 4 2" xfId="39508" xr:uid="{00000000-0005-0000-0000-0000C8930000}"/>
    <cellStyle name="Output 31 4 3" xfId="39509" xr:uid="{00000000-0005-0000-0000-0000C9930000}"/>
    <cellStyle name="Output 31 5" xfId="39510" xr:uid="{00000000-0005-0000-0000-0000CA930000}"/>
    <cellStyle name="Output 31 6" xfId="39511" xr:uid="{00000000-0005-0000-0000-0000CB930000}"/>
    <cellStyle name="Output 32" xfId="8327" xr:uid="{00000000-0005-0000-0000-0000CC930000}"/>
    <cellStyle name="Output 32 2" xfId="39512" xr:uid="{00000000-0005-0000-0000-0000CD930000}"/>
    <cellStyle name="Output 32 2 2" xfId="39513" xr:uid="{00000000-0005-0000-0000-0000CE930000}"/>
    <cellStyle name="Output 32 2 2 2" xfId="39514" xr:uid="{00000000-0005-0000-0000-0000CF930000}"/>
    <cellStyle name="Output 32 2 2 3" xfId="39515" xr:uid="{00000000-0005-0000-0000-0000D0930000}"/>
    <cellStyle name="Output 32 2 3" xfId="39516" xr:uid="{00000000-0005-0000-0000-0000D1930000}"/>
    <cellStyle name="Output 32 2 4" xfId="39517" xr:uid="{00000000-0005-0000-0000-0000D2930000}"/>
    <cellStyle name="Output 32 3" xfId="39518" xr:uid="{00000000-0005-0000-0000-0000D3930000}"/>
    <cellStyle name="Output 32 3 2" xfId="39519" xr:uid="{00000000-0005-0000-0000-0000D4930000}"/>
    <cellStyle name="Output 32 3 2 2" xfId="39520" xr:uid="{00000000-0005-0000-0000-0000D5930000}"/>
    <cellStyle name="Output 32 3 2 3" xfId="39521" xr:uid="{00000000-0005-0000-0000-0000D6930000}"/>
    <cellStyle name="Output 32 3 3" xfId="39522" xr:uid="{00000000-0005-0000-0000-0000D7930000}"/>
    <cellStyle name="Output 32 3 3 2" xfId="39523" xr:uid="{00000000-0005-0000-0000-0000D8930000}"/>
    <cellStyle name="Output 32 3 4" xfId="39524" xr:uid="{00000000-0005-0000-0000-0000D9930000}"/>
    <cellStyle name="Output 32 3 5" xfId="39525" xr:uid="{00000000-0005-0000-0000-0000DA930000}"/>
    <cellStyle name="Output 32 4" xfId="39526" xr:uid="{00000000-0005-0000-0000-0000DB930000}"/>
    <cellStyle name="Output 32 4 2" xfId="39527" xr:uid="{00000000-0005-0000-0000-0000DC930000}"/>
    <cellStyle name="Output 32 4 3" xfId="39528" xr:uid="{00000000-0005-0000-0000-0000DD930000}"/>
    <cellStyle name="Output 32 5" xfId="39529" xr:uid="{00000000-0005-0000-0000-0000DE930000}"/>
    <cellStyle name="Output 32 6" xfId="39530" xr:uid="{00000000-0005-0000-0000-0000DF930000}"/>
    <cellStyle name="Output 32 7" xfId="39531" xr:uid="{00000000-0005-0000-0000-0000E0930000}"/>
    <cellStyle name="Output 32_Sales Schedule" xfId="39532" xr:uid="{00000000-0005-0000-0000-0000E1930000}"/>
    <cellStyle name="Output 33" xfId="8328" xr:uid="{00000000-0005-0000-0000-0000E2930000}"/>
    <cellStyle name="Output 33 2" xfId="39533" xr:uid="{00000000-0005-0000-0000-0000E3930000}"/>
    <cellStyle name="Output 33 2 2" xfId="39534" xr:uid="{00000000-0005-0000-0000-0000E4930000}"/>
    <cellStyle name="Output 33 2 2 2" xfId="39535" xr:uid="{00000000-0005-0000-0000-0000E5930000}"/>
    <cellStyle name="Output 33 2 2 3" xfId="39536" xr:uid="{00000000-0005-0000-0000-0000E6930000}"/>
    <cellStyle name="Output 33 2 3" xfId="39537" xr:uid="{00000000-0005-0000-0000-0000E7930000}"/>
    <cellStyle name="Output 33 2 4" xfId="39538" xr:uid="{00000000-0005-0000-0000-0000E8930000}"/>
    <cellStyle name="Output 33 3" xfId="39539" xr:uid="{00000000-0005-0000-0000-0000E9930000}"/>
    <cellStyle name="Output 33 3 2" xfId="39540" xr:uid="{00000000-0005-0000-0000-0000EA930000}"/>
    <cellStyle name="Output 33 3 2 2" xfId="39541" xr:uid="{00000000-0005-0000-0000-0000EB930000}"/>
    <cellStyle name="Output 33 3 2 3" xfId="39542" xr:uid="{00000000-0005-0000-0000-0000EC930000}"/>
    <cellStyle name="Output 33 3 3" xfId="39543" xr:uid="{00000000-0005-0000-0000-0000ED930000}"/>
    <cellStyle name="Output 33 3 3 2" xfId="39544" xr:uid="{00000000-0005-0000-0000-0000EE930000}"/>
    <cellStyle name="Output 33 3 4" xfId="39545" xr:uid="{00000000-0005-0000-0000-0000EF930000}"/>
    <cellStyle name="Output 33 3 5" xfId="39546" xr:uid="{00000000-0005-0000-0000-0000F0930000}"/>
    <cellStyle name="Output 33 4" xfId="39547" xr:uid="{00000000-0005-0000-0000-0000F1930000}"/>
    <cellStyle name="Output 33 4 2" xfId="39548" xr:uid="{00000000-0005-0000-0000-0000F2930000}"/>
    <cellStyle name="Output 33 4 3" xfId="39549" xr:uid="{00000000-0005-0000-0000-0000F3930000}"/>
    <cellStyle name="Output 33 5" xfId="39550" xr:uid="{00000000-0005-0000-0000-0000F4930000}"/>
    <cellStyle name="Output 33 6" xfId="39551" xr:uid="{00000000-0005-0000-0000-0000F5930000}"/>
    <cellStyle name="Output 33 7" xfId="39552" xr:uid="{00000000-0005-0000-0000-0000F6930000}"/>
    <cellStyle name="Output 33_Sales Schedule" xfId="39553" xr:uid="{00000000-0005-0000-0000-0000F7930000}"/>
    <cellStyle name="Output 34" xfId="8329" xr:uid="{00000000-0005-0000-0000-0000F8930000}"/>
    <cellStyle name="Output 34 2" xfId="39554" xr:uid="{00000000-0005-0000-0000-0000F9930000}"/>
    <cellStyle name="Output 34 2 2" xfId="39555" xr:uid="{00000000-0005-0000-0000-0000FA930000}"/>
    <cellStyle name="Output 34 2 2 2" xfId="39556" xr:uid="{00000000-0005-0000-0000-0000FB930000}"/>
    <cellStyle name="Output 34 2 2 3" xfId="39557" xr:uid="{00000000-0005-0000-0000-0000FC930000}"/>
    <cellStyle name="Output 34 2 3" xfId="39558" xr:uid="{00000000-0005-0000-0000-0000FD930000}"/>
    <cellStyle name="Output 34 2 4" xfId="39559" xr:uid="{00000000-0005-0000-0000-0000FE930000}"/>
    <cellStyle name="Output 34 3" xfId="39560" xr:uid="{00000000-0005-0000-0000-0000FF930000}"/>
    <cellStyle name="Output 34 3 2" xfId="39561" xr:uid="{00000000-0005-0000-0000-000000940000}"/>
    <cellStyle name="Output 34 3 2 2" xfId="39562" xr:uid="{00000000-0005-0000-0000-000001940000}"/>
    <cellStyle name="Output 34 3 2 3" xfId="39563" xr:uid="{00000000-0005-0000-0000-000002940000}"/>
    <cellStyle name="Output 34 3 3" xfId="39564" xr:uid="{00000000-0005-0000-0000-000003940000}"/>
    <cellStyle name="Output 34 3 3 2" xfId="39565" xr:uid="{00000000-0005-0000-0000-000004940000}"/>
    <cellStyle name="Output 34 3 4" xfId="39566" xr:uid="{00000000-0005-0000-0000-000005940000}"/>
    <cellStyle name="Output 34 3 5" xfId="39567" xr:uid="{00000000-0005-0000-0000-000006940000}"/>
    <cellStyle name="Output 34 4" xfId="39568" xr:uid="{00000000-0005-0000-0000-000007940000}"/>
    <cellStyle name="Output 34 4 2" xfId="39569" xr:uid="{00000000-0005-0000-0000-000008940000}"/>
    <cellStyle name="Output 34 4 3" xfId="39570" xr:uid="{00000000-0005-0000-0000-000009940000}"/>
    <cellStyle name="Output 34 5" xfId="39571" xr:uid="{00000000-0005-0000-0000-00000A940000}"/>
    <cellStyle name="Output 34 6" xfId="39572" xr:uid="{00000000-0005-0000-0000-00000B940000}"/>
    <cellStyle name="Output 34 7" xfId="39573" xr:uid="{00000000-0005-0000-0000-00000C940000}"/>
    <cellStyle name="Output 34_Sales Schedule" xfId="39574" xr:uid="{00000000-0005-0000-0000-00000D940000}"/>
    <cellStyle name="Output 35" xfId="8330" xr:uid="{00000000-0005-0000-0000-00000E940000}"/>
    <cellStyle name="Output 35 2" xfId="39575" xr:uid="{00000000-0005-0000-0000-00000F940000}"/>
    <cellStyle name="Output 35 2 2" xfId="39576" xr:uid="{00000000-0005-0000-0000-000010940000}"/>
    <cellStyle name="Output 35 2 2 2" xfId="39577" xr:uid="{00000000-0005-0000-0000-000011940000}"/>
    <cellStyle name="Output 35 2 2 3" xfId="39578" xr:uid="{00000000-0005-0000-0000-000012940000}"/>
    <cellStyle name="Output 35 2 3" xfId="39579" xr:uid="{00000000-0005-0000-0000-000013940000}"/>
    <cellStyle name="Output 35 2 4" xfId="39580" xr:uid="{00000000-0005-0000-0000-000014940000}"/>
    <cellStyle name="Output 35 3" xfId="39581" xr:uid="{00000000-0005-0000-0000-000015940000}"/>
    <cellStyle name="Output 35 3 2" xfId="39582" xr:uid="{00000000-0005-0000-0000-000016940000}"/>
    <cellStyle name="Output 35 3 2 2" xfId="39583" xr:uid="{00000000-0005-0000-0000-000017940000}"/>
    <cellStyle name="Output 35 3 2 3" xfId="39584" xr:uid="{00000000-0005-0000-0000-000018940000}"/>
    <cellStyle name="Output 35 3 3" xfId="39585" xr:uid="{00000000-0005-0000-0000-000019940000}"/>
    <cellStyle name="Output 35 3 3 2" xfId="39586" xr:uid="{00000000-0005-0000-0000-00001A940000}"/>
    <cellStyle name="Output 35 3 4" xfId="39587" xr:uid="{00000000-0005-0000-0000-00001B940000}"/>
    <cellStyle name="Output 35 3 5" xfId="39588" xr:uid="{00000000-0005-0000-0000-00001C940000}"/>
    <cellStyle name="Output 35 4" xfId="39589" xr:uid="{00000000-0005-0000-0000-00001D940000}"/>
    <cellStyle name="Output 35 4 2" xfId="39590" xr:uid="{00000000-0005-0000-0000-00001E940000}"/>
    <cellStyle name="Output 35 4 3" xfId="39591" xr:uid="{00000000-0005-0000-0000-00001F940000}"/>
    <cellStyle name="Output 35 5" xfId="39592" xr:uid="{00000000-0005-0000-0000-000020940000}"/>
    <cellStyle name="Output 35 6" xfId="39593" xr:uid="{00000000-0005-0000-0000-000021940000}"/>
    <cellStyle name="Output 35 7" xfId="39594" xr:uid="{00000000-0005-0000-0000-000022940000}"/>
    <cellStyle name="Output 35_Sales Schedule" xfId="39595" xr:uid="{00000000-0005-0000-0000-000023940000}"/>
    <cellStyle name="Output 36" xfId="8331" xr:uid="{00000000-0005-0000-0000-000024940000}"/>
    <cellStyle name="Output 36 2" xfId="39596" xr:uid="{00000000-0005-0000-0000-000025940000}"/>
    <cellStyle name="Output 36 2 2" xfId="39597" xr:uid="{00000000-0005-0000-0000-000026940000}"/>
    <cellStyle name="Output 36 2 2 2" xfId="39598" xr:uid="{00000000-0005-0000-0000-000027940000}"/>
    <cellStyle name="Output 36 2 2 3" xfId="39599" xr:uid="{00000000-0005-0000-0000-000028940000}"/>
    <cellStyle name="Output 36 2 3" xfId="39600" xr:uid="{00000000-0005-0000-0000-000029940000}"/>
    <cellStyle name="Output 36 2 4" xfId="39601" xr:uid="{00000000-0005-0000-0000-00002A940000}"/>
    <cellStyle name="Output 36 3" xfId="39602" xr:uid="{00000000-0005-0000-0000-00002B940000}"/>
    <cellStyle name="Output 36 3 2" xfId="39603" xr:uid="{00000000-0005-0000-0000-00002C940000}"/>
    <cellStyle name="Output 36 3 2 2" xfId="39604" xr:uid="{00000000-0005-0000-0000-00002D940000}"/>
    <cellStyle name="Output 36 3 2 3" xfId="39605" xr:uid="{00000000-0005-0000-0000-00002E940000}"/>
    <cellStyle name="Output 36 3 3" xfId="39606" xr:uid="{00000000-0005-0000-0000-00002F940000}"/>
    <cellStyle name="Output 36 3 3 2" xfId="39607" xr:uid="{00000000-0005-0000-0000-000030940000}"/>
    <cellStyle name="Output 36 3 4" xfId="39608" xr:uid="{00000000-0005-0000-0000-000031940000}"/>
    <cellStyle name="Output 36 3 5" xfId="39609" xr:uid="{00000000-0005-0000-0000-000032940000}"/>
    <cellStyle name="Output 36 4" xfId="39610" xr:uid="{00000000-0005-0000-0000-000033940000}"/>
    <cellStyle name="Output 36 4 2" xfId="39611" xr:uid="{00000000-0005-0000-0000-000034940000}"/>
    <cellStyle name="Output 36 4 3" xfId="39612" xr:uid="{00000000-0005-0000-0000-000035940000}"/>
    <cellStyle name="Output 36 5" xfId="39613" xr:uid="{00000000-0005-0000-0000-000036940000}"/>
    <cellStyle name="Output 36 6" xfId="39614" xr:uid="{00000000-0005-0000-0000-000037940000}"/>
    <cellStyle name="Output 36 7" xfId="39615" xr:uid="{00000000-0005-0000-0000-000038940000}"/>
    <cellStyle name="Output 36_Sales Schedule" xfId="39616" xr:uid="{00000000-0005-0000-0000-000039940000}"/>
    <cellStyle name="Output 37" xfId="8332" xr:uid="{00000000-0005-0000-0000-00003A940000}"/>
    <cellStyle name="Output 37 2" xfId="39617" xr:uid="{00000000-0005-0000-0000-00003B940000}"/>
    <cellStyle name="Output 37 2 2" xfId="39618" xr:uid="{00000000-0005-0000-0000-00003C940000}"/>
    <cellStyle name="Output 37 2 2 2" xfId="39619" xr:uid="{00000000-0005-0000-0000-00003D940000}"/>
    <cellStyle name="Output 37 2 2 3" xfId="39620" xr:uid="{00000000-0005-0000-0000-00003E940000}"/>
    <cellStyle name="Output 37 2 3" xfId="39621" xr:uid="{00000000-0005-0000-0000-00003F940000}"/>
    <cellStyle name="Output 37 2 4" xfId="39622" xr:uid="{00000000-0005-0000-0000-000040940000}"/>
    <cellStyle name="Output 37 3" xfId="39623" xr:uid="{00000000-0005-0000-0000-000041940000}"/>
    <cellStyle name="Output 37 3 2" xfId="39624" xr:uid="{00000000-0005-0000-0000-000042940000}"/>
    <cellStyle name="Output 37 3 2 2" xfId="39625" xr:uid="{00000000-0005-0000-0000-000043940000}"/>
    <cellStyle name="Output 37 3 2 3" xfId="39626" xr:uid="{00000000-0005-0000-0000-000044940000}"/>
    <cellStyle name="Output 37 3 3" xfId="39627" xr:uid="{00000000-0005-0000-0000-000045940000}"/>
    <cellStyle name="Output 37 3 3 2" xfId="39628" xr:uid="{00000000-0005-0000-0000-000046940000}"/>
    <cellStyle name="Output 37 3 4" xfId="39629" xr:uid="{00000000-0005-0000-0000-000047940000}"/>
    <cellStyle name="Output 37 3 5" xfId="39630" xr:uid="{00000000-0005-0000-0000-000048940000}"/>
    <cellStyle name="Output 37 4" xfId="39631" xr:uid="{00000000-0005-0000-0000-000049940000}"/>
    <cellStyle name="Output 37 4 2" xfId="39632" xr:uid="{00000000-0005-0000-0000-00004A940000}"/>
    <cellStyle name="Output 37 4 3" xfId="39633" xr:uid="{00000000-0005-0000-0000-00004B940000}"/>
    <cellStyle name="Output 37 5" xfId="39634" xr:uid="{00000000-0005-0000-0000-00004C940000}"/>
    <cellStyle name="Output 37 6" xfId="39635" xr:uid="{00000000-0005-0000-0000-00004D940000}"/>
    <cellStyle name="Output 37 7" xfId="39636" xr:uid="{00000000-0005-0000-0000-00004E940000}"/>
    <cellStyle name="Output 37_Sales Schedule" xfId="39637" xr:uid="{00000000-0005-0000-0000-00004F940000}"/>
    <cellStyle name="Output 38" xfId="8333" xr:uid="{00000000-0005-0000-0000-000050940000}"/>
    <cellStyle name="Output 38 2" xfId="39638" xr:uid="{00000000-0005-0000-0000-000051940000}"/>
    <cellStyle name="Output 38 2 2" xfId="39639" xr:uid="{00000000-0005-0000-0000-000052940000}"/>
    <cellStyle name="Output 38 2 2 2" xfId="39640" xr:uid="{00000000-0005-0000-0000-000053940000}"/>
    <cellStyle name="Output 38 2 2 3" xfId="39641" xr:uid="{00000000-0005-0000-0000-000054940000}"/>
    <cellStyle name="Output 38 2 3" xfId="39642" xr:uid="{00000000-0005-0000-0000-000055940000}"/>
    <cellStyle name="Output 38 2 4" xfId="39643" xr:uid="{00000000-0005-0000-0000-000056940000}"/>
    <cellStyle name="Output 38 3" xfId="39644" xr:uid="{00000000-0005-0000-0000-000057940000}"/>
    <cellStyle name="Output 38 3 2" xfId="39645" xr:uid="{00000000-0005-0000-0000-000058940000}"/>
    <cellStyle name="Output 38 3 2 2" xfId="39646" xr:uid="{00000000-0005-0000-0000-000059940000}"/>
    <cellStyle name="Output 38 3 2 3" xfId="39647" xr:uid="{00000000-0005-0000-0000-00005A940000}"/>
    <cellStyle name="Output 38 3 3" xfId="39648" xr:uid="{00000000-0005-0000-0000-00005B940000}"/>
    <cellStyle name="Output 38 3 3 2" xfId="39649" xr:uid="{00000000-0005-0000-0000-00005C940000}"/>
    <cellStyle name="Output 38 3 4" xfId="39650" xr:uid="{00000000-0005-0000-0000-00005D940000}"/>
    <cellStyle name="Output 38 3 5" xfId="39651" xr:uid="{00000000-0005-0000-0000-00005E940000}"/>
    <cellStyle name="Output 38 4" xfId="39652" xr:uid="{00000000-0005-0000-0000-00005F940000}"/>
    <cellStyle name="Output 38 4 2" xfId="39653" xr:uid="{00000000-0005-0000-0000-000060940000}"/>
    <cellStyle name="Output 38 4 3" xfId="39654" xr:uid="{00000000-0005-0000-0000-000061940000}"/>
    <cellStyle name="Output 38 5" xfId="39655" xr:uid="{00000000-0005-0000-0000-000062940000}"/>
    <cellStyle name="Output 38 6" xfId="39656" xr:uid="{00000000-0005-0000-0000-000063940000}"/>
    <cellStyle name="Output 38 7" xfId="39657" xr:uid="{00000000-0005-0000-0000-000064940000}"/>
    <cellStyle name="Output 38_Sales Schedule" xfId="39658" xr:uid="{00000000-0005-0000-0000-000065940000}"/>
    <cellStyle name="Output 39" xfId="8334" xr:uid="{00000000-0005-0000-0000-000066940000}"/>
    <cellStyle name="Output 39 2" xfId="39659" xr:uid="{00000000-0005-0000-0000-000067940000}"/>
    <cellStyle name="Output 39 2 2" xfId="39660" xr:uid="{00000000-0005-0000-0000-000068940000}"/>
    <cellStyle name="Output 39 2 2 2" xfId="39661" xr:uid="{00000000-0005-0000-0000-000069940000}"/>
    <cellStyle name="Output 39 2 2 3" xfId="39662" xr:uid="{00000000-0005-0000-0000-00006A940000}"/>
    <cellStyle name="Output 39 2 3" xfId="39663" xr:uid="{00000000-0005-0000-0000-00006B940000}"/>
    <cellStyle name="Output 39 2 4" xfId="39664" xr:uid="{00000000-0005-0000-0000-00006C940000}"/>
    <cellStyle name="Output 39 3" xfId="39665" xr:uid="{00000000-0005-0000-0000-00006D940000}"/>
    <cellStyle name="Output 39 3 2" xfId="39666" xr:uid="{00000000-0005-0000-0000-00006E940000}"/>
    <cellStyle name="Output 39 3 2 2" xfId="39667" xr:uid="{00000000-0005-0000-0000-00006F940000}"/>
    <cellStyle name="Output 39 3 2 3" xfId="39668" xr:uid="{00000000-0005-0000-0000-000070940000}"/>
    <cellStyle name="Output 39 3 3" xfId="39669" xr:uid="{00000000-0005-0000-0000-000071940000}"/>
    <cellStyle name="Output 39 3 3 2" xfId="39670" xr:uid="{00000000-0005-0000-0000-000072940000}"/>
    <cellStyle name="Output 39 3 4" xfId="39671" xr:uid="{00000000-0005-0000-0000-000073940000}"/>
    <cellStyle name="Output 39 3 5" xfId="39672" xr:uid="{00000000-0005-0000-0000-000074940000}"/>
    <cellStyle name="Output 39 4" xfId="39673" xr:uid="{00000000-0005-0000-0000-000075940000}"/>
    <cellStyle name="Output 39 4 2" xfId="39674" xr:uid="{00000000-0005-0000-0000-000076940000}"/>
    <cellStyle name="Output 39 4 3" xfId="39675" xr:uid="{00000000-0005-0000-0000-000077940000}"/>
    <cellStyle name="Output 39 5" xfId="39676" xr:uid="{00000000-0005-0000-0000-000078940000}"/>
    <cellStyle name="Output 39 6" xfId="39677" xr:uid="{00000000-0005-0000-0000-000079940000}"/>
    <cellStyle name="Output 39 7" xfId="39678" xr:uid="{00000000-0005-0000-0000-00007A940000}"/>
    <cellStyle name="Output 39_Sales Schedule" xfId="39679" xr:uid="{00000000-0005-0000-0000-00007B940000}"/>
    <cellStyle name="Output 4" xfId="453" xr:uid="{00000000-0005-0000-0000-00007C940000}"/>
    <cellStyle name="Output 4 2" xfId="8335" xr:uid="{00000000-0005-0000-0000-00007D940000}"/>
    <cellStyle name="Output 4 2 2" xfId="39680" xr:uid="{00000000-0005-0000-0000-00007E940000}"/>
    <cellStyle name="Output 4 2 2 2" xfId="39681" xr:uid="{00000000-0005-0000-0000-00007F940000}"/>
    <cellStyle name="Output 4 2 2 2 2" xfId="39682" xr:uid="{00000000-0005-0000-0000-000080940000}"/>
    <cellStyle name="Output 4 2 2 2 3" xfId="39683" xr:uid="{00000000-0005-0000-0000-000081940000}"/>
    <cellStyle name="Output 4 2 2 3" xfId="39684" xr:uid="{00000000-0005-0000-0000-000082940000}"/>
    <cellStyle name="Output 4 2 2 4" xfId="39685" xr:uid="{00000000-0005-0000-0000-000083940000}"/>
    <cellStyle name="Output 4 2 3" xfId="39686" xr:uid="{00000000-0005-0000-0000-000084940000}"/>
    <cellStyle name="Output 4 2 3 2" xfId="39687" xr:uid="{00000000-0005-0000-0000-000085940000}"/>
    <cellStyle name="Output 4 2 3 2 2" xfId="39688" xr:uid="{00000000-0005-0000-0000-000086940000}"/>
    <cellStyle name="Output 4 2 3 2 3" xfId="39689" xr:uid="{00000000-0005-0000-0000-000087940000}"/>
    <cellStyle name="Output 4 2 3 3" xfId="39690" xr:uid="{00000000-0005-0000-0000-000088940000}"/>
    <cellStyle name="Output 4 2 3 3 2" xfId="39691" xr:uid="{00000000-0005-0000-0000-000089940000}"/>
    <cellStyle name="Output 4 2 3 4" xfId="39692" xr:uid="{00000000-0005-0000-0000-00008A940000}"/>
    <cellStyle name="Output 4 2 3 5" xfId="39693" xr:uid="{00000000-0005-0000-0000-00008B940000}"/>
    <cellStyle name="Output 4 2 4" xfId="39694" xr:uid="{00000000-0005-0000-0000-00008C940000}"/>
    <cellStyle name="Output 4 2 4 2" xfId="39695" xr:uid="{00000000-0005-0000-0000-00008D940000}"/>
    <cellStyle name="Output 4 2 4 3" xfId="39696" xr:uid="{00000000-0005-0000-0000-00008E940000}"/>
    <cellStyle name="Output 4 2 5" xfId="39697" xr:uid="{00000000-0005-0000-0000-00008F940000}"/>
    <cellStyle name="Output 4 2 6" xfId="39698" xr:uid="{00000000-0005-0000-0000-000090940000}"/>
    <cellStyle name="Output 4 2 7" xfId="39699" xr:uid="{00000000-0005-0000-0000-000091940000}"/>
    <cellStyle name="Output 4 2_Sales Schedule" xfId="39700" xr:uid="{00000000-0005-0000-0000-000092940000}"/>
    <cellStyle name="Output 4 3" xfId="8336" xr:uid="{00000000-0005-0000-0000-000093940000}"/>
    <cellStyle name="Output 4 3 2" xfId="39701" xr:uid="{00000000-0005-0000-0000-000094940000}"/>
    <cellStyle name="Output 4 3 2 2" xfId="39702" xr:uid="{00000000-0005-0000-0000-000095940000}"/>
    <cellStyle name="Output 4 3 2 2 2" xfId="39703" xr:uid="{00000000-0005-0000-0000-000096940000}"/>
    <cellStyle name="Output 4 3 2 2 3" xfId="39704" xr:uid="{00000000-0005-0000-0000-000097940000}"/>
    <cellStyle name="Output 4 3 2 3" xfId="39705" xr:uid="{00000000-0005-0000-0000-000098940000}"/>
    <cellStyle name="Output 4 3 2 4" xfId="39706" xr:uid="{00000000-0005-0000-0000-000099940000}"/>
    <cellStyle name="Output 4 3 3" xfId="39707" xr:uid="{00000000-0005-0000-0000-00009A940000}"/>
    <cellStyle name="Output 4 3 3 2" xfId="39708" xr:uid="{00000000-0005-0000-0000-00009B940000}"/>
    <cellStyle name="Output 4 3 3 2 2" xfId="39709" xr:uid="{00000000-0005-0000-0000-00009C940000}"/>
    <cellStyle name="Output 4 3 3 2 3" xfId="39710" xr:uid="{00000000-0005-0000-0000-00009D940000}"/>
    <cellStyle name="Output 4 3 3 3" xfId="39711" xr:uid="{00000000-0005-0000-0000-00009E940000}"/>
    <cellStyle name="Output 4 3 3 3 2" xfId="39712" xr:uid="{00000000-0005-0000-0000-00009F940000}"/>
    <cellStyle name="Output 4 3 3 4" xfId="39713" xr:uid="{00000000-0005-0000-0000-0000A0940000}"/>
    <cellStyle name="Output 4 3 3 5" xfId="39714" xr:uid="{00000000-0005-0000-0000-0000A1940000}"/>
    <cellStyle name="Output 4 3 4" xfId="39715" xr:uid="{00000000-0005-0000-0000-0000A2940000}"/>
    <cellStyle name="Output 4 3 4 2" xfId="39716" xr:uid="{00000000-0005-0000-0000-0000A3940000}"/>
    <cellStyle name="Output 4 3 4 3" xfId="39717" xr:uid="{00000000-0005-0000-0000-0000A4940000}"/>
    <cellStyle name="Output 4 3 5" xfId="39718" xr:uid="{00000000-0005-0000-0000-0000A5940000}"/>
    <cellStyle name="Output 4 3 6" xfId="39719" xr:uid="{00000000-0005-0000-0000-0000A6940000}"/>
    <cellStyle name="Output 4 3 7" xfId="39720" xr:uid="{00000000-0005-0000-0000-0000A7940000}"/>
    <cellStyle name="Output 4 3_Sales Schedule" xfId="39721" xr:uid="{00000000-0005-0000-0000-0000A8940000}"/>
    <cellStyle name="Output 4 4" xfId="39722" xr:uid="{00000000-0005-0000-0000-0000A9940000}"/>
    <cellStyle name="Output 4 4 2" xfId="39723" xr:uid="{00000000-0005-0000-0000-0000AA940000}"/>
    <cellStyle name="Output 4 4 2 2" xfId="39724" xr:uid="{00000000-0005-0000-0000-0000AB940000}"/>
    <cellStyle name="Output 4 4 2 3" xfId="39725" xr:uid="{00000000-0005-0000-0000-0000AC940000}"/>
    <cellStyle name="Output 4 4 3" xfId="39726" xr:uid="{00000000-0005-0000-0000-0000AD940000}"/>
    <cellStyle name="Output 4 4 4" xfId="39727" xr:uid="{00000000-0005-0000-0000-0000AE940000}"/>
    <cellStyle name="Output 4 5" xfId="39728" xr:uid="{00000000-0005-0000-0000-0000AF940000}"/>
    <cellStyle name="Output 4 5 2" xfId="39729" xr:uid="{00000000-0005-0000-0000-0000B0940000}"/>
    <cellStyle name="Output 4 5 2 2" xfId="39730" xr:uid="{00000000-0005-0000-0000-0000B1940000}"/>
    <cellStyle name="Output 4 5 2 3" xfId="39731" xr:uid="{00000000-0005-0000-0000-0000B2940000}"/>
    <cellStyle name="Output 4 5 3" xfId="39732" xr:uid="{00000000-0005-0000-0000-0000B3940000}"/>
    <cellStyle name="Output 4 5 3 2" xfId="39733" xr:uid="{00000000-0005-0000-0000-0000B4940000}"/>
    <cellStyle name="Output 4 5 4" xfId="39734" xr:uid="{00000000-0005-0000-0000-0000B5940000}"/>
    <cellStyle name="Output 4 5 5" xfId="39735" xr:uid="{00000000-0005-0000-0000-0000B6940000}"/>
    <cellStyle name="Output 4 6" xfId="39736" xr:uid="{00000000-0005-0000-0000-0000B7940000}"/>
    <cellStyle name="Output 4 6 2" xfId="39737" xr:uid="{00000000-0005-0000-0000-0000B8940000}"/>
    <cellStyle name="Output 4 6 3" xfId="39738" xr:uid="{00000000-0005-0000-0000-0000B9940000}"/>
    <cellStyle name="Output 4 7" xfId="39739" xr:uid="{00000000-0005-0000-0000-0000BA940000}"/>
    <cellStyle name="Output 4 8" xfId="39740" xr:uid="{00000000-0005-0000-0000-0000BB940000}"/>
    <cellStyle name="Output 4_Sales Schedule" xfId="39741" xr:uid="{00000000-0005-0000-0000-0000BC940000}"/>
    <cellStyle name="Output 40" xfId="8337" xr:uid="{00000000-0005-0000-0000-0000BD940000}"/>
    <cellStyle name="Output 40 2" xfId="39742" xr:uid="{00000000-0005-0000-0000-0000BE940000}"/>
    <cellStyle name="Output 40 2 2" xfId="39743" xr:uid="{00000000-0005-0000-0000-0000BF940000}"/>
    <cellStyle name="Output 40 2 2 2" xfId="39744" xr:uid="{00000000-0005-0000-0000-0000C0940000}"/>
    <cellStyle name="Output 40 2 2 3" xfId="39745" xr:uid="{00000000-0005-0000-0000-0000C1940000}"/>
    <cellStyle name="Output 40 2 3" xfId="39746" xr:uid="{00000000-0005-0000-0000-0000C2940000}"/>
    <cellStyle name="Output 40 2 4" xfId="39747" xr:uid="{00000000-0005-0000-0000-0000C3940000}"/>
    <cellStyle name="Output 40 3" xfId="39748" xr:uid="{00000000-0005-0000-0000-0000C4940000}"/>
    <cellStyle name="Output 40 3 2" xfId="39749" xr:uid="{00000000-0005-0000-0000-0000C5940000}"/>
    <cellStyle name="Output 40 3 2 2" xfId="39750" xr:uid="{00000000-0005-0000-0000-0000C6940000}"/>
    <cellStyle name="Output 40 3 2 3" xfId="39751" xr:uid="{00000000-0005-0000-0000-0000C7940000}"/>
    <cellStyle name="Output 40 3 3" xfId="39752" xr:uid="{00000000-0005-0000-0000-0000C8940000}"/>
    <cellStyle name="Output 40 3 3 2" xfId="39753" xr:uid="{00000000-0005-0000-0000-0000C9940000}"/>
    <cellStyle name="Output 40 3 4" xfId="39754" xr:uid="{00000000-0005-0000-0000-0000CA940000}"/>
    <cellStyle name="Output 40 3 5" xfId="39755" xr:uid="{00000000-0005-0000-0000-0000CB940000}"/>
    <cellStyle name="Output 40 4" xfId="39756" xr:uid="{00000000-0005-0000-0000-0000CC940000}"/>
    <cellStyle name="Output 40 4 2" xfId="39757" xr:uid="{00000000-0005-0000-0000-0000CD940000}"/>
    <cellStyle name="Output 40 4 3" xfId="39758" xr:uid="{00000000-0005-0000-0000-0000CE940000}"/>
    <cellStyle name="Output 40 5" xfId="39759" xr:uid="{00000000-0005-0000-0000-0000CF940000}"/>
    <cellStyle name="Output 40 6" xfId="39760" xr:uid="{00000000-0005-0000-0000-0000D0940000}"/>
    <cellStyle name="Output 40 7" xfId="39761" xr:uid="{00000000-0005-0000-0000-0000D1940000}"/>
    <cellStyle name="Output 40_Sales Schedule" xfId="39762" xr:uid="{00000000-0005-0000-0000-0000D2940000}"/>
    <cellStyle name="Output 41" xfId="8338" xr:uid="{00000000-0005-0000-0000-0000D3940000}"/>
    <cellStyle name="Output 41 2" xfId="39763" xr:uid="{00000000-0005-0000-0000-0000D4940000}"/>
    <cellStyle name="Output 41 2 2" xfId="39764" xr:uid="{00000000-0005-0000-0000-0000D5940000}"/>
    <cellStyle name="Output 41 2 2 2" xfId="39765" xr:uid="{00000000-0005-0000-0000-0000D6940000}"/>
    <cellStyle name="Output 41 2 2 3" xfId="39766" xr:uid="{00000000-0005-0000-0000-0000D7940000}"/>
    <cellStyle name="Output 41 2 3" xfId="39767" xr:uid="{00000000-0005-0000-0000-0000D8940000}"/>
    <cellStyle name="Output 41 2 4" xfId="39768" xr:uid="{00000000-0005-0000-0000-0000D9940000}"/>
    <cellStyle name="Output 41 3" xfId="39769" xr:uid="{00000000-0005-0000-0000-0000DA940000}"/>
    <cellStyle name="Output 41 3 2" xfId="39770" xr:uid="{00000000-0005-0000-0000-0000DB940000}"/>
    <cellStyle name="Output 41 3 2 2" xfId="39771" xr:uid="{00000000-0005-0000-0000-0000DC940000}"/>
    <cellStyle name="Output 41 3 2 3" xfId="39772" xr:uid="{00000000-0005-0000-0000-0000DD940000}"/>
    <cellStyle name="Output 41 3 3" xfId="39773" xr:uid="{00000000-0005-0000-0000-0000DE940000}"/>
    <cellStyle name="Output 41 3 3 2" xfId="39774" xr:uid="{00000000-0005-0000-0000-0000DF940000}"/>
    <cellStyle name="Output 41 3 4" xfId="39775" xr:uid="{00000000-0005-0000-0000-0000E0940000}"/>
    <cellStyle name="Output 41 3 5" xfId="39776" xr:uid="{00000000-0005-0000-0000-0000E1940000}"/>
    <cellStyle name="Output 41 4" xfId="39777" xr:uid="{00000000-0005-0000-0000-0000E2940000}"/>
    <cellStyle name="Output 41 4 2" xfId="39778" xr:uid="{00000000-0005-0000-0000-0000E3940000}"/>
    <cellStyle name="Output 41 4 3" xfId="39779" xr:uid="{00000000-0005-0000-0000-0000E4940000}"/>
    <cellStyle name="Output 41 5" xfId="39780" xr:uid="{00000000-0005-0000-0000-0000E5940000}"/>
    <cellStyle name="Output 41 6" xfId="39781" xr:uid="{00000000-0005-0000-0000-0000E6940000}"/>
    <cellStyle name="Output 41 7" xfId="39782" xr:uid="{00000000-0005-0000-0000-0000E7940000}"/>
    <cellStyle name="Output 41_Sales Schedule" xfId="39783" xr:uid="{00000000-0005-0000-0000-0000E8940000}"/>
    <cellStyle name="Output 42" xfId="8339" xr:uid="{00000000-0005-0000-0000-0000E9940000}"/>
    <cellStyle name="Output 42 2" xfId="39784" xr:uid="{00000000-0005-0000-0000-0000EA940000}"/>
    <cellStyle name="Output 42 2 2" xfId="39785" xr:uid="{00000000-0005-0000-0000-0000EB940000}"/>
    <cellStyle name="Output 42 2 2 2" xfId="39786" xr:uid="{00000000-0005-0000-0000-0000EC940000}"/>
    <cellStyle name="Output 42 2 2 3" xfId="39787" xr:uid="{00000000-0005-0000-0000-0000ED940000}"/>
    <cellStyle name="Output 42 2 3" xfId="39788" xr:uid="{00000000-0005-0000-0000-0000EE940000}"/>
    <cellStyle name="Output 42 2 4" xfId="39789" xr:uid="{00000000-0005-0000-0000-0000EF940000}"/>
    <cellStyle name="Output 42 3" xfId="39790" xr:uid="{00000000-0005-0000-0000-0000F0940000}"/>
    <cellStyle name="Output 42 3 2" xfId="39791" xr:uid="{00000000-0005-0000-0000-0000F1940000}"/>
    <cellStyle name="Output 42 3 2 2" xfId="39792" xr:uid="{00000000-0005-0000-0000-0000F2940000}"/>
    <cellStyle name="Output 42 3 2 3" xfId="39793" xr:uid="{00000000-0005-0000-0000-0000F3940000}"/>
    <cellStyle name="Output 42 3 3" xfId="39794" xr:uid="{00000000-0005-0000-0000-0000F4940000}"/>
    <cellStyle name="Output 42 3 3 2" xfId="39795" xr:uid="{00000000-0005-0000-0000-0000F5940000}"/>
    <cellStyle name="Output 42 3 4" xfId="39796" xr:uid="{00000000-0005-0000-0000-0000F6940000}"/>
    <cellStyle name="Output 42 3 5" xfId="39797" xr:uid="{00000000-0005-0000-0000-0000F7940000}"/>
    <cellStyle name="Output 42 4" xfId="39798" xr:uid="{00000000-0005-0000-0000-0000F8940000}"/>
    <cellStyle name="Output 42 4 2" xfId="39799" xr:uid="{00000000-0005-0000-0000-0000F9940000}"/>
    <cellStyle name="Output 42 4 3" xfId="39800" xr:uid="{00000000-0005-0000-0000-0000FA940000}"/>
    <cellStyle name="Output 42 5" xfId="39801" xr:uid="{00000000-0005-0000-0000-0000FB940000}"/>
    <cellStyle name="Output 42 6" xfId="39802" xr:uid="{00000000-0005-0000-0000-0000FC940000}"/>
    <cellStyle name="Output 42 7" xfId="39803" xr:uid="{00000000-0005-0000-0000-0000FD940000}"/>
    <cellStyle name="Output 42_Sales Schedule" xfId="39804" xr:uid="{00000000-0005-0000-0000-0000FE940000}"/>
    <cellStyle name="Output 43" xfId="8340" xr:uid="{00000000-0005-0000-0000-0000FF940000}"/>
    <cellStyle name="Output 43 2" xfId="39805" xr:uid="{00000000-0005-0000-0000-000000950000}"/>
    <cellStyle name="Output 43 2 2" xfId="39806" xr:uid="{00000000-0005-0000-0000-000001950000}"/>
    <cellStyle name="Output 43 2 2 2" xfId="39807" xr:uid="{00000000-0005-0000-0000-000002950000}"/>
    <cellStyle name="Output 43 2 2 3" xfId="39808" xr:uid="{00000000-0005-0000-0000-000003950000}"/>
    <cellStyle name="Output 43 2 3" xfId="39809" xr:uid="{00000000-0005-0000-0000-000004950000}"/>
    <cellStyle name="Output 43 2 4" xfId="39810" xr:uid="{00000000-0005-0000-0000-000005950000}"/>
    <cellStyle name="Output 43 3" xfId="39811" xr:uid="{00000000-0005-0000-0000-000006950000}"/>
    <cellStyle name="Output 43 3 2" xfId="39812" xr:uid="{00000000-0005-0000-0000-000007950000}"/>
    <cellStyle name="Output 43 3 2 2" xfId="39813" xr:uid="{00000000-0005-0000-0000-000008950000}"/>
    <cellStyle name="Output 43 3 2 3" xfId="39814" xr:uid="{00000000-0005-0000-0000-000009950000}"/>
    <cellStyle name="Output 43 3 3" xfId="39815" xr:uid="{00000000-0005-0000-0000-00000A950000}"/>
    <cellStyle name="Output 43 3 3 2" xfId="39816" xr:uid="{00000000-0005-0000-0000-00000B950000}"/>
    <cellStyle name="Output 43 3 4" xfId="39817" xr:uid="{00000000-0005-0000-0000-00000C950000}"/>
    <cellStyle name="Output 43 3 5" xfId="39818" xr:uid="{00000000-0005-0000-0000-00000D950000}"/>
    <cellStyle name="Output 43 4" xfId="39819" xr:uid="{00000000-0005-0000-0000-00000E950000}"/>
    <cellStyle name="Output 43 4 2" xfId="39820" xr:uid="{00000000-0005-0000-0000-00000F950000}"/>
    <cellStyle name="Output 43 4 3" xfId="39821" xr:uid="{00000000-0005-0000-0000-000010950000}"/>
    <cellStyle name="Output 43 5" xfId="39822" xr:uid="{00000000-0005-0000-0000-000011950000}"/>
    <cellStyle name="Output 43 6" xfId="39823" xr:uid="{00000000-0005-0000-0000-000012950000}"/>
    <cellStyle name="Output 43 7" xfId="39824" xr:uid="{00000000-0005-0000-0000-000013950000}"/>
    <cellStyle name="Output 43_Sales Schedule" xfId="39825" xr:uid="{00000000-0005-0000-0000-000014950000}"/>
    <cellStyle name="Output 44" xfId="8341" xr:uid="{00000000-0005-0000-0000-000015950000}"/>
    <cellStyle name="Output 44 2" xfId="39826" xr:uid="{00000000-0005-0000-0000-000016950000}"/>
    <cellStyle name="Output 44 2 2" xfId="39827" xr:uid="{00000000-0005-0000-0000-000017950000}"/>
    <cellStyle name="Output 44 2 2 2" xfId="39828" xr:uid="{00000000-0005-0000-0000-000018950000}"/>
    <cellStyle name="Output 44 2 2 3" xfId="39829" xr:uid="{00000000-0005-0000-0000-000019950000}"/>
    <cellStyle name="Output 44 2 3" xfId="39830" xr:uid="{00000000-0005-0000-0000-00001A950000}"/>
    <cellStyle name="Output 44 2 4" xfId="39831" xr:uid="{00000000-0005-0000-0000-00001B950000}"/>
    <cellStyle name="Output 44 3" xfId="39832" xr:uid="{00000000-0005-0000-0000-00001C950000}"/>
    <cellStyle name="Output 44 3 2" xfId="39833" xr:uid="{00000000-0005-0000-0000-00001D950000}"/>
    <cellStyle name="Output 44 3 2 2" xfId="39834" xr:uid="{00000000-0005-0000-0000-00001E950000}"/>
    <cellStyle name="Output 44 3 2 3" xfId="39835" xr:uid="{00000000-0005-0000-0000-00001F950000}"/>
    <cellStyle name="Output 44 3 3" xfId="39836" xr:uid="{00000000-0005-0000-0000-000020950000}"/>
    <cellStyle name="Output 44 3 3 2" xfId="39837" xr:uid="{00000000-0005-0000-0000-000021950000}"/>
    <cellStyle name="Output 44 3 4" xfId="39838" xr:uid="{00000000-0005-0000-0000-000022950000}"/>
    <cellStyle name="Output 44 3 5" xfId="39839" xr:uid="{00000000-0005-0000-0000-000023950000}"/>
    <cellStyle name="Output 44 4" xfId="39840" xr:uid="{00000000-0005-0000-0000-000024950000}"/>
    <cellStyle name="Output 44 4 2" xfId="39841" xr:uid="{00000000-0005-0000-0000-000025950000}"/>
    <cellStyle name="Output 44 4 3" xfId="39842" xr:uid="{00000000-0005-0000-0000-000026950000}"/>
    <cellStyle name="Output 44 5" xfId="39843" xr:uid="{00000000-0005-0000-0000-000027950000}"/>
    <cellStyle name="Output 44 6" xfId="39844" xr:uid="{00000000-0005-0000-0000-000028950000}"/>
    <cellStyle name="Output 44 7" xfId="39845" xr:uid="{00000000-0005-0000-0000-000029950000}"/>
    <cellStyle name="Output 44_Sales Schedule" xfId="39846" xr:uid="{00000000-0005-0000-0000-00002A950000}"/>
    <cellStyle name="Output 45" xfId="8342" xr:uid="{00000000-0005-0000-0000-00002B950000}"/>
    <cellStyle name="Output 45 2" xfId="39847" xr:uid="{00000000-0005-0000-0000-00002C950000}"/>
    <cellStyle name="Output 45 2 2" xfId="39848" xr:uid="{00000000-0005-0000-0000-00002D950000}"/>
    <cellStyle name="Output 45 2 2 2" xfId="39849" xr:uid="{00000000-0005-0000-0000-00002E950000}"/>
    <cellStyle name="Output 45 2 2 3" xfId="39850" xr:uid="{00000000-0005-0000-0000-00002F950000}"/>
    <cellStyle name="Output 45 2 3" xfId="39851" xr:uid="{00000000-0005-0000-0000-000030950000}"/>
    <cellStyle name="Output 45 2 4" xfId="39852" xr:uid="{00000000-0005-0000-0000-000031950000}"/>
    <cellStyle name="Output 45 3" xfId="39853" xr:uid="{00000000-0005-0000-0000-000032950000}"/>
    <cellStyle name="Output 45 3 2" xfId="39854" xr:uid="{00000000-0005-0000-0000-000033950000}"/>
    <cellStyle name="Output 45 3 2 2" xfId="39855" xr:uid="{00000000-0005-0000-0000-000034950000}"/>
    <cellStyle name="Output 45 3 2 3" xfId="39856" xr:uid="{00000000-0005-0000-0000-000035950000}"/>
    <cellStyle name="Output 45 3 3" xfId="39857" xr:uid="{00000000-0005-0000-0000-000036950000}"/>
    <cellStyle name="Output 45 3 3 2" xfId="39858" xr:uid="{00000000-0005-0000-0000-000037950000}"/>
    <cellStyle name="Output 45 3 4" xfId="39859" xr:uid="{00000000-0005-0000-0000-000038950000}"/>
    <cellStyle name="Output 45 3 5" xfId="39860" xr:uid="{00000000-0005-0000-0000-000039950000}"/>
    <cellStyle name="Output 45 4" xfId="39861" xr:uid="{00000000-0005-0000-0000-00003A950000}"/>
    <cellStyle name="Output 45 4 2" xfId="39862" xr:uid="{00000000-0005-0000-0000-00003B950000}"/>
    <cellStyle name="Output 45 4 3" xfId="39863" xr:uid="{00000000-0005-0000-0000-00003C950000}"/>
    <cellStyle name="Output 45 5" xfId="39864" xr:uid="{00000000-0005-0000-0000-00003D950000}"/>
    <cellStyle name="Output 45 6" xfId="39865" xr:uid="{00000000-0005-0000-0000-00003E950000}"/>
    <cellStyle name="Output 45 7" xfId="39866" xr:uid="{00000000-0005-0000-0000-00003F950000}"/>
    <cellStyle name="Output 45_Sales Schedule" xfId="39867" xr:uid="{00000000-0005-0000-0000-000040950000}"/>
    <cellStyle name="Output 46" xfId="8343" xr:uid="{00000000-0005-0000-0000-000041950000}"/>
    <cellStyle name="Output 46 2" xfId="39868" xr:uid="{00000000-0005-0000-0000-000042950000}"/>
    <cellStyle name="Output 46 2 2" xfId="39869" xr:uid="{00000000-0005-0000-0000-000043950000}"/>
    <cellStyle name="Output 46 2 2 2" xfId="39870" xr:uid="{00000000-0005-0000-0000-000044950000}"/>
    <cellStyle name="Output 46 2 2 3" xfId="39871" xr:uid="{00000000-0005-0000-0000-000045950000}"/>
    <cellStyle name="Output 46 2 3" xfId="39872" xr:uid="{00000000-0005-0000-0000-000046950000}"/>
    <cellStyle name="Output 46 2 4" xfId="39873" xr:uid="{00000000-0005-0000-0000-000047950000}"/>
    <cellStyle name="Output 46 3" xfId="39874" xr:uid="{00000000-0005-0000-0000-000048950000}"/>
    <cellStyle name="Output 46 3 2" xfId="39875" xr:uid="{00000000-0005-0000-0000-000049950000}"/>
    <cellStyle name="Output 46 3 2 2" xfId="39876" xr:uid="{00000000-0005-0000-0000-00004A950000}"/>
    <cellStyle name="Output 46 3 2 3" xfId="39877" xr:uid="{00000000-0005-0000-0000-00004B950000}"/>
    <cellStyle name="Output 46 3 3" xfId="39878" xr:uid="{00000000-0005-0000-0000-00004C950000}"/>
    <cellStyle name="Output 46 3 3 2" xfId="39879" xr:uid="{00000000-0005-0000-0000-00004D950000}"/>
    <cellStyle name="Output 46 3 4" xfId="39880" xr:uid="{00000000-0005-0000-0000-00004E950000}"/>
    <cellStyle name="Output 46 3 5" xfId="39881" xr:uid="{00000000-0005-0000-0000-00004F950000}"/>
    <cellStyle name="Output 46 4" xfId="39882" xr:uid="{00000000-0005-0000-0000-000050950000}"/>
    <cellStyle name="Output 46 4 2" xfId="39883" xr:uid="{00000000-0005-0000-0000-000051950000}"/>
    <cellStyle name="Output 46 4 3" xfId="39884" xr:uid="{00000000-0005-0000-0000-000052950000}"/>
    <cellStyle name="Output 46 5" xfId="39885" xr:uid="{00000000-0005-0000-0000-000053950000}"/>
    <cellStyle name="Output 46 6" xfId="39886" xr:uid="{00000000-0005-0000-0000-000054950000}"/>
    <cellStyle name="Output 46 7" xfId="39887" xr:uid="{00000000-0005-0000-0000-000055950000}"/>
    <cellStyle name="Output 46_Sales Schedule" xfId="39888" xr:uid="{00000000-0005-0000-0000-000056950000}"/>
    <cellStyle name="Output 47" xfId="8344" xr:uid="{00000000-0005-0000-0000-000057950000}"/>
    <cellStyle name="Output 47 2" xfId="39889" xr:uid="{00000000-0005-0000-0000-000058950000}"/>
    <cellStyle name="Output 47 2 2" xfId="39890" xr:uid="{00000000-0005-0000-0000-000059950000}"/>
    <cellStyle name="Output 47 2 2 2" xfId="39891" xr:uid="{00000000-0005-0000-0000-00005A950000}"/>
    <cellStyle name="Output 47 2 2 3" xfId="39892" xr:uid="{00000000-0005-0000-0000-00005B950000}"/>
    <cellStyle name="Output 47 2 3" xfId="39893" xr:uid="{00000000-0005-0000-0000-00005C950000}"/>
    <cellStyle name="Output 47 2 4" xfId="39894" xr:uid="{00000000-0005-0000-0000-00005D950000}"/>
    <cellStyle name="Output 47 3" xfId="39895" xr:uid="{00000000-0005-0000-0000-00005E950000}"/>
    <cellStyle name="Output 47 3 2" xfId="39896" xr:uid="{00000000-0005-0000-0000-00005F950000}"/>
    <cellStyle name="Output 47 3 2 2" xfId="39897" xr:uid="{00000000-0005-0000-0000-000060950000}"/>
    <cellStyle name="Output 47 3 2 3" xfId="39898" xr:uid="{00000000-0005-0000-0000-000061950000}"/>
    <cellStyle name="Output 47 3 3" xfId="39899" xr:uid="{00000000-0005-0000-0000-000062950000}"/>
    <cellStyle name="Output 47 3 3 2" xfId="39900" xr:uid="{00000000-0005-0000-0000-000063950000}"/>
    <cellStyle name="Output 47 3 4" xfId="39901" xr:uid="{00000000-0005-0000-0000-000064950000}"/>
    <cellStyle name="Output 47 3 5" xfId="39902" xr:uid="{00000000-0005-0000-0000-000065950000}"/>
    <cellStyle name="Output 47 4" xfId="39903" xr:uid="{00000000-0005-0000-0000-000066950000}"/>
    <cellStyle name="Output 47 4 2" xfId="39904" xr:uid="{00000000-0005-0000-0000-000067950000}"/>
    <cellStyle name="Output 47 4 3" xfId="39905" xr:uid="{00000000-0005-0000-0000-000068950000}"/>
    <cellStyle name="Output 47 5" xfId="39906" xr:uid="{00000000-0005-0000-0000-000069950000}"/>
    <cellStyle name="Output 47 6" xfId="39907" xr:uid="{00000000-0005-0000-0000-00006A950000}"/>
    <cellStyle name="Output 47 7" xfId="39908" xr:uid="{00000000-0005-0000-0000-00006B950000}"/>
    <cellStyle name="Output 47_Sales Schedule" xfId="39909" xr:uid="{00000000-0005-0000-0000-00006C950000}"/>
    <cellStyle name="Output 48" xfId="8345" xr:uid="{00000000-0005-0000-0000-00006D950000}"/>
    <cellStyle name="Output 48 2" xfId="39910" xr:uid="{00000000-0005-0000-0000-00006E950000}"/>
    <cellStyle name="Output 48 2 2" xfId="39911" xr:uid="{00000000-0005-0000-0000-00006F950000}"/>
    <cellStyle name="Output 48 2 2 2" xfId="39912" xr:uid="{00000000-0005-0000-0000-000070950000}"/>
    <cellStyle name="Output 48 2 2 3" xfId="39913" xr:uid="{00000000-0005-0000-0000-000071950000}"/>
    <cellStyle name="Output 48 2 3" xfId="39914" xr:uid="{00000000-0005-0000-0000-000072950000}"/>
    <cellStyle name="Output 48 2 4" xfId="39915" xr:uid="{00000000-0005-0000-0000-000073950000}"/>
    <cellStyle name="Output 48 3" xfId="39916" xr:uid="{00000000-0005-0000-0000-000074950000}"/>
    <cellStyle name="Output 48 3 2" xfId="39917" xr:uid="{00000000-0005-0000-0000-000075950000}"/>
    <cellStyle name="Output 48 3 2 2" xfId="39918" xr:uid="{00000000-0005-0000-0000-000076950000}"/>
    <cellStyle name="Output 48 3 2 3" xfId="39919" xr:uid="{00000000-0005-0000-0000-000077950000}"/>
    <cellStyle name="Output 48 3 3" xfId="39920" xr:uid="{00000000-0005-0000-0000-000078950000}"/>
    <cellStyle name="Output 48 3 3 2" xfId="39921" xr:uid="{00000000-0005-0000-0000-000079950000}"/>
    <cellStyle name="Output 48 3 4" xfId="39922" xr:uid="{00000000-0005-0000-0000-00007A950000}"/>
    <cellStyle name="Output 48 3 5" xfId="39923" xr:uid="{00000000-0005-0000-0000-00007B950000}"/>
    <cellStyle name="Output 48 4" xfId="39924" xr:uid="{00000000-0005-0000-0000-00007C950000}"/>
    <cellStyle name="Output 48 4 2" xfId="39925" xr:uid="{00000000-0005-0000-0000-00007D950000}"/>
    <cellStyle name="Output 48 4 3" xfId="39926" xr:uid="{00000000-0005-0000-0000-00007E950000}"/>
    <cellStyle name="Output 48 5" xfId="39927" xr:uid="{00000000-0005-0000-0000-00007F950000}"/>
    <cellStyle name="Output 48 6" xfId="39928" xr:uid="{00000000-0005-0000-0000-000080950000}"/>
    <cellStyle name="Output 48 7" xfId="39929" xr:uid="{00000000-0005-0000-0000-000081950000}"/>
    <cellStyle name="Output 48_Sales Schedule" xfId="39930" xr:uid="{00000000-0005-0000-0000-000082950000}"/>
    <cellStyle name="Output 49" xfId="8346" xr:uid="{00000000-0005-0000-0000-000083950000}"/>
    <cellStyle name="Output 49 2" xfId="39931" xr:uid="{00000000-0005-0000-0000-000084950000}"/>
    <cellStyle name="Output 49 2 2" xfId="39932" xr:uid="{00000000-0005-0000-0000-000085950000}"/>
    <cellStyle name="Output 49 2 2 2" xfId="39933" xr:uid="{00000000-0005-0000-0000-000086950000}"/>
    <cellStyle name="Output 49 2 2 3" xfId="39934" xr:uid="{00000000-0005-0000-0000-000087950000}"/>
    <cellStyle name="Output 49 2 3" xfId="39935" xr:uid="{00000000-0005-0000-0000-000088950000}"/>
    <cellStyle name="Output 49 2 4" xfId="39936" xr:uid="{00000000-0005-0000-0000-000089950000}"/>
    <cellStyle name="Output 49 3" xfId="39937" xr:uid="{00000000-0005-0000-0000-00008A950000}"/>
    <cellStyle name="Output 49 3 2" xfId="39938" xr:uid="{00000000-0005-0000-0000-00008B950000}"/>
    <cellStyle name="Output 49 3 2 2" xfId="39939" xr:uid="{00000000-0005-0000-0000-00008C950000}"/>
    <cellStyle name="Output 49 3 2 3" xfId="39940" xr:uid="{00000000-0005-0000-0000-00008D950000}"/>
    <cellStyle name="Output 49 3 3" xfId="39941" xr:uid="{00000000-0005-0000-0000-00008E950000}"/>
    <cellStyle name="Output 49 3 3 2" xfId="39942" xr:uid="{00000000-0005-0000-0000-00008F950000}"/>
    <cellStyle name="Output 49 3 4" xfId="39943" xr:uid="{00000000-0005-0000-0000-000090950000}"/>
    <cellStyle name="Output 49 3 5" xfId="39944" xr:uid="{00000000-0005-0000-0000-000091950000}"/>
    <cellStyle name="Output 49 4" xfId="39945" xr:uid="{00000000-0005-0000-0000-000092950000}"/>
    <cellStyle name="Output 49 4 2" xfId="39946" xr:uid="{00000000-0005-0000-0000-000093950000}"/>
    <cellStyle name="Output 49 4 3" xfId="39947" xr:uid="{00000000-0005-0000-0000-000094950000}"/>
    <cellStyle name="Output 49 5" xfId="39948" xr:uid="{00000000-0005-0000-0000-000095950000}"/>
    <cellStyle name="Output 49 6" xfId="39949" xr:uid="{00000000-0005-0000-0000-000096950000}"/>
    <cellStyle name="Output 49 7" xfId="39950" xr:uid="{00000000-0005-0000-0000-000097950000}"/>
    <cellStyle name="Output 49_Sales Schedule" xfId="39951" xr:uid="{00000000-0005-0000-0000-000098950000}"/>
    <cellStyle name="Output 5" xfId="491" xr:uid="{00000000-0005-0000-0000-000099950000}"/>
    <cellStyle name="Output 5 2" xfId="39952" xr:uid="{00000000-0005-0000-0000-00009A950000}"/>
    <cellStyle name="Output 5 2 2" xfId="39953" xr:uid="{00000000-0005-0000-0000-00009B950000}"/>
    <cellStyle name="Output 5 2 2 2" xfId="39954" xr:uid="{00000000-0005-0000-0000-00009C950000}"/>
    <cellStyle name="Output 5 2 2 3" xfId="39955" xr:uid="{00000000-0005-0000-0000-00009D950000}"/>
    <cellStyle name="Output 5 2 3" xfId="39956" xr:uid="{00000000-0005-0000-0000-00009E950000}"/>
    <cellStyle name="Output 5 2 4" xfId="39957" xr:uid="{00000000-0005-0000-0000-00009F950000}"/>
    <cellStyle name="Output 5 3" xfId="39958" xr:uid="{00000000-0005-0000-0000-0000A0950000}"/>
    <cellStyle name="Output 5 3 2" xfId="39959" xr:uid="{00000000-0005-0000-0000-0000A1950000}"/>
    <cellStyle name="Output 5 3 2 2" xfId="39960" xr:uid="{00000000-0005-0000-0000-0000A2950000}"/>
    <cellStyle name="Output 5 3 2 3" xfId="39961" xr:uid="{00000000-0005-0000-0000-0000A3950000}"/>
    <cellStyle name="Output 5 3 3" xfId="39962" xr:uid="{00000000-0005-0000-0000-0000A4950000}"/>
    <cellStyle name="Output 5 3 3 2" xfId="39963" xr:uid="{00000000-0005-0000-0000-0000A5950000}"/>
    <cellStyle name="Output 5 3 4" xfId="39964" xr:uid="{00000000-0005-0000-0000-0000A6950000}"/>
    <cellStyle name="Output 5 3 5" xfId="39965" xr:uid="{00000000-0005-0000-0000-0000A7950000}"/>
    <cellStyle name="Output 5 4" xfId="39966" xr:uid="{00000000-0005-0000-0000-0000A8950000}"/>
    <cellStyle name="Output 5 4 2" xfId="39967" xr:uid="{00000000-0005-0000-0000-0000A9950000}"/>
    <cellStyle name="Output 5 4 3" xfId="39968" xr:uid="{00000000-0005-0000-0000-0000AA950000}"/>
    <cellStyle name="Output 5 5" xfId="39969" xr:uid="{00000000-0005-0000-0000-0000AB950000}"/>
    <cellStyle name="Output 5 6" xfId="39970" xr:uid="{00000000-0005-0000-0000-0000AC950000}"/>
    <cellStyle name="Output 50" xfId="8347" xr:uid="{00000000-0005-0000-0000-0000AD950000}"/>
    <cellStyle name="Output 50 2" xfId="39971" xr:uid="{00000000-0005-0000-0000-0000AE950000}"/>
    <cellStyle name="Output 50 2 2" xfId="39972" xr:uid="{00000000-0005-0000-0000-0000AF950000}"/>
    <cellStyle name="Output 50 2 2 2" xfId="39973" xr:uid="{00000000-0005-0000-0000-0000B0950000}"/>
    <cellStyle name="Output 50 2 2 3" xfId="39974" xr:uid="{00000000-0005-0000-0000-0000B1950000}"/>
    <cellStyle name="Output 50 2 3" xfId="39975" xr:uid="{00000000-0005-0000-0000-0000B2950000}"/>
    <cellStyle name="Output 50 2 4" xfId="39976" xr:uid="{00000000-0005-0000-0000-0000B3950000}"/>
    <cellStyle name="Output 50 3" xfId="39977" xr:uid="{00000000-0005-0000-0000-0000B4950000}"/>
    <cellStyle name="Output 50 3 2" xfId="39978" xr:uid="{00000000-0005-0000-0000-0000B5950000}"/>
    <cellStyle name="Output 50 3 2 2" xfId="39979" xr:uid="{00000000-0005-0000-0000-0000B6950000}"/>
    <cellStyle name="Output 50 3 2 3" xfId="39980" xr:uid="{00000000-0005-0000-0000-0000B7950000}"/>
    <cellStyle name="Output 50 3 3" xfId="39981" xr:uid="{00000000-0005-0000-0000-0000B8950000}"/>
    <cellStyle name="Output 50 3 3 2" xfId="39982" xr:uid="{00000000-0005-0000-0000-0000B9950000}"/>
    <cellStyle name="Output 50 3 4" xfId="39983" xr:uid="{00000000-0005-0000-0000-0000BA950000}"/>
    <cellStyle name="Output 50 3 5" xfId="39984" xr:uid="{00000000-0005-0000-0000-0000BB950000}"/>
    <cellStyle name="Output 50 4" xfId="39985" xr:uid="{00000000-0005-0000-0000-0000BC950000}"/>
    <cellStyle name="Output 50 4 2" xfId="39986" xr:uid="{00000000-0005-0000-0000-0000BD950000}"/>
    <cellStyle name="Output 50 4 3" xfId="39987" xr:uid="{00000000-0005-0000-0000-0000BE950000}"/>
    <cellStyle name="Output 50 5" xfId="39988" xr:uid="{00000000-0005-0000-0000-0000BF950000}"/>
    <cellStyle name="Output 50 6" xfId="39989" xr:uid="{00000000-0005-0000-0000-0000C0950000}"/>
    <cellStyle name="Output 50 7" xfId="39990" xr:uid="{00000000-0005-0000-0000-0000C1950000}"/>
    <cellStyle name="Output 50_Sales Schedule" xfId="39991" xr:uid="{00000000-0005-0000-0000-0000C2950000}"/>
    <cellStyle name="Output 51" xfId="8348" xr:uid="{00000000-0005-0000-0000-0000C3950000}"/>
    <cellStyle name="Output 51 2" xfId="39992" xr:uid="{00000000-0005-0000-0000-0000C4950000}"/>
    <cellStyle name="Output 51 2 2" xfId="39993" xr:uid="{00000000-0005-0000-0000-0000C5950000}"/>
    <cellStyle name="Output 51 2 2 2" xfId="39994" xr:uid="{00000000-0005-0000-0000-0000C6950000}"/>
    <cellStyle name="Output 51 2 2 3" xfId="39995" xr:uid="{00000000-0005-0000-0000-0000C7950000}"/>
    <cellStyle name="Output 51 2 3" xfId="39996" xr:uid="{00000000-0005-0000-0000-0000C8950000}"/>
    <cellStyle name="Output 51 2 4" xfId="39997" xr:uid="{00000000-0005-0000-0000-0000C9950000}"/>
    <cellStyle name="Output 51 3" xfId="39998" xr:uid="{00000000-0005-0000-0000-0000CA950000}"/>
    <cellStyle name="Output 51 3 2" xfId="39999" xr:uid="{00000000-0005-0000-0000-0000CB950000}"/>
    <cellStyle name="Output 51 3 2 2" xfId="40000" xr:uid="{00000000-0005-0000-0000-0000CC950000}"/>
    <cellStyle name="Output 51 3 2 3" xfId="40001" xr:uid="{00000000-0005-0000-0000-0000CD950000}"/>
    <cellStyle name="Output 51 3 3" xfId="40002" xr:uid="{00000000-0005-0000-0000-0000CE950000}"/>
    <cellStyle name="Output 51 3 3 2" xfId="40003" xr:uid="{00000000-0005-0000-0000-0000CF950000}"/>
    <cellStyle name="Output 51 3 4" xfId="40004" xr:uid="{00000000-0005-0000-0000-0000D0950000}"/>
    <cellStyle name="Output 51 3 5" xfId="40005" xr:uid="{00000000-0005-0000-0000-0000D1950000}"/>
    <cellStyle name="Output 51 4" xfId="40006" xr:uid="{00000000-0005-0000-0000-0000D2950000}"/>
    <cellStyle name="Output 51 4 2" xfId="40007" xr:uid="{00000000-0005-0000-0000-0000D3950000}"/>
    <cellStyle name="Output 51 4 3" xfId="40008" xr:uid="{00000000-0005-0000-0000-0000D4950000}"/>
    <cellStyle name="Output 51 5" xfId="40009" xr:uid="{00000000-0005-0000-0000-0000D5950000}"/>
    <cellStyle name="Output 51 6" xfId="40010" xr:uid="{00000000-0005-0000-0000-0000D6950000}"/>
    <cellStyle name="Output 51 7" xfId="40011" xr:uid="{00000000-0005-0000-0000-0000D7950000}"/>
    <cellStyle name="Output 51_Sales Schedule" xfId="40012" xr:uid="{00000000-0005-0000-0000-0000D8950000}"/>
    <cellStyle name="Output 52" xfId="8349" xr:uid="{00000000-0005-0000-0000-0000D9950000}"/>
    <cellStyle name="Output 52 2" xfId="40013" xr:uid="{00000000-0005-0000-0000-0000DA950000}"/>
    <cellStyle name="Output 52 2 2" xfId="40014" xr:uid="{00000000-0005-0000-0000-0000DB950000}"/>
    <cellStyle name="Output 52 2 2 2" xfId="40015" xr:uid="{00000000-0005-0000-0000-0000DC950000}"/>
    <cellStyle name="Output 52 2 2 3" xfId="40016" xr:uid="{00000000-0005-0000-0000-0000DD950000}"/>
    <cellStyle name="Output 52 2 3" xfId="40017" xr:uid="{00000000-0005-0000-0000-0000DE950000}"/>
    <cellStyle name="Output 52 2 4" xfId="40018" xr:uid="{00000000-0005-0000-0000-0000DF950000}"/>
    <cellStyle name="Output 52 3" xfId="40019" xr:uid="{00000000-0005-0000-0000-0000E0950000}"/>
    <cellStyle name="Output 52 3 2" xfId="40020" xr:uid="{00000000-0005-0000-0000-0000E1950000}"/>
    <cellStyle name="Output 52 3 2 2" xfId="40021" xr:uid="{00000000-0005-0000-0000-0000E2950000}"/>
    <cellStyle name="Output 52 3 2 3" xfId="40022" xr:uid="{00000000-0005-0000-0000-0000E3950000}"/>
    <cellStyle name="Output 52 3 3" xfId="40023" xr:uid="{00000000-0005-0000-0000-0000E4950000}"/>
    <cellStyle name="Output 52 3 3 2" xfId="40024" xr:uid="{00000000-0005-0000-0000-0000E5950000}"/>
    <cellStyle name="Output 52 3 4" xfId="40025" xr:uid="{00000000-0005-0000-0000-0000E6950000}"/>
    <cellStyle name="Output 52 3 5" xfId="40026" xr:uid="{00000000-0005-0000-0000-0000E7950000}"/>
    <cellStyle name="Output 52 4" xfId="40027" xr:uid="{00000000-0005-0000-0000-0000E8950000}"/>
    <cellStyle name="Output 52 4 2" xfId="40028" xr:uid="{00000000-0005-0000-0000-0000E9950000}"/>
    <cellStyle name="Output 52 4 3" xfId="40029" xr:uid="{00000000-0005-0000-0000-0000EA950000}"/>
    <cellStyle name="Output 52 5" xfId="40030" xr:uid="{00000000-0005-0000-0000-0000EB950000}"/>
    <cellStyle name="Output 52 6" xfId="40031" xr:uid="{00000000-0005-0000-0000-0000EC950000}"/>
    <cellStyle name="Output 52 7" xfId="40032" xr:uid="{00000000-0005-0000-0000-0000ED950000}"/>
    <cellStyle name="Output 52_Sales Schedule" xfId="40033" xr:uid="{00000000-0005-0000-0000-0000EE950000}"/>
    <cellStyle name="Output 53" xfId="8350" xr:uid="{00000000-0005-0000-0000-0000EF950000}"/>
    <cellStyle name="Output 53 2" xfId="40034" xr:uid="{00000000-0005-0000-0000-0000F0950000}"/>
    <cellStyle name="Output 53 2 2" xfId="40035" xr:uid="{00000000-0005-0000-0000-0000F1950000}"/>
    <cellStyle name="Output 53 2 2 2" xfId="40036" xr:uid="{00000000-0005-0000-0000-0000F2950000}"/>
    <cellStyle name="Output 53 2 2 3" xfId="40037" xr:uid="{00000000-0005-0000-0000-0000F3950000}"/>
    <cellStyle name="Output 53 2 3" xfId="40038" xr:uid="{00000000-0005-0000-0000-0000F4950000}"/>
    <cellStyle name="Output 53 2 4" xfId="40039" xr:uid="{00000000-0005-0000-0000-0000F5950000}"/>
    <cellStyle name="Output 53 3" xfId="40040" xr:uid="{00000000-0005-0000-0000-0000F6950000}"/>
    <cellStyle name="Output 53 3 2" xfId="40041" xr:uid="{00000000-0005-0000-0000-0000F7950000}"/>
    <cellStyle name="Output 53 3 2 2" xfId="40042" xr:uid="{00000000-0005-0000-0000-0000F8950000}"/>
    <cellStyle name="Output 53 3 2 3" xfId="40043" xr:uid="{00000000-0005-0000-0000-0000F9950000}"/>
    <cellStyle name="Output 53 3 3" xfId="40044" xr:uid="{00000000-0005-0000-0000-0000FA950000}"/>
    <cellStyle name="Output 53 3 3 2" xfId="40045" xr:uid="{00000000-0005-0000-0000-0000FB950000}"/>
    <cellStyle name="Output 53 3 4" xfId="40046" xr:uid="{00000000-0005-0000-0000-0000FC950000}"/>
    <cellStyle name="Output 53 3 5" xfId="40047" xr:uid="{00000000-0005-0000-0000-0000FD950000}"/>
    <cellStyle name="Output 53 4" xfId="40048" xr:uid="{00000000-0005-0000-0000-0000FE950000}"/>
    <cellStyle name="Output 53 4 2" xfId="40049" xr:uid="{00000000-0005-0000-0000-0000FF950000}"/>
    <cellStyle name="Output 53 4 3" xfId="40050" xr:uid="{00000000-0005-0000-0000-000000960000}"/>
    <cellStyle name="Output 53 5" xfId="40051" xr:uid="{00000000-0005-0000-0000-000001960000}"/>
    <cellStyle name="Output 53 6" xfId="40052" xr:uid="{00000000-0005-0000-0000-000002960000}"/>
    <cellStyle name="Output 53 7" xfId="40053" xr:uid="{00000000-0005-0000-0000-000003960000}"/>
    <cellStyle name="Output 53_Sales Schedule" xfId="40054" xr:uid="{00000000-0005-0000-0000-000004960000}"/>
    <cellStyle name="Output 54" xfId="8351" xr:uid="{00000000-0005-0000-0000-000005960000}"/>
    <cellStyle name="Output 54 2" xfId="40055" xr:uid="{00000000-0005-0000-0000-000006960000}"/>
    <cellStyle name="Output 54 2 2" xfId="40056" xr:uid="{00000000-0005-0000-0000-000007960000}"/>
    <cellStyle name="Output 54 2 2 2" xfId="40057" xr:uid="{00000000-0005-0000-0000-000008960000}"/>
    <cellStyle name="Output 54 2 2 3" xfId="40058" xr:uid="{00000000-0005-0000-0000-000009960000}"/>
    <cellStyle name="Output 54 2 3" xfId="40059" xr:uid="{00000000-0005-0000-0000-00000A960000}"/>
    <cellStyle name="Output 54 2 4" xfId="40060" xr:uid="{00000000-0005-0000-0000-00000B960000}"/>
    <cellStyle name="Output 54 3" xfId="40061" xr:uid="{00000000-0005-0000-0000-00000C960000}"/>
    <cellStyle name="Output 54 3 2" xfId="40062" xr:uid="{00000000-0005-0000-0000-00000D960000}"/>
    <cellStyle name="Output 54 3 2 2" xfId="40063" xr:uid="{00000000-0005-0000-0000-00000E960000}"/>
    <cellStyle name="Output 54 3 2 3" xfId="40064" xr:uid="{00000000-0005-0000-0000-00000F960000}"/>
    <cellStyle name="Output 54 3 3" xfId="40065" xr:uid="{00000000-0005-0000-0000-000010960000}"/>
    <cellStyle name="Output 54 3 3 2" xfId="40066" xr:uid="{00000000-0005-0000-0000-000011960000}"/>
    <cellStyle name="Output 54 3 4" xfId="40067" xr:uid="{00000000-0005-0000-0000-000012960000}"/>
    <cellStyle name="Output 54 3 5" xfId="40068" xr:uid="{00000000-0005-0000-0000-000013960000}"/>
    <cellStyle name="Output 54 4" xfId="40069" xr:uid="{00000000-0005-0000-0000-000014960000}"/>
    <cellStyle name="Output 54 4 2" xfId="40070" xr:uid="{00000000-0005-0000-0000-000015960000}"/>
    <cellStyle name="Output 54 4 3" xfId="40071" xr:uid="{00000000-0005-0000-0000-000016960000}"/>
    <cellStyle name="Output 54 5" xfId="40072" xr:uid="{00000000-0005-0000-0000-000017960000}"/>
    <cellStyle name="Output 54 6" xfId="40073" xr:uid="{00000000-0005-0000-0000-000018960000}"/>
    <cellStyle name="Output 54 7" xfId="40074" xr:uid="{00000000-0005-0000-0000-000019960000}"/>
    <cellStyle name="Output 54_Sales Schedule" xfId="40075" xr:uid="{00000000-0005-0000-0000-00001A960000}"/>
    <cellStyle name="Output 55" xfId="8352" xr:uid="{00000000-0005-0000-0000-00001B960000}"/>
    <cellStyle name="Output 55 2" xfId="40076" xr:uid="{00000000-0005-0000-0000-00001C960000}"/>
    <cellStyle name="Output 55 2 2" xfId="40077" xr:uid="{00000000-0005-0000-0000-00001D960000}"/>
    <cellStyle name="Output 55 2 2 2" xfId="40078" xr:uid="{00000000-0005-0000-0000-00001E960000}"/>
    <cellStyle name="Output 55 2 2 3" xfId="40079" xr:uid="{00000000-0005-0000-0000-00001F960000}"/>
    <cellStyle name="Output 55 2 3" xfId="40080" xr:uid="{00000000-0005-0000-0000-000020960000}"/>
    <cellStyle name="Output 55 2 4" xfId="40081" xr:uid="{00000000-0005-0000-0000-000021960000}"/>
    <cellStyle name="Output 55 3" xfId="40082" xr:uid="{00000000-0005-0000-0000-000022960000}"/>
    <cellStyle name="Output 55 3 2" xfId="40083" xr:uid="{00000000-0005-0000-0000-000023960000}"/>
    <cellStyle name="Output 55 3 2 2" xfId="40084" xr:uid="{00000000-0005-0000-0000-000024960000}"/>
    <cellStyle name="Output 55 3 2 3" xfId="40085" xr:uid="{00000000-0005-0000-0000-000025960000}"/>
    <cellStyle name="Output 55 3 3" xfId="40086" xr:uid="{00000000-0005-0000-0000-000026960000}"/>
    <cellStyle name="Output 55 3 3 2" xfId="40087" xr:uid="{00000000-0005-0000-0000-000027960000}"/>
    <cellStyle name="Output 55 3 4" xfId="40088" xr:uid="{00000000-0005-0000-0000-000028960000}"/>
    <cellStyle name="Output 55 3 5" xfId="40089" xr:uid="{00000000-0005-0000-0000-000029960000}"/>
    <cellStyle name="Output 55 4" xfId="40090" xr:uid="{00000000-0005-0000-0000-00002A960000}"/>
    <cellStyle name="Output 55 4 2" xfId="40091" xr:uid="{00000000-0005-0000-0000-00002B960000}"/>
    <cellStyle name="Output 55 4 3" xfId="40092" xr:uid="{00000000-0005-0000-0000-00002C960000}"/>
    <cellStyle name="Output 55 5" xfId="40093" xr:uid="{00000000-0005-0000-0000-00002D960000}"/>
    <cellStyle name="Output 55 6" xfId="40094" xr:uid="{00000000-0005-0000-0000-00002E960000}"/>
    <cellStyle name="Output 55 7" xfId="40095" xr:uid="{00000000-0005-0000-0000-00002F960000}"/>
    <cellStyle name="Output 55_Sales Schedule" xfId="40096" xr:uid="{00000000-0005-0000-0000-000030960000}"/>
    <cellStyle name="Output 56" xfId="8353" xr:uid="{00000000-0005-0000-0000-000031960000}"/>
    <cellStyle name="Output 56 2" xfId="40097" xr:uid="{00000000-0005-0000-0000-000032960000}"/>
    <cellStyle name="Output 56 2 2" xfId="40098" xr:uid="{00000000-0005-0000-0000-000033960000}"/>
    <cellStyle name="Output 56 2 2 2" xfId="40099" xr:uid="{00000000-0005-0000-0000-000034960000}"/>
    <cellStyle name="Output 56 2 2 3" xfId="40100" xr:uid="{00000000-0005-0000-0000-000035960000}"/>
    <cellStyle name="Output 56 2 3" xfId="40101" xr:uid="{00000000-0005-0000-0000-000036960000}"/>
    <cellStyle name="Output 56 2 4" xfId="40102" xr:uid="{00000000-0005-0000-0000-000037960000}"/>
    <cellStyle name="Output 56 3" xfId="40103" xr:uid="{00000000-0005-0000-0000-000038960000}"/>
    <cellStyle name="Output 56 3 2" xfId="40104" xr:uid="{00000000-0005-0000-0000-000039960000}"/>
    <cellStyle name="Output 56 3 2 2" xfId="40105" xr:uid="{00000000-0005-0000-0000-00003A960000}"/>
    <cellStyle name="Output 56 3 2 3" xfId="40106" xr:uid="{00000000-0005-0000-0000-00003B960000}"/>
    <cellStyle name="Output 56 3 3" xfId="40107" xr:uid="{00000000-0005-0000-0000-00003C960000}"/>
    <cellStyle name="Output 56 3 3 2" xfId="40108" xr:uid="{00000000-0005-0000-0000-00003D960000}"/>
    <cellStyle name="Output 56 3 4" xfId="40109" xr:uid="{00000000-0005-0000-0000-00003E960000}"/>
    <cellStyle name="Output 56 3 5" xfId="40110" xr:uid="{00000000-0005-0000-0000-00003F960000}"/>
    <cellStyle name="Output 56 4" xfId="40111" xr:uid="{00000000-0005-0000-0000-000040960000}"/>
    <cellStyle name="Output 56 4 2" xfId="40112" xr:uid="{00000000-0005-0000-0000-000041960000}"/>
    <cellStyle name="Output 56 4 3" xfId="40113" xr:uid="{00000000-0005-0000-0000-000042960000}"/>
    <cellStyle name="Output 56 5" xfId="40114" xr:uid="{00000000-0005-0000-0000-000043960000}"/>
    <cellStyle name="Output 56 6" xfId="40115" xr:uid="{00000000-0005-0000-0000-000044960000}"/>
    <cellStyle name="Output 56 7" xfId="40116" xr:uid="{00000000-0005-0000-0000-000045960000}"/>
    <cellStyle name="Output 56_Sales Schedule" xfId="40117" xr:uid="{00000000-0005-0000-0000-000046960000}"/>
    <cellStyle name="Output 57" xfId="8354" xr:uid="{00000000-0005-0000-0000-000047960000}"/>
    <cellStyle name="Output 57 2" xfId="40118" xr:uid="{00000000-0005-0000-0000-000048960000}"/>
    <cellStyle name="Output 57 2 2" xfId="40119" xr:uid="{00000000-0005-0000-0000-000049960000}"/>
    <cellStyle name="Output 57 2 2 2" xfId="40120" xr:uid="{00000000-0005-0000-0000-00004A960000}"/>
    <cellStyle name="Output 57 2 2 3" xfId="40121" xr:uid="{00000000-0005-0000-0000-00004B960000}"/>
    <cellStyle name="Output 57 2 3" xfId="40122" xr:uid="{00000000-0005-0000-0000-00004C960000}"/>
    <cellStyle name="Output 57 2 4" xfId="40123" xr:uid="{00000000-0005-0000-0000-00004D960000}"/>
    <cellStyle name="Output 57 3" xfId="40124" xr:uid="{00000000-0005-0000-0000-00004E960000}"/>
    <cellStyle name="Output 57 3 2" xfId="40125" xr:uid="{00000000-0005-0000-0000-00004F960000}"/>
    <cellStyle name="Output 57 3 2 2" xfId="40126" xr:uid="{00000000-0005-0000-0000-000050960000}"/>
    <cellStyle name="Output 57 3 2 3" xfId="40127" xr:uid="{00000000-0005-0000-0000-000051960000}"/>
    <cellStyle name="Output 57 3 3" xfId="40128" xr:uid="{00000000-0005-0000-0000-000052960000}"/>
    <cellStyle name="Output 57 3 3 2" xfId="40129" xr:uid="{00000000-0005-0000-0000-000053960000}"/>
    <cellStyle name="Output 57 3 4" xfId="40130" xr:uid="{00000000-0005-0000-0000-000054960000}"/>
    <cellStyle name="Output 57 3 5" xfId="40131" xr:uid="{00000000-0005-0000-0000-000055960000}"/>
    <cellStyle name="Output 57 4" xfId="40132" xr:uid="{00000000-0005-0000-0000-000056960000}"/>
    <cellStyle name="Output 57 4 2" xfId="40133" xr:uid="{00000000-0005-0000-0000-000057960000}"/>
    <cellStyle name="Output 57 4 3" xfId="40134" xr:uid="{00000000-0005-0000-0000-000058960000}"/>
    <cellStyle name="Output 57 5" xfId="40135" xr:uid="{00000000-0005-0000-0000-000059960000}"/>
    <cellStyle name="Output 57 6" xfId="40136" xr:uid="{00000000-0005-0000-0000-00005A960000}"/>
    <cellStyle name="Output 57 7" xfId="40137" xr:uid="{00000000-0005-0000-0000-00005B960000}"/>
    <cellStyle name="Output 57_Sales Schedule" xfId="40138" xr:uid="{00000000-0005-0000-0000-00005C960000}"/>
    <cellStyle name="Output 58" xfId="12714" xr:uid="{00000000-0005-0000-0000-00005D960000}"/>
    <cellStyle name="Output 58 2" xfId="40139" xr:uid="{00000000-0005-0000-0000-00005E960000}"/>
    <cellStyle name="Output 58 2 2" xfId="40140" xr:uid="{00000000-0005-0000-0000-00005F960000}"/>
    <cellStyle name="Output 58 2 2 2" xfId="40141" xr:uid="{00000000-0005-0000-0000-000060960000}"/>
    <cellStyle name="Output 58 2 2 3" xfId="40142" xr:uid="{00000000-0005-0000-0000-000061960000}"/>
    <cellStyle name="Output 58 2 3" xfId="40143" xr:uid="{00000000-0005-0000-0000-000062960000}"/>
    <cellStyle name="Output 58 2 4" xfId="40144" xr:uid="{00000000-0005-0000-0000-000063960000}"/>
    <cellStyle name="Output 58 3" xfId="40145" xr:uid="{00000000-0005-0000-0000-000064960000}"/>
    <cellStyle name="Output 58 3 2" xfId="40146" xr:uid="{00000000-0005-0000-0000-000065960000}"/>
    <cellStyle name="Output 58 3 2 2" xfId="40147" xr:uid="{00000000-0005-0000-0000-000066960000}"/>
    <cellStyle name="Output 58 3 2 3" xfId="40148" xr:uid="{00000000-0005-0000-0000-000067960000}"/>
    <cellStyle name="Output 58 3 3" xfId="40149" xr:uid="{00000000-0005-0000-0000-000068960000}"/>
    <cellStyle name="Output 58 3 3 2" xfId="40150" xr:uid="{00000000-0005-0000-0000-000069960000}"/>
    <cellStyle name="Output 58 3 4" xfId="40151" xr:uid="{00000000-0005-0000-0000-00006A960000}"/>
    <cellStyle name="Output 58 3 5" xfId="40152" xr:uid="{00000000-0005-0000-0000-00006B960000}"/>
    <cellStyle name="Output 58 4" xfId="40153" xr:uid="{00000000-0005-0000-0000-00006C960000}"/>
    <cellStyle name="Output 58 4 2" xfId="40154" xr:uid="{00000000-0005-0000-0000-00006D960000}"/>
    <cellStyle name="Output 58 4 3" xfId="40155" xr:uid="{00000000-0005-0000-0000-00006E960000}"/>
    <cellStyle name="Output 58 5" xfId="40156" xr:uid="{00000000-0005-0000-0000-00006F960000}"/>
    <cellStyle name="Output 58 6" xfId="40157" xr:uid="{00000000-0005-0000-0000-000070960000}"/>
    <cellStyle name="Output 59" xfId="12715" xr:uid="{00000000-0005-0000-0000-000071960000}"/>
    <cellStyle name="Output 59 2" xfId="40158" xr:uid="{00000000-0005-0000-0000-000072960000}"/>
    <cellStyle name="Output 59 2 2" xfId="40159" xr:uid="{00000000-0005-0000-0000-000073960000}"/>
    <cellStyle name="Output 59 2 2 2" xfId="40160" xr:uid="{00000000-0005-0000-0000-000074960000}"/>
    <cellStyle name="Output 59 2 2 3" xfId="40161" xr:uid="{00000000-0005-0000-0000-000075960000}"/>
    <cellStyle name="Output 59 2 3" xfId="40162" xr:uid="{00000000-0005-0000-0000-000076960000}"/>
    <cellStyle name="Output 59 2 4" xfId="40163" xr:uid="{00000000-0005-0000-0000-000077960000}"/>
    <cellStyle name="Output 59 3" xfId="40164" xr:uid="{00000000-0005-0000-0000-000078960000}"/>
    <cellStyle name="Output 59 3 2" xfId="40165" xr:uid="{00000000-0005-0000-0000-000079960000}"/>
    <cellStyle name="Output 59 3 2 2" xfId="40166" xr:uid="{00000000-0005-0000-0000-00007A960000}"/>
    <cellStyle name="Output 59 3 2 3" xfId="40167" xr:uid="{00000000-0005-0000-0000-00007B960000}"/>
    <cellStyle name="Output 59 3 3" xfId="40168" xr:uid="{00000000-0005-0000-0000-00007C960000}"/>
    <cellStyle name="Output 59 3 3 2" xfId="40169" xr:uid="{00000000-0005-0000-0000-00007D960000}"/>
    <cellStyle name="Output 59 3 4" xfId="40170" xr:uid="{00000000-0005-0000-0000-00007E960000}"/>
    <cellStyle name="Output 59 3 5" xfId="40171" xr:uid="{00000000-0005-0000-0000-00007F960000}"/>
    <cellStyle name="Output 59 4" xfId="40172" xr:uid="{00000000-0005-0000-0000-000080960000}"/>
    <cellStyle name="Output 59 4 2" xfId="40173" xr:uid="{00000000-0005-0000-0000-000081960000}"/>
    <cellStyle name="Output 59 4 3" xfId="40174" xr:uid="{00000000-0005-0000-0000-000082960000}"/>
    <cellStyle name="Output 59 5" xfId="40175" xr:uid="{00000000-0005-0000-0000-000083960000}"/>
    <cellStyle name="Output 59 6" xfId="40176" xr:uid="{00000000-0005-0000-0000-000084960000}"/>
    <cellStyle name="Output 6" xfId="525" xr:uid="{00000000-0005-0000-0000-000085960000}"/>
    <cellStyle name="Output 6 2" xfId="40177" xr:uid="{00000000-0005-0000-0000-000086960000}"/>
    <cellStyle name="Output 6 2 2" xfId="40178" xr:uid="{00000000-0005-0000-0000-000087960000}"/>
    <cellStyle name="Output 6 2 2 2" xfId="40179" xr:uid="{00000000-0005-0000-0000-000088960000}"/>
    <cellStyle name="Output 6 2 2 3" xfId="40180" xr:uid="{00000000-0005-0000-0000-000089960000}"/>
    <cellStyle name="Output 6 2 3" xfId="40181" xr:uid="{00000000-0005-0000-0000-00008A960000}"/>
    <cellStyle name="Output 6 2 4" xfId="40182" xr:uid="{00000000-0005-0000-0000-00008B960000}"/>
    <cellStyle name="Output 6 3" xfId="40183" xr:uid="{00000000-0005-0000-0000-00008C960000}"/>
    <cellStyle name="Output 6 3 2" xfId="40184" xr:uid="{00000000-0005-0000-0000-00008D960000}"/>
    <cellStyle name="Output 6 3 2 2" xfId="40185" xr:uid="{00000000-0005-0000-0000-00008E960000}"/>
    <cellStyle name="Output 6 3 2 3" xfId="40186" xr:uid="{00000000-0005-0000-0000-00008F960000}"/>
    <cellStyle name="Output 6 3 3" xfId="40187" xr:uid="{00000000-0005-0000-0000-000090960000}"/>
    <cellStyle name="Output 6 3 3 2" xfId="40188" xr:uid="{00000000-0005-0000-0000-000091960000}"/>
    <cellStyle name="Output 6 3 4" xfId="40189" xr:uid="{00000000-0005-0000-0000-000092960000}"/>
    <cellStyle name="Output 6 3 5" xfId="40190" xr:uid="{00000000-0005-0000-0000-000093960000}"/>
    <cellStyle name="Output 6 4" xfId="40191" xr:uid="{00000000-0005-0000-0000-000094960000}"/>
    <cellStyle name="Output 6 4 2" xfId="40192" xr:uid="{00000000-0005-0000-0000-000095960000}"/>
    <cellStyle name="Output 6 4 3" xfId="40193" xr:uid="{00000000-0005-0000-0000-000096960000}"/>
    <cellStyle name="Output 6 5" xfId="40194" xr:uid="{00000000-0005-0000-0000-000097960000}"/>
    <cellStyle name="Output 6 6" xfId="40195" xr:uid="{00000000-0005-0000-0000-000098960000}"/>
    <cellStyle name="Output 60" xfId="12716" xr:uid="{00000000-0005-0000-0000-000099960000}"/>
    <cellStyle name="Output 60 2" xfId="40196" xr:uid="{00000000-0005-0000-0000-00009A960000}"/>
    <cellStyle name="Output 60 2 2" xfId="40197" xr:uid="{00000000-0005-0000-0000-00009B960000}"/>
    <cellStyle name="Output 60 2 2 2" xfId="40198" xr:uid="{00000000-0005-0000-0000-00009C960000}"/>
    <cellStyle name="Output 60 2 2 3" xfId="40199" xr:uid="{00000000-0005-0000-0000-00009D960000}"/>
    <cellStyle name="Output 60 2 3" xfId="40200" xr:uid="{00000000-0005-0000-0000-00009E960000}"/>
    <cellStyle name="Output 60 2 4" xfId="40201" xr:uid="{00000000-0005-0000-0000-00009F960000}"/>
    <cellStyle name="Output 60 3" xfId="40202" xr:uid="{00000000-0005-0000-0000-0000A0960000}"/>
    <cellStyle name="Output 60 3 2" xfId="40203" xr:uid="{00000000-0005-0000-0000-0000A1960000}"/>
    <cellStyle name="Output 60 3 2 2" xfId="40204" xr:uid="{00000000-0005-0000-0000-0000A2960000}"/>
    <cellStyle name="Output 60 3 2 3" xfId="40205" xr:uid="{00000000-0005-0000-0000-0000A3960000}"/>
    <cellStyle name="Output 60 3 3" xfId="40206" xr:uid="{00000000-0005-0000-0000-0000A4960000}"/>
    <cellStyle name="Output 60 3 3 2" xfId="40207" xr:uid="{00000000-0005-0000-0000-0000A5960000}"/>
    <cellStyle name="Output 60 3 4" xfId="40208" xr:uid="{00000000-0005-0000-0000-0000A6960000}"/>
    <cellStyle name="Output 60 3 5" xfId="40209" xr:uid="{00000000-0005-0000-0000-0000A7960000}"/>
    <cellStyle name="Output 60 4" xfId="40210" xr:uid="{00000000-0005-0000-0000-0000A8960000}"/>
    <cellStyle name="Output 60 4 2" xfId="40211" xr:uid="{00000000-0005-0000-0000-0000A9960000}"/>
    <cellStyle name="Output 60 4 3" xfId="40212" xr:uid="{00000000-0005-0000-0000-0000AA960000}"/>
    <cellStyle name="Output 60 5" xfId="40213" xr:uid="{00000000-0005-0000-0000-0000AB960000}"/>
    <cellStyle name="Output 60 6" xfId="40214" xr:uid="{00000000-0005-0000-0000-0000AC960000}"/>
    <cellStyle name="Output 61" xfId="12717" xr:uid="{00000000-0005-0000-0000-0000AD960000}"/>
    <cellStyle name="Output 61 2" xfId="40215" xr:uid="{00000000-0005-0000-0000-0000AE960000}"/>
    <cellStyle name="Output 61 2 2" xfId="40216" xr:uid="{00000000-0005-0000-0000-0000AF960000}"/>
    <cellStyle name="Output 61 2 2 2" xfId="40217" xr:uid="{00000000-0005-0000-0000-0000B0960000}"/>
    <cellStyle name="Output 61 2 2 3" xfId="40218" xr:uid="{00000000-0005-0000-0000-0000B1960000}"/>
    <cellStyle name="Output 61 2 3" xfId="40219" xr:uid="{00000000-0005-0000-0000-0000B2960000}"/>
    <cellStyle name="Output 61 2 4" xfId="40220" xr:uid="{00000000-0005-0000-0000-0000B3960000}"/>
    <cellStyle name="Output 61 3" xfId="40221" xr:uid="{00000000-0005-0000-0000-0000B4960000}"/>
    <cellStyle name="Output 61 3 2" xfId="40222" xr:uid="{00000000-0005-0000-0000-0000B5960000}"/>
    <cellStyle name="Output 61 3 2 2" xfId="40223" xr:uid="{00000000-0005-0000-0000-0000B6960000}"/>
    <cellStyle name="Output 61 3 2 3" xfId="40224" xr:uid="{00000000-0005-0000-0000-0000B7960000}"/>
    <cellStyle name="Output 61 3 3" xfId="40225" xr:uid="{00000000-0005-0000-0000-0000B8960000}"/>
    <cellStyle name="Output 61 3 3 2" xfId="40226" xr:uid="{00000000-0005-0000-0000-0000B9960000}"/>
    <cellStyle name="Output 61 3 4" xfId="40227" xr:uid="{00000000-0005-0000-0000-0000BA960000}"/>
    <cellStyle name="Output 61 3 5" xfId="40228" xr:uid="{00000000-0005-0000-0000-0000BB960000}"/>
    <cellStyle name="Output 61 4" xfId="40229" xr:uid="{00000000-0005-0000-0000-0000BC960000}"/>
    <cellStyle name="Output 61 4 2" xfId="40230" xr:uid="{00000000-0005-0000-0000-0000BD960000}"/>
    <cellStyle name="Output 61 4 3" xfId="40231" xr:uid="{00000000-0005-0000-0000-0000BE960000}"/>
    <cellStyle name="Output 61 5" xfId="40232" xr:uid="{00000000-0005-0000-0000-0000BF960000}"/>
    <cellStyle name="Output 61 6" xfId="40233" xr:uid="{00000000-0005-0000-0000-0000C0960000}"/>
    <cellStyle name="Output 62" xfId="12718" xr:uid="{00000000-0005-0000-0000-0000C1960000}"/>
    <cellStyle name="Output 62 2" xfId="40234" xr:uid="{00000000-0005-0000-0000-0000C2960000}"/>
    <cellStyle name="Output 62 2 2" xfId="40235" xr:uid="{00000000-0005-0000-0000-0000C3960000}"/>
    <cellStyle name="Output 62 2 2 2" xfId="40236" xr:uid="{00000000-0005-0000-0000-0000C4960000}"/>
    <cellStyle name="Output 62 2 2 3" xfId="40237" xr:uid="{00000000-0005-0000-0000-0000C5960000}"/>
    <cellStyle name="Output 62 2 3" xfId="40238" xr:uid="{00000000-0005-0000-0000-0000C6960000}"/>
    <cellStyle name="Output 62 2 4" xfId="40239" xr:uid="{00000000-0005-0000-0000-0000C7960000}"/>
    <cellStyle name="Output 62 3" xfId="40240" xr:uid="{00000000-0005-0000-0000-0000C8960000}"/>
    <cellStyle name="Output 62 3 2" xfId="40241" xr:uid="{00000000-0005-0000-0000-0000C9960000}"/>
    <cellStyle name="Output 62 3 2 2" xfId="40242" xr:uid="{00000000-0005-0000-0000-0000CA960000}"/>
    <cellStyle name="Output 62 3 2 3" xfId="40243" xr:uid="{00000000-0005-0000-0000-0000CB960000}"/>
    <cellStyle name="Output 62 3 3" xfId="40244" xr:uid="{00000000-0005-0000-0000-0000CC960000}"/>
    <cellStyle name="Output 62 3 3 2" xfId="40245" xr:uid="{00000000-0005-0000-0000-0000CD960000}"/>
    <cellStyle name="Output 62 3 4" xfId="40246" xr:uid="{00000000-0005-0000-0000-0000CE960000}"/>
    <cellStyle name="Output 62 3 5" xfId="40247" xr:uid="{00000000-0005-0000-0000-0000CF960000}"/>
    <cellStyle name="Output 62 4" xfId="40248" xr:uid="{00000000-0005-0000-0000-0000D0960000}"/>
    <cellStyle name="Output 62 4 2" xfId="40249" xr:uid="{00000000-0005-0000-0000-0000D1960000}"/>
    <cellStyle name="Output 62 4 3" xfId="40250" xr:uid="{00000000-0005-0000-0000-0000D2960000}"/>
    <cellStyle name="Output 62 5" xfId="40251" xr:uid="{00000000-0005-0000-0000-0000D3960000}"/>
    <cellStyle name="Output 62 6" xfId="40252" xr:uid="{00000000-0005-0000-0000-0000D4960000}"/>
    <cellStyle name="Output 63" xfId="12719" xr:uid="{00000000-0005-0000-0000-0000D5960000}"/>
    <cellStyle name="Output 63 2" xfId="40253" xr:uid="{00000000-0005-0000-0000-0000D6960000}"/>
    <cellStyle name="Output 63 2 2" xfId="40254" xr:uid="{00000000-0005-0000-0000-0000D7960000}"/>
    <cellStyle name="Output 63 2 2 2" xfId="40255" xr:uid="{00000000-0005-0000-0000-0000D8960000}"/>
    <cellStyle name="Output 63 2 2 3" xfId="40256" xr:uid="{00000000-0005-0000-0000-0000D9960000}"/>
    <cellStyle name="Output 63 2 3" xfId="40257" xr:uid="{00000000-0005-0000-0000-0000DA960000}"/>
    <cellStyle name="Output 63 2 4" xfId="40258" xr:uid="{00000000-0005-0000-0000-0000DB960000}"/>
    <cellStyle name="Output 63 3" xfId="40259" xr:uid="{00000000-0005-0000-0000-0000DC960000}"/>
    <cellStyle name="Output 63 3 2" xfId="40260" xr:uid="{00000000-0005-0000-0000-0000DD960000}"/>
    <cellStyle name="Output 63 3 2 2" xfId="40261" xr:uid="{00000000-0005-0000-0000-0000DE960000}"/>
    <cellStyle name="Output 63 3 2 3" xfId="40262" xr:uid="{00000000-0005-0000-0000-0000DF960000}"/>
    <cellStyle name="Output 63 3 3" xfId="40263" xr:uid="{00000000-0005-0000-0000-0000E0960000}"/>
    <cellStyle name="Output 63 3 3 2" xfId="40264" xr:uid="{00000000-0005-0000-0000-0000E1960000}"/>
    <cellStyle name="Output 63 3 4" xfId="40265" xr:uid="{00000000-0005-0000-0000-0000E2960000}"/>
    <cellStyle name="Output 63 3 5" xfId="40266" xr:uid="{00000000-0005-0000-0000-0000E3960000}"/>
    <cellStyle name="Output 63 4" xfId="40267" xr:uid="{00000000-0005-0000-0000-0000E4960000}"/>
    <cellStyle name="Output 63 4 2" xfId="40268" xr:uid="{00000000-0005-0000-0000-0000E5960000}"/>
    <cellStyle name="Output 63 4 3" xfId="40269" xr:uid="{00000000-0005-0000-0000-0000E6960000}"/>
    <cellStyle name="Output 63 5" xfId="40270" xr:uid="{00000000-0005-0000-0000-0000E7960000}"/>
    <cellStyle name="Output 63 6" xfId="40271" xr:uid="{00000000-0005-0000-0000-0000E8960000}"/>
    <cellStyle name="Output 64" xfId="12720" xr:uid="{00000000-0005-0000-0000-0000E9960000}"/>
    <cellStyle name="Output 64 2" xfId="40272" xr:uid="{00000000-0005-0000-0000-0000EA960000}"/>
    <cellStyle name="Output 64 2 2" xfId="40273" xr:uid="{00000000-0005-0000-0000-0000EB960000}"/>
    <cellStyle name="Output 64 2 2 2" xfId="40274" xr:uid="{00000000-0005-0000-0000-0000EC960000}"/>
    <cellStyle name="Output 64 2 2 3" xfId="40275" xr:uid="{00000000-0005-0000-0000-0000ED960000}"/>
    <cellStyle name="Output 64 2 3" xfId="40276" xr:uid="{00000000-0005-0000-0000-0000EE960000}"/>
    <cellStyle name="Output 64 2 4" xfId="40277" xr:uid="{00000000-0005-0000-0000-0000EF960000}"/>
    <cellStyle name="Output 64 3" xfId="40278" xr:uid="{00000000-0005-0000-0000-0000F0960000}"/>
    <cellStyle name="Output 64 3 2" xfId="40279" xr:uid="{00000000-0005-0000-0000-0000F1960000}"/>
    <cellStyle name="Output 64 3 2 2" xfId="40280" xr:uid="{00000000-0005-0000-0000-0000F2960000}"/>
    <cellStyle name="Output 64 3 2 3" xfId="40281" xr:uid="{00000000-0005-0000-0000-0000F3960000}"/>
    <cellStyle name="Output 64 3 3" xfId="40282" xr:uid="{00000000-0005-0000-0000-0000F4960000}"/>
    <cellStyle name="Output 64 3 3 2" xfId="40283" xr:uid="{00000000-0005-0000-0000-0000F5960000}"/>
    <cellStyle name="Output 64 3 4" xfId="40284" xr:uid="{00000000-0005-0000-0000-0000F6960000}"/>
    <cellStyle name="Output 64 3 5" xfId="40285" xr:uid="{00000000-0005-0000-0000-0000F7960000}"/>
    <cellStyle name="Output 64 4" xfId="40286" xr:uid="{00000000-0005-0000-0000-0000F8960000}"/>
    <cellStyle name="Output 64 4 2" xfId="40287" xr:uid="{00000000-0005-0000-0000-0000F9960000}"/>
    <cellStyle name="Output 64 4 3" xfId="40288" xr:uid="{00000000-0005-0000-0000-0000FA960000}"/>
    <cellStyle name="Output 64 5" xfId="40289" xr:uid="{00000000-0005-0000-0000-0000FB960000}"/>
    <cellStyle name="Output 64 6" xfId="40290" xr:uid="{00000000-0005-0000-0000-0000FC960000}"/>
    <cellStyle name="Output 65" xfId="12721" xr:uid="{00000000-0005-0000-0000-0000FD960000}"/>
    <cellStyle name="Output 65 2" xfId="40291" xr:uid="{00000000-0005-0000-0000-0000FE960000}"/>
    <cellStyle name="Output 65 2 2" xfId="40292" xr:uid="{00000000-0005-0000-0000-0000FF960000}"/>
    <cellStyle name="Output 65 2 2 2" xfId="40293" xr:uid="{00000000-0005-0000-0000-000000970000}"/>
    <cellStyle name="Output 65 2 2 3" xfId="40294" xr:uid="{00000000-0005-0000-0000-000001970000}"/>
    <cellStyle name="Output 65 2 3" xfId="40295" xr:uid="{00000000-0005-0000-0000-000002970000}"/>
    <cellStyle name="Output 65 2 4" xfId="40296" xr:uid="{00000000-0005-0000-0000-000003970000}"/>
    <cellStyle name="Output 65 3" xfId="40297" xr:uid="{00000000-0005-0000-0000-000004970000}"/>
    <cellStyle name="Output 65 3 2" xfId="40298" xr:uid="{00000000-0005-0000-0000-000005970000}"/>
    <cellStyle name="Output 65 3 2 2" xfId="40299" xr:uid="{00000000-0005-0000-0000-000006970000}"/>
    <cellStyle name="Output 65 3 2 3" xfId="40300" xr:uid="{00000000-0005-0000-0000-000007970000}"/>
    <cellStyle name="Output 65 3 3" xfId="40301" xr:uid="{00000000-0005-0000-0000-000008970000}"/>
    <cellStyle name="Output 65 3 3 2" xfId="40302" xr:uid="{00000000-0005-0000-0000-000009970000}"/>
    <cellStyle name="Output 65 3 4" xfId="40303" xr:uid="{00000000-0005-0000-0000-00000A970000}"/>
    <cellStyle name="Output 65 3 5" xfId="40304" xr:uid="{00000000-0005-0000-0000-00000B970000}"/>
    <cellStyle name="Output 65 4" xfId="40305" xr:uid="{00000000-0005-0000-0000-00000C970000}"/>
    <cellStyle name="Output 65 4 2" xfId="40306" xr:uid="{00000000-0005-0000-0000-00000D970000}"/>
    <cellStyle name="Output 65 4 3" xfId="40307" xr:uid="{00000000-0005-0000-0000-00000E970000}"/>
    <cellStyle name="Output 65 5" xfId="40308" xr:uid="{00000000-0005-0000-0000-00000F970000}"/>
    <cellStyle name="Output 65 6" xfId="40309" xr:uid="{00000000-0005-0000-0000-000010970000}"/>
    <cellStyle name="Output 66" xfId="12722" xr:uid="{00000000-0005-0000-0000-000011970000}"/>
    <cellStyle name="Output 66 2" xfId="40310" xr:uid="{00000000-0005-0000-0000-000012970000}"/>
    <cellStyle name="Output 66 2 2" xfId="40311" xr:uid="{00000000-0005-0000-0000-000013970000}"/>
    <cellStyle name="Output 66 2 2 2" xfId="40312" xr:uid="{00000000-0005-0000-0000-000014970000}"/>
    <cellStyle name="Output 66 2 2 3" xfId="40313" xr:uid="{00000000-0005-0000-0000-000015970000}"/>
    <cellStyle name="Output 66 2 3" xfId="40314" xr:uid="{00000000-0005-0000-0000-000016970000}"/>
    <cellStyle name="Output 66 2 4" xfId="40315" xr:uid="{00000000-0005-0000-0000-000017970000}"/>
    <cellStyle name="Output 66 3" xfId="40316" xr:uid="{00000000-0005-0000-0000-000018970000}"/>
    <cellStyle name="Output 66 3 2" xfId="40317" xr:uid="{00000000-0005-0000-0000-000019970000}"/>
    <cellStyle name="Output 66 3 2 2" xfId="40318" xr:uid="{00000000-0005-0000-0000-00001A970000}"/>
    <cellStyle name="Output 66 3 2 3" xfId="40319" xr:uid="{00000000-0005-0000-0000-00001B970000}"/>
    <cellStyle name="Output 66 3 3" xfId="40320" xr:uid="{00000000-0005-0000-0000-00001C970000}"/>
    <cellStyle name="Output 66 3 3 2" xfId="40321" xr:uid="{00000000-0005-0000-0000-00001D970000}"/>
    <cellStyle name="Output 66 3 4" xfId="40322" xr:uid="{00000000-0005-0000-0000-00001E970000}"/>
    <cellStyle name="Output 66 3 5" xfId="40323" xr:uid="{00000000-0005-0000-0000-00001F970000}"/>
    <cellStyle name="Output 66 4" xfId="40324" xr:uid="{00000000-0005-0000-0000-000020970000}"/>
    <cellStyle name="Output 66 4 2" xfId="40325" xr:uid="{00000000-0005-0000-0000-000021970000}"/>
    <cellStyle name="Output 66 4 3" xfId="40326" xr:uid="{00000000-0005-0000-0000-000022970000}"/>
    <cellStyle name="Output 66 5" xfId="40327" xr:uid="{00000000-0005-0000-0000-000023970000}"/>
    <cellStyle name="Output 66 6" xfId="40328" xr:uid="{00000000-0005-0000-0000-000024970000}"/>
    <cellStyle name="Output 67" xfId="12723" xr:uid="{00000000-0005-0000-0000-000025970000}"/>
    <cellStyle name="Output 67 2" xfId="40329" xr:uid="{00000000-0005-0000-0000-000026970000}"/>
    <cellStyle name="Output 67 2 2" xfId="40330" xr:uid="{00000000-0005-0000-0000-000027970000}"/>
    <cellStyle name="Output 67 2 2 2" xfId="40331" xr:uid="{00000000-0005-0000-0000-000028970000}"/>
    <cellStyle name="Output 67 2 2 3" xfId="40332" xr:uid="{00000000-0005-0000-0000-000029970000}"/>
    <cellStyle name="Output 67 2 3" xfId="40333" xr:uid="{00000000-0005-0000-0000-00002A970000}"/>
    <cellStyle name="Output 67 2 4" xfId="40334" xr:uid="{00000000-0005-0000-0000-00002B970000}"/>
    <cellStyle name="Output 67 3" xfId="40335" xr:uid="{00000000-0005-0000-0000-00002C970000}"/>
    <cellStyle name="Output 67 3 2" xfId="40336" xr:uid="{00000000-0005-0000-0000-00002D970000}"/>
    <cellStyle name="Output 67 3 2 2" xfId="40337" xr:uid="{00000000-0005-0000-0000-00002E970000}"/>
    <cellStyle name="Output 67 3 2 3" xfId="40338" xr:uid="{00000000-0005-0000-0000-00002F970000}"/>
    <cellStyle name="Output 67 3 3" xfId="40339" xr:uid="{00000000-0005-0000-0000-000030970000}"/>
    <cellStyle name="Output 67 3 3 2" xfId="40340" xr:uid="{00000000-0005-0000-0000-000031970000}"/>
    <cellStyle name="Output 67 3 4" xfId="40341" xr:uid="{00000000-0005-0000-0000-000032970000}"/>
    <cellStyle name="Output 67 3 5" xfId="40342" xr:uid="{00000000-0005-0000-0000-000033970000}"/>
    <cellStyle name="Output 67 4" xfId="40343" xr:uid="{00000000-0005-0000-0000-000034970000}"/>
    <cellStyle name="Output 67 4 2" xfId="40344" xr:uid="{00000000-0005-0000-0000-000035970000}"/>
    <cellStyle name="Output 67 4 3" xfId="40345" xr:uid="{00000000-0005-0000-0000-000036970000}"/>
    <cellStyle name="Output 67 5" xfId="40346" xr:uid="{00000000-0005-0000-0000-000037970000}"/>
    <cellStyle name="Output 67 6" xfId="40347" xr:uid="{00000000-0005-0000-0000-000038970000}"/>
    <cellStyle name="Output 68" xfId="12724" xr:uid="{00000000-0005-0000-0000-000039970000}"/>
    <cellStyle name="Output 68 2" xfId="40348" xr:uid="{00000000-0005-0000-0000-00003A970000}"/>
    <cellStyle name="Output 68 2 2" xfId="40349" xr:uid="{00000000-0005-0000-0000-00003B970000}"/>
    <cellStyle name="Output 68 2 2 2" xfId="40350" xr:uid="{00000000-0005-0000-0000-00003C970000}"/>
    <cellStyle name="Output 68 2 2 3" xfId="40351" xr:uid="{00000000-0005-0000-0000-00003D970000}"/>
    <cellStyle name="Output 68 2 3" xfId="40352" xr:uid="{00000000-0005-0000-0000-00003E970000}"/>
    <cellStyle name="Output 68 2 4" xfId="40353" xr:uid="{00000000-0005-0000-0000-00003F970000}"/>
    <cellStyle name="Output 68 3" xfId="40354" xr:uid="{00000000-0005-0000-0000-000040970000}"/>
    <cellStyle name="Output 68 3 2" xfId="40355" xr:uid="{00000000-0005-0000-0000-000041970000}"/>
    <cellStyle name="Output 68 3 2 2" xfId="40356" xr:uid="{00000000-0005-0000-0000-000042970000}"/>
    <cellStyle name="Output 68 3 2 3" xfId="40357" xr:uid="{00000000-0005-0000-0000-000043970000}"/>
    <cellStyle name="Output 68 3 3" xfId="40358" xr:uid="{00000000-0005-0000-0000-000044970000}"/>
    <cellStyle name="Output 68 3 3 2" xfId="40359" xr:uid="{00000000-0005-0000-0000-000045970000}"/>
    <cellStyle name="Output 68 3 4" xfId="40360" xr:uid="{00000000-0005-0000-0000-000046970000}"/>
    <cellStyle name="Output 68 3 5" xfId="40361" xr:uid="{00000000-0005-0000-0000-000047970000}"/>
    <cellStyle name="Output 68 4" xfId="40362" xr:uid="{00000000-0005-0000-0000-000048970000}"/>
    <cellStyle name="Output 68 4 2" xfId="40363" xr:uid="{00000000-0005-0000-0000-000049970000}"/>
    <cellStyle name="Output 68 4 3" xfId="40364" xr:uid="{00000000-0005-0000-0000-00004A970000}"/>
    <cellStyle name="Output 68 5" xfId="40365" xr:uid="{00000000-0005-0000-0000-00004B970000}"/>
    <cellStyle name="Output 68 6" xfId="40366" xr:uid="{00000000-0005-0000-0000-00004C970000}"/>
    <cellStyle name="Output 69" xfId="12725" xr:uid="{00000000-0005-0000-0000-00004D970000}"/>
    <cellStyle name="Output 69 2" xfId="40367" xr:uid="{00000000-0005-0000-0000-00004E970000}"/>
    <cellStyle name="Output 69 2 2" xfId="40368" xr:uid="{00000000-0005-0000-0000-00004F970000}"/>
    <cellStyle name="Output 69 2 2 2" xfId="40369" xr:uid="{00000000-0005-0000-0000-000050970000}"/>
    <cellStyle name="Output 69 2 2 3" xfId="40370" xr:uid="{00000000-0005-0000-0000-000051970000}"/>
    <cellStyle name="Output 69 2 3" xfId="40371" xr:uid="{00000000-0005-0000-0000-000052970000}"/>
    <cellStyle name="Output 69 2 4" xfId="40372" xr:uid="{00000000-0005-0000-0000-000053970000}"/>
    <cellStyle name="Output 69 3" xfId="40373" xr:uid="{00000000-0005-0000-0000-000054970000}"/>
    <cellStyle name="Output 69 3 2" xfId="40374" xr:uid="{00000000-0005-0000-0000-000055970000}"/>
    <cellStyle name="Output 69 3 2 2" xfId="40375" xr:uid="{00000000-0005-0000-0000-000056970000}"/>
    <cellStyle name="Output 69 3 2 3" xfId="40376" xr:uid="{00000000-0005-0000-0000-000057970000}"/>
    <cellStyle name="Output 69 3 3" xfId="40377" xr:uid="{00000000-0005-0000-0000-000058970000}"/>
    <cellStyle name="Output 69 3 3 2" xfId="40378" xr:uid="{00000000-0005-0000-0000-000059970000}"/>
    <cellStyle name="Output 69 3 4" xfId="40379" xr:uid="{00000000-0005-0000-0000-00005A970000}"/>
    <cellStyle name="Output 69 3 5" xfId="40380" xr:uid="{00000000-0005-0000-0000-00005B970000}"/>
    <cellStyle name="Output 69 4" xfId="40381" xr:uid="{00000000-0005-0000-0000-00005C970000}"/>
    <cellStyle name="Output 69 4 2" xfId="40382" xr:uid="{00000000-0005-0000-0000-00005D970000}"/>
    <cellStyle name="Output 69 4 3" xfId="40383" xr:uid="{00000000-0005-0000-0000-00005E970000}"/>
    <cellStyle name="Output 69 5" xfId="40384" xr:uid="{00000000-0005-0000-0000-00005F970000}"/>
    <cellStyle name="Output 69 6" xfId="40385" xr:uid="{00000000-0005-0000-0000-000060970000}"/>
    <cellStyle name="Output 7" xfId="660" xr:uid="{00000000-0005-0000-0000-000061970000}"/>
    <cellStyle name="Output 7 2" xfId="40386" xr:uid="{00000000-0005-0000-0000-000062970000}"/>
    <cellStyle name="Output 7 2 2" xfId="40387" xr:uid="{00000000-0005-0000-0000-000063970000}"/>
    <cellStyle name="Output 7 2 2 2" xfId="40388" xr:uid="{00000000-0005-0000-0000-000064970000}"/>
    <cellStyle name="Output 7 2 2 3" xfId="40389" xr:uid="{00000000-0005-0000-0000-000065970000}"/>
    <cellStyle name="Output 7 2 3" xfId="40390" xr:uid="{00000000-0005-0000-0000-000066970000}"/>
    <cellStyle name="Output 7 2 4" xfId="40391" xr:uid="{00000000-0005-0000-0000-000067970000}"/>
    <cellStyle name="Output 7 3" xfId="40392" xr:uid="{00000000-0005-0000-0000-000068970000}"/>
    <cellStyle name="Output 7 3 2" xfId="40393" xr:uid="{00000000-0005-0000-0000-000069970000}"/>
    <cellStyle name="Output 7 3 2 2" xfId="40394" xr:uid="{00000000-0005-0000-0000-00006A970000}"/>
    <cellStyle name="Output 7 3 2 3" xfId="40395" xr:uid="{00000000-0005-0000-0000-00006B970000}"/>
    <cellStyle name="Output 7 3 3" xfId="40396" xr:uid="{00000000-0005-0000-0000-00006C970000}"/>
    <cellStyle name="Output 7 3 3 2" xfId="40397" xr:uid="{00000000-0005-0000-0000-00006D970000}"/>
    <cellStyle name="Output 7 3 4" xfId="40398" xr:uid="{00000000-0005-0000-0000-00006E970000}"/>
    <cellStyle name="Output 7 3 5" xfId="40399" xr:uid="{00000000-0005-0000-0000-00006F970000}"/>
    <cellStyle name="Output 7 4" xfId="40400" xr:uid="{00000000-0005-0000-0000-000070970000}"/>
    <cellStyle name="Output 7 4 2" xfId="40401" xr:uid="{00000000-0005-0000-0000-000071970000}"/>
    <cellStyle name="Output 7 4 3" xfId="40402" xr:uid="{00000000-0005-0000-0000-000072970000}"/>
    <cellStyle name="Output 7 5" xfId="40403" xr:uid="{00000000-0005-0000-0000-000073970000}"/>
    <cellStyle name="Output 7 6" xfId="40404" xr:uid="{00000000-0005-0000-0000-000074970000}"/>
    <cellStyle name="Output 70" xfId="12726" xr:uid="{00000000-0005-0000-0000-000075970000}"/>
    <cellStyle name="Output 70 2" xfId="40405" xr:uid="{00000000-0005-0000-0000-000076970000}"/>
    <cellStyle name="Output 70 2 2" xfId="40406" xr:uid="{00000000-0005-0000-0000-000077970000}"/>
    <cellStyle name="Output 70 2 2 2" xfId="40407" xr:uid="{00000000-0005-0000-0000-000078970000}"/>
    <cellStyle name="Output 70 2 2 3" xfId="40408" xr:uid="{00000000-0005-0000-0000-000079970000}"/>
    <cellStyle name="Output 70 2 3" xfId="40409" xr:uid="{00000000-0005-0000-0000-00007A970000}"/>
    <cellStyle name="Output 70 2 4" xfId="40410" xr:uid="{00000000-0005-0000-0000-00007B970000}"/>
    <cellStyle name="Output 70 3" xfId="40411" xr:uid="{00000000-0005-0000-0000-00007C970000}"/>
    <cellStyle name="Output 70 3 2" xfId="40412" xr:uid="{00000000-0005-0000-0000-00007D970000}"/>
    <cellStyle name="Output 70 3 2 2" xfId="40413" xr:uid="{00000000-0005-0000-0000-00007E970000}"/>
    <cellStyle name="Output 70 3 2 3" xfId="40414" xr:uid="{00000000-0005-0000-0000-00007F970000}"/>
    <cellStyle name="Output 70 3 3" xfId="40415" xr:uid="{00000000-0005-0000-0000-000080970000}"/>
    <cellStyle name="Output 70 3 3 2" xfId="40416" xr:uid="{00000000-0005-0000-0000-000081970000}"/>
    <cellStyle name="Output 70 3 4" xfId="40417" xr:uid="{00000000-0005-0000-0000-000082970000}"/>
    <cellStyle name="Output 70 3 5" xfId="40418" xr:uid="{00000000-0005-0000-0000-000083970000}"/>
    <cellStyle name="Output 70 4" xfId="40419" xr:uid="{00000000-0005-0000-0000-000084970000}"/>
    <cellStyle name="Output 70 4 2" xfId="40420" xr:uid="{00000000-0005-0000-0000-000085970000}"/>
    <cellStyle name="Output 70 4 3" xfId="40421" xr:uid="{00000000-0005-0000-0000-000086970000}"/>
    <cellStyle name="Output 70 5" xfId="40422" xr:uid="{00000000-0005-0000-0000-000087970000}"/>
    <cellStyle name="Output 70 6" xfId="40423" xr:uid="{00000000-0005-0000-0000-000088970000}"/>
    <cellStyle name="Output 71" xfId="12727" xr:uid="{00000000-0005-0000-0000-000089970000}"/>
    <cellStyle name="Output 71 2" xfId="40424" xr:uid="{00000000-0005-0000-0000-00008A970000}"/>
    <cellStyle name="Output 71 2 2" xfId="40425" xr:uid="{00000000-0005-0000-0000-00008B970000}"/>
    <cellStyle name="Output 71 2 2 2" xfId="40426" xr:uid="{00000000-0005-0000-0000-00008C970000}"/>
    <cellStyle name="Output 71 2 2 3" xfId="40427" xr:uid="{00000000-0005-0000-0000-00008D970000}"/>
    <cellStyle name="Output 71 2 3" xfId="40428" xr:uid="{00000000-0005-0000-0000-00008E970000}"/>
    <cellStyle name="Output 71 2 4" xfId="40429" xr:uid="{00000000-0005-0000-0000-00008F970000}"/>
    <cellStyle name="Output 71 3" xfId="40430" xr:uid="{00000000-0005-0000-0000-000090970000}"/>
    <cellStyle name="Output 71 3 2" xfId="40431" xr:uid="{00000000-0005-0000-0000-000091970000}"/>
    <cellStyle name="Output 71 3 2 2" xfId="40432" xr:uid="{00000000-0005-0000-0000-000092970000}"/>
    <cellStyle name="Output 71 3 2 3" xfId="40433" xr:uid="{00000000-0005-0000-0000-000093970000}"/>
    <cellStyle name="Output 71 3 3" xfId="40434" xr:uid="{00000000-0005-0000-0000-000094970000}"/>
    <cellStyle name="Output 71 3 3 2" xfId="40435" xr:uid="{00000000-0005-0000-0000-000095970000}"/>
    <cellStyle name="Output 71 3 4" xfId="40436" xr:uid="{00000000-0005-0000-0000-000096970000}"/>
    <cellStyle name="Output 71 3 5" xfId="40437" xr:uid="{00000000-0005-0000-0000-000097970000}"/>
    <cellStyle name="Output 71 4" xfId="40438" xr:uid="{00000000-0005-0000-0000-000098970000}"/>
    <cellStyle name="Output 71 4 2" xfId="40439" xr:uid="{00000000-0005-0000-0000-000099970000}"/>
    <cellStyle name="Output 71 4 3" xfId="40440" xr:uid="{00000000-0005-0000-0000-00009A970000}"/>
    <cellStyle name="Output 71 5" xfId="40441" xr:uid="{00000000-0005-0000-0000-00009B970000}"/>
    <cellStyle name="Output 71 6" xfId="40442" xr:uid="{00000000-0005-0000-0000-00009C970000}"/>
    <cellStyle name="Output 72" xfId="12728" xr:uid="{00000000-0005-0000-0000-00009D970000}"/>
    <cellStyle name="Output 72 2" xfId="40443" xr:uid="{00000000-0005-0000-0000-00009E970000}"/>
    <cellStyle name="Output 72 2 2" xfId="40444" xr:uid="{00000000-0005-0000-0000-00009F970000}"/>
    <cellStyle name="Output 72 2 2 2" xfId="40445" xr:uid="{00000000-0005-0000-0000-0000A0970000}"/>
    <cellStyle name="Output 72 2 2 3" xfId="40446" xr:uid="{00000000-0005-0000-0000-0000A1970000}"/>
    <cellStyle name="Output 72 2 3" xfId="40447" xr:uid="{00000000-0005-0000-0000-0000A2970000}"/>
    <cellStyle name="Output 72 2 4" xfId="40448" xr:uid="{00000000-0005-0000-0000-0000A3970000}"/>
    <cellStyle name="Output 72 3" xfId="40449" xr:uid="{00000000-0005-0000-0000-0000A4970000}"/>
    <cellStyle name="Output 72 3 2" xfId="40450" xr:uid="{00000000-0005-0000-0000-0000A5970000}"/>
    <cellStyle name="Output 72 3 2 2" xfId="40451" xr:uid="{00000000-0005-0000-0000-0000A6970000}"/>
    <cellStyle name="Output 72 3 2 3" xfId="40452" xr:uid="{00000000-0005-0000-0000-0000A7970000}"/>
    <cellStyle name="Output 72 3 3" xfId="40453" xr:uid="{00000000-0005-0000-0000-0000A8970000}"/>
    <cellStyle name="Output 72 3 3 2" xfId="40454" xr:uid="{00000000-0005-0000-0000-0000A9970000}"/>
    <cellStyle name="Output 72 3 4" xfId="40455" xr:uid="{00000000-0005-0000-0000-0000AA970000}"/>
    <cellStyle name="Output 72 3 5" xfId="40456" xr:uid="{00000000-0005-0000-0000-0000AB970000}"/>
    <cellStyle name="Output 72 4" xfId="40457" xr:uid="{00000000-0005-0000-0000-0000AC970000}"/>
    <cellStyle name="Output 72 4 2" xfId="40458" xr:uid="{00000000-0005-0000-0000-0000AD970000}"/>
    <cellStyle name="Output 72 4 3" xfId="40459" xr:uid="{00000000-0005-0000-0000-0000AE970000}"/>
    <cellStyle name="Output 72 5" xfId="40460" xr:uid="{00000000-0005-0000-0000-0000AF970000}"/>
    <cellStyle name="Output 72 6" xfId="40461" xr:uid="{00000000-0005-0000-0000-0000B0970000}"/>
    <cellStyle name="Output 73" xfId="12729" xr:uid="{00000000-0005-0000-0000-0000B1970000}"/>
    <cellStyle name="Output 73 2" xfId="40462" xr:uid="{00000000-0005-0000-0000-0000B2970000}"/>
    <cellStyle name="Output 73 2 2" xfId="40463" xr:uid="{00000000-0005-0000-0000-0000B3970000}"/>
    <cellStyle name="Output 73 2 2 2" xfId="40464" xr:uid="{00000000-0005-0000-0000-0000B4970000}"/>
    <cellStyle name="Output 73 2 2 3" xfId="40465" xr:uid="{00000000-0005-0000-0000-0000B5970000}"/>
    <cellStyle name="Output 73 2 3" xfId="40466" xr:uid="{00000000-0005-0000-0000-0000B6970000}"/>
    <cellStyle name="Output 73 2 4" xfId="40467" xr:uid="{00000000-0005-0000-0000-0000B7970000}"/>
    <cellStyle name="Output 73 3" xfId="40468" xr:uid="{00000000-0005-0000-0000-0000B8970000}"/>
    <cellStyle name="Output 73 3 2" xfId="40469" xr:uid="{00000000-0005-0000-0000-0000B9970000}"/>
    <cellStyle name="Output 73 3 2 2" xfId="40470" xr:uid="{00000000-0005-0000-0000-0000BA970000}"/>
    <cellStyle name="Output 73 3 2 3" xfId="40471" xr:uid="{00000000-0005-0000-0000-0000BB970000}"/>
    <cellStyle name="Output 73 3 3" xfId="40472" xr:uid="{00000000-0005-0000-0000-0000BC970000}"/>
    <cellStyle name="Output 73 3 3 2" xfId="40473" xr:uid="{00000000-0005-0000-0000-0000BD970000}"/>
    <cellStyle name="Output 73 3 4" xfId="40474" xr:uid="{00000000-0005-0000-0000-0000BE970000}"/>
    <cellStyle name="Output 73 3 5" xfId="40475" xr:uid="{00000000-0005-0000-0000-0000BF970000}"/>
    <cellStyle name="Output 73 4" xfId="40476" xr:uid="{00000000-0005-0000-0000-0000C0970000}"/>
    <cellStyle name="Output 73 4 2" xfId="40477" xr:uid="{00000000-0005-0000-0000-0000C1970000}"/>
    <cellStyle name="Output 73 4 3" xfId="40478" xr:uid="{00000000-0005-0000-0000-0000C2970000}"/>
    <cellStyle name="Output 73 5" xfId="40479" xr:uid="{00000000-0005-0000-0000-0000C3970000}"/>
    <cellStyle name="Output 73 6" xfId="40480" xr:uid="{00000000-0005-0000-0000-0000C4970000}"/>
    <cellStyle name="Output 74" xfId="12730" xr:uid="{00000000-0005-0000-0000-0000C5970000}"/>
    <cellStyle name="Output 74 2" xfId="40481" xr:uid="{00000000-0005-0000-0000-0000C6970000}"/>
    <cellStyle name="Output 74 2 2" xfId="40482" xr:uid="{00000000-0005-0000-0000-0000C7970000}"/>
    <cellStyle name="Output 74 2 2 2" xfId="40483" xr:uid="{00000000-0005-0000-0000-0000C8970000}"/>
    <cellStyle name="Output 74 2 2 3" xfId="40484" xr:uid="{00000000-0005-0000-0000-0000C9970000}"/>
    <cellStyle name="Output 74 2 3" xfId="40485" xr:uid="{00000000-0005-0000-0000-0000CA970000}"/>
    <cellStyle name="Output 74 2 4" xfId="40486" xr:uid="{00000000-0005-0000-0000-0000CB970000}"/>
    <cellStyle name="Output 74 3" xfId="40487" xr:uid="{00000000-0005-0000-0000-0000CC970000}"/>
    <cellStyle name="Output 74 3 2" xfId="40488" xr:uid="{00000000-0005-0000-0000-0000CD970000}"/>
    <cellStyle name="Output 74 3 2 2" xfId="40489" xr:uid="{00000000-0005-0000-0000-0000CE970000}"/>
    <cellStyle name="Output 74 3 2 3" xfId="40490" xr:uid="{00000000-0005-0000-0000-0000CF970000}"/>
    <cellStyle name="Output 74 3 3" xfId="40491" xr:uid="{00000000-0005-0000-0000-0000D0970000}"/>
    <cellStyle name="Output 74 3 3 2" xfId="40492" xr:uid="{00000000-0005-0000-0000-0000D1970000}"/>
    <cellStyle name="Output 74 3 4" xfId="40493" xr:uid="{00000000-0005-0000-0000-0000D2970000}"/>
    <cellStyle name="Output 74 3 5" xfId="40494" xr:uid="{00000000-0005-0000-0000-0000D3970000}"/>
    <cellStyle name="Output 74 4" xfId="40495" xr:uid="{00000000-0005-0000-0000-0000D4970000}"/>
    <cellStyle name="Output 74 4 2" xfId="40496" xr:uid="{00000000-0005-0000-0000-0000D5970000}"/>
    <cellStyle name="Output 74 4 3" xfId="40497" xr:uid="{00000000-0005-0000-0000-0000D6970000}"/>
    <cellStyle name="Output 74 5" xfId="40498" xr:uid="{00000000-0005-0000-0000-0000D7970000}"/>
    <cellStyle name="Output 74 6" xfId="40499" xr:uid="{00000000-0005-0000-0000-0000D8970000}"/>
    <cellStyle name="Output 75" xfId="12731" xr:uid="{00000000-0005-0000-0000-0000D9970000}"/>
    <cellStyle name="Output 75 2" xfId="40500" xr:uid="{00000000-0005-0000-0000-0000DA970000}"/>
    <cellStyle name="Output 75 2 2" xfId="40501" xr:uid="{00000000-0005-0000-0000-0000DB970000}"/>
    <cellStyle name="Output 75 2 2 2" xfId="40502" xr:uid="{00000000-0005-0000-0000-0000DC970000}"/>
    <cellStyle name="Output 75 2 2 3" xfId="40503" xr:uid="{00000000-0005-0000-0000-0000DD970000}"/>
    <cellStyle name="Output 75 2 3" xfId="40504" xr:uid="{00000000-0005-0000-0000-0000DE970000}"/>
    <cellStyle name="Output 75 2 4" xfId="40505" xr:uid="{00000000-0005-0000-0000-0000DF970000}"/>
    <cellStyle name="Output 75 3" xfId="40506" xr:uid="{00000000-0005-0000-0000-0000E0970000}"/>
    <cellStyle name="Output 75 3 2" xfId="40507" xr:uid="{00000000-0005-0000-0000-0000E1970000}"/>
    <cellStyle name="Output 75 3 2 2" xfId="40508" xr:uid="{00000000-0005-0000-0000-0000E2970000}"/>
    <cellStyle name="Output 75 3 2 3" xfId="40509" xr:uid="{00000000-0005-0000-0000-0000E3970000}"/>
    <cellStyle name="Output 75 3 3" xfId="40510" xr:uid="{00000000-0005-0000-0000-0000E4970000}"/>
    <cellStyle name="Output 75 3 3 2" xfId="40511" xr:uid="{00000000-0005-0000-0000-0000E5970000}"/>
    <cellStyle name="Output 75 3 4" xfId="40512" xr:uid="{00000000-0005-0000-0000-0000E6970000}"/>
    <cellStyle name="Output 75 3 5" xfId="40513" xr:uid="{00000000-0005-0000-0000-0000E7970000}"/>
    <cellStyle name="Output 75 4" xfId="40514" xr:uid="{00000000-0005-0000-0000-0000E8970000}"/>
    <cellStyle name="Output 75 4 2" xfId="40515" xr:uid="{00000000-0005-0000-0000-0000E9970000}"/>
    <cellStyle name="Output 75 4 3" xfId="40516" xr:uid="{00000000-0005-0000-0000-0000EA970000}"/>
    <cellStyle name="Output 75 5" xfId="40517" xr:uid="{00000000-0005-0000-0000-0000EB970000}"/>
    <cellStyle name="Output 75 6" xfId="40518" xr:uid="{00000000-0005-0000-0000-0000EC970000}"/>
    <cellStyle name="Output 76" xfId="12732" xr:uid="{00000000-0005-0000-0000-0000ED970000}"/>
    <cellStyle name="Output 76 2" xfId="40519" xr:uid="{00000000-0005-0000-0000-0000EE970000}"/>
    <cellStyle name="Output 76 2 2" xfId="40520" xr:uid="{00000000-0005-0000-0000-0000EF970000}"/>
    <cellStyle name="Output 76 2 2 2" xfId="40521" xr:uid="{00000000-0005-0000-0000-0000F0970000}"/>
    <cellStyle name="Output 76 2 2 3" xfId="40522" xr:uid="{00000000-0005-0000-0000-0000F1970000}"/>
    <cellStyle name="Output 76 2 3" xfId="40523" xr:uid="{00000000-0005-0000-0000-0000F2970000}"/>
    <cellStyle name="Output 76 2 4" xfId="40524" xr:uid="{00000000-0005-0000-0000-0000F3970000}"/>
    <cellStyle name="Output 76 3" xfId="40525" xr:uid="{00000000-0005-0000-0000-0000F4970000}"/>
    <cellStyle name="Output 76 3 2" xfId="40526" xr:uid="{00000000-0005-0000-0000-0000F5970000}"/>
    <cellStyle name="Output 76 3 2 2" xfId="40527" xr:uid="{00000000-0005-0000-0000-0000F6970000}"/>
    <cellStyle name="Output 76 3 2 3" xfId="40528" xr:uid="{00000000-0005-0000-0000-0000F7970000}"/>
    <cellStyle name="Output 76 3 3" xfId="40529" xr:uid="{00000000-0005-0000-0000-0000F8970000}"/>
    <cellStyle name="Output 76 3 3 2" xfId="40530" xr:uid="{00000000-0005-0000-0000-0000F9970000}"/>
    <cellStyle name="Output 76 3 4" xfId="40531" xr:uid="{00000000-0005-0000-0000-0000FA970000}"/>
    <cellStyle name="Output 76 3 5" xfId="40532" xr:uid="{00000000-0005-0000-0000-0000FB970000}"/>
    <cellStyle name="Output 76 4" xfId="40533" xr:uid="{00000000-0005-0000-0000-0000FC970000}"/>
    <cellStyle name="Output 76 4 2" xfId="40534" xr:uid="{00000000-0005-0000-0000-0000FD970000}"/>
    <cellStyle name="Output 76 4 3" xfId="40535" xr:uid="{00000000-0005-0000-0000-0000FE970000}"/>
    <cellStyle name="Output 76 5" xfId="40536" xr:uid="{00000000-0005-0000-0000-0000FF970000}"/>
    <cellStyle name="Output 76 6" xfId="40537" xr:uid="{00000000-0005-0000-0000-000000980000}"/>
    <cellStyle name="Output 77" xfId="12733" xr:uid="{00000000-0005-0000-0000-000001980000}"/>
    <cellStyle name="Output 77 2" xfId="40538" xr:uid="{00000000-0005-0000-0000-000002980000}"/>
    <cellStyle name="Output 77 2 2" xfId="40539" xr:uid="{00000000-0005-0000-0000-000003980000}"/>
    <cellStyle name="Output 77 2 2 2" xfId="40540" xr:uid="{00000000-0005-0000-0000-000004980000}"/>
    <cellStyle name="Output 77 2 2 3" xfId="40541" xr:uid="{00000000-0005-0000-0000-000005980000}"/>
    <cellStyle name="Output 77 2 3" xfId="40542" xr:uid="{00000000-0005-0000-0000-000006980000}"/>
    <cellStyle name="Output 77 2 4" xfId="40543" xr:uid="{00000000-0005-0000-0000-000007980000}"/>
    <cellStyle name="Output 77 3" xfId="40544" xr:uid="{00000000-0005-0000-0000-000008980000}"/>
    <cellStyle name="Output 77 3 2" xfId="40545" xr:uid="{00000000-0005-0000-0000-000009980000}"/>
    <cellStyle name="Output 77 3 2 2" xfId="40546" xr:uid="{00000000-0005-0000-0000-00000A980000}"/>
    <cellStyle name="Output 77 3 2 3" xfId="40547" xr:uid="{00000000-0005-0000-0000-00000B980000}"/>
    <cellStyle name="Output 77 3 3" xfId="40548" xr:uid="{00000000-0005-0000-0000-00000C980000}"/>
    <cellStyle name="Output 77 3 3 2" xfId="40549" xr:uid="{00000000-0005-0000-0000-00000D980000}"/>
    <cellStyle name="Output 77 3 4" xfId="40550" xr:uid="{00000000-0005-0000-0000-00000E980000}"/>
    <cellStyle name="Output 77 3 5" xfId="40551" xr:uid="{00000000-0005-0000-0000-00000F980000}"/>
    <cellStyle name="Output 77 4" xfId="40552" xr:uid="{00000000-0005-0000-0000-000010980000}"/>
    <cellStyle name="Output 77 4 2" xfId="40553" xr:uid="{00000000-0005-0000-0000-000011980000}"/>
    <cellStyle name="Output 77 4 3" xfId="40554" xr:uid="{00000000-0005-0000-0000-000012980000}"/>
    <cellStyle name="Output 77 5" xfId="40555" xr:uid="{00000000-0005-0000-0000-000013980000}"/>
    <cellStyle name="Output 77 6" xfId="40556" xr:uid="{00000000-0005-0000-0000-000014980000}"/>
    <cellStyle name="Output 78" xfId="12734" xr:uid="{00000000-0005-0000-0000-000015980000}"/>
    <cellStyle name="Output 78 2" xfId="40557" xr:uid="{00000000-0005-0000-0000-000016980000}"/>
    <cellStyle name="Output 78 2 2" xfId="40558" xr:uid="{00000000-0005-0000-0000-000017980000}"/>
    <cellStyle name="Output 78 2 2 2" xfId="40559" xr:uid="{00000000-0005-0000-0000-000018980000}"/>
    <cellStyle name="Output 78 2 2 3" xfId="40560" xr:uid="{00000000-0005-0000-0000-000019980000}"/>
    <cellStyle name="Output 78 2 3" xfId="40561" xr:uid="{00000000-0005-0000-0000-00001A980000}"/>
    <cellStyle name="Output 78 2 4" xfId="40562" xr:uid="{00000000-0005-0000-0000-00001B980000}"/>
    <cellStyle name="Output 78 3" xfId="40563" xr:uid="{00000000-0005-0000-0000-00001C980000}"/>
    <cellStyle name="Output 78 3 2" xfId="40564" xr:uid="{00000000-0005-0000-0000-00001D980000}"/>
    <cellStyle name="Output 78 3 2 2" xfId="40565" xr:uid="{00000000-0005-0000-0000-00001E980000}"/>
    <cellStyle name="Output 78 3 2 3" xfId="40566" xr:uid="{00000000-0005-0000-0000-00001F980000}"/>
    <cellStyle name="Output 78 3 3" xfId="40567" xr:uid="{00000000-0005-0000-0000-000020980000}"/>
    <cellStyle name="Output 78 3 3 2" xfId="40568" xr:uid="{00000000-0005-0000-0000-000021980000}"/>
    <cellStyle name="Output 78 3 4" xfId="40569" xr:uid="{00000000-0005-0000-0000-000022980000}"/>
    <cellStyle name="Output 78 3 5" xfId="40570" xr:uid="{00000000-0005-0000-0000-000023980000}"/>
    <cellStyle name="Output 78 4" xfId="40571" xr:uid="{00000000-0005-0000-0000-000024980000}"/>
    <cellStyle name="Output 78 4 2" xfId="40572" xr:uid="{00000000-0005-0000-0000-000025980000}"/>
    <cellStyle name="Output 78 4 3" xfId="40573" xr:uid="{00000000-0005-0000-0000-000026980000}"/>
    <cellStyle name="Output 78 5" xfId="40574" xr:uid="{00000000-0005-0000-0000-000027980000}"/>
    <cellStyle name="Output 78 6" xfId="40575" xr:uid="{00000000-0005-0000-0000-000028980000}"/>
    <cellStyle name="Output 79" xfId="12735" xr:uid="{00000000-0005-0000-0000-000029980000}"/>
    <cellStyle name="Output 79 2" xfId="40576" xr:uid="{00000000-0005-0000-0000-00002A980000}"/>
    <cellStyle name="Output 79 2 2" xfId="40577" xr:uid="{00000000-0005-0000-0000-00002B980000}"/>
    <cellStyle name="Output 79 2 2 2" xfId="40578" xr:uid="{00000000-0005-0000-0000-00002C980000}"/>
    <cellStyle name="Output 79 2 2 3" xfId="40579" xr:uid="{00000000-0005-0000-0000-00002D980000}"/>
    <cellStyle name="Output 79 2 3" xfId="40580" xr:uid="{00000000-0005-0000-0000-00002E980000}"/>
    <cellStyle name="Output 79 2 4" xfId="40581" xr:uid="{00000000-0005-0000-0000-00002F980000}"/>
    <cellStyle name="Output 79 3" xfId="40582" xr:uid="{00000000-0005-0000-0000-000030980000}"/>
    <cellStyle name="Output 79 3 2" xfId="40583" xr:uid="{00000000-0005-0000-0000-000031980000}"/>
    <cellStyle name="Output 79 3 2 2" xfId="40584" xr:uid="{00000000-0005-0000-0000-000032980000}"/>
    <cellStyle name="Output 79 3 2 3" xfId="40585" xr:uid="{00000000-0005-0000-0000-000033980000}"/>
    <cellStyle name="Output 79 3 3" xfId="40586" xr:uid="{00000000-0005-0000-0000-000034980000}"/>
    <cellStyle name="Output 79 3 3 2" xfId="40587" xr:uid="{00000000-0005-0000-0000-000035980000}"/>
    <cellStyle name="Output 79 3 4" xfId="40588" xr:uid="{00000000-0005-0000-0000-000036980000}"/>
    <cellStyle name="Output 79 3 5" xfId="40589" xr:uid="{00000000-0005-0000-0000-000037980000}"/>
    <cellStyle name="Output 79 4" xfId="40590" xr:uid="{00000000-0005-0000-0000-000038980000}"/>
    <cellStyle name="Output 79 4 2" xfId="40591" xr:uid="{00000000-0005-0000-0000-000039980000}"/>
    <cellStyle name="Output 79 4 3" xfId="40592" xr:uid="{00000000-0005-0000-0000-00003A980000}"/>
    <cellStyle name="Output 79 5" xfId="40593" xr:uid="{00000000-0005-0000-0000-00003B980000}"/>
    <cellStyle name="Output 79 6" xfId="40594" xr:uid="{00000000-0005-0000-0000-00003C980000}"/>
    <cellStyle name="Output 8" xfId="334" xr:uid="{00000000-0005-0000-0000-00003D980000}"/>
    <cellStyle name="Output 8 2" xfId="40595" xr:uid="{00000000-0005-0000-0000-00003E980000}"/>
    <cellStyle name="Output 8 2 2" xfId="40596" xr:uid="{00000000-0005-0000-0000-00003F980000}"/>
    <cellStyle name="Output 8 2 2 2" xfId="40597" xr:uid="{00000000-0005-0000-0000-000040980000}"/>
    <cellStyle name="Output 8 2 2 3" xfId="40598" xr:uid="{00000000-0005-0000-0000-000041980000}"/>
    <cellStyle name="Output 8 2 3" xfId="40599" xr:uid="{00000000-0005-0000-0000-000042980000}"/>
    <cellStyle name="Output 8 2 4" xfId="40600" xr:uid="{00000000-0005-0000-0000-000043980000}"/>
    <cellStyle name="Output 8 3" xfId="40601" xr:uid="{00000000-0005-0000-0000-000044980000}"/>
    <cellStyle name="Output 8 3 2" xfId="40602" xr:uid="{00000000-0005-0000-0000-000045980000}"/>
    <cellStyle name="Output 8 3 2 2" xfId="40603" xr:uid="{00000000-0005-0000-0000-000046980000}"/>
    <cellStyle name="Output 8 3 2 3" xfId="40604" xr:uid="{00000000-0005-0000-0000-000047980000}"/>
    <cellStyle name="Output 8 3 3" xfId="40605" xr:uid="{00000000-0005-0000-0000-000048980000}"/>
    <cellStyle name="Output 8 3 3 2" xfId="40606" xr:uid="{00000000-0005-0000-0000-000049980000}"/>
    <cellStyle name="Output 8 3 4" xfId="40607" xr:uid="{00000000-0005-0000-0000-00004A980000}"/>
    <cellStyle name="Output 8 3 5" xfId="40608" xr:uid="{00000000-0005-0000-0000-00004B980000}"/>
    <cellStyle name="Output 8 4" xfId="40609" xr:uid="{00000000-0005-0000-0000-00004C980000}"/>
    <cellStyle name="Output 8 4 2" xfId="40610" xr:uid="{00000000-0005-0000-0000-00004D980000}"/>
    <cellStyle name="Output 8 4 3" xfId="40611" xr:uid="{00000000-0005-0000-0000-00004E980000}"/>
    <cellStyle name="Output 8 5" xfId="40612" xr:uid="{00000000-0005-0000-0000-00004F980000}"/>
    <cellStyle name="Output 8 6" xfId="40613" xr:uid="{00000000-0005-0000-0000-000050980000}"/>
    <cellStyle name="Output 80" xfId="12736" xr:uid="{00000000-0005-0000-0000-000051980000}"/>
    <cellStyle name="Output 80 2" xfId="40614" xr:uid="{00000000-0005-0000-0000-000052980000}"/>
    <cellStyle name="Output 80 2 2" xfId="40615" xr:uid="{00000000-0005-0000-0000-000053980000}"/>
    <cellStyle name="Output 80 2 2 2" xfId="40616" xr:uid="{00000000-0005-0000-0000-000054980000}"/>
    <cellStyle name="Output 80 2 2 3" xfId="40617" xr:uid="{00000000-0005-0000-0000-000055980000}"/>
    <cellStyle name="Output 80 2 3" xfId="40618" xr:uid="{00000000-0005-0000-0000-000056980000}"/>
    <cellStyle name="Output 80 2 4" xfId="40619" xr:uid="{00000000-0005-0000-0000-000057980000}"/>
    <cellStyle name="Output 80 3" xfId="40620" xr:uid="{00000000-0005-0000-0000-000058980000}"/>
    <cellStyle name="Output 80 3 2" xfId="40621" xr:uid="{00000000-0005-0000-0000-000059980000}"/>
    <cellStyle name="Output 80 3 2 2" xfId="40622" xr:uid="{00000000-0005-0000-0000-00005A980000}"/>
    <cellStyle name="Output 80 3 2 3" xfId="40623" xr:uid="{00000000-0005-0000-0000-00005B980000}"/>
    <cellStyle name="Output 80 3 3" xfId="40624" xr:uid="{00000000-0005-0000-0000-00005C980000}"/>
    <cellStyle name="Output 80 3 3 2" xfId="40625" xr:uid="{00000000-0005-0000-0000-00005D980000}"/>
    <cellStyle name="Output 80 3 4" xfId="40626" xr:uid="{00000000-0005-0000-0000-00005E980000}"/>
    <cellStyle name="Output 80 3 5" xfId="40627" xr:uid="{00000000-0005-0000-0000-00005F980000}"/>
    <cellStyle name="Output 80 4" xfId="40628" xr:uid="{00000000-0005-0000-0000-000060980000}"/>
    <cellStyle name="Output 80 4 2" xfId="40629" xr:uid="{00000000-0005-0000-0000-000061980000}"/>
    <cellStyle name="Output 80 4 3" xfId="40630" xr:uid="{00000000-0005-0000-0000-000062980000}"/>
    <cellStyle name="Output 80 5" xfId="40631" xr:uid="{00000000-0005-0000-0000-000063980000}"/>
    <cellStyle name="Output 80 6" xfId="40632" xr:uid="{00000000-0005-0000-0000-000064980000}"/>
    <cellStyle name="Output 81" xfId="12737" xr:uid="{00000000-0005-0000-0000-000065980000}"/>
    <cellStyle name="Output 81 2" xfId="40633" xr:uid="{00000000-0005-0000-0000-000066980000}"/>
    <cellStyle name="Output 81 2 2" xfId="40634" xr:uid="{00000000-0005-0000-0000-000067980000}"/>
    <cellStyle name="Output 81 2 2 2" xfId="40635" xr:uid="{00000000-0005-0000-0000-000068980000}"/>
    <cellStyle name="Output 81 2 2 3" xfId="40636" xr:uid="{00000000-0005-0000-0000-000069980000}"/>
    <cellStyle name="Output 81 2 3" xfId="40637" xr:uid="{00000000-0005-0000-0000-00006A980000}"/>
    <cellStyle name="Output 81 2 4" xfId="40638" xr:uid="{00000000-0005-0000-0000-00006B980000}"/>
    <cellStyle name="Output 81 3" xfId="40639" xr:uid="{00000000-0005-0000-0000-00006C980000}"/>
    <cellStyle name="Output 81 3 2" xfId="40640" xr:uid="{00000000-0005-0000-0000-00006D980000}"/>
    <cellStyle name="Output 81 3 2 2" xfId="40641" xr:uid="{00000000-0005-0000-0000-00006E980000}"/>
    <cellStyle name="Output 81 3 2 3" xfId="40642" xr:uid="{00000000-0005-0000-0000-00006F980000}"/>
    <cellStyle name="Output 81 3 3" xfId="40643" xr:uid="{00000000-0005-0000-0000-000070980000}"/>
    <cellStyle name="Output 81 3 3 2" xfId="40644" xr:uid="{00000000-0005-0000-0000-000071980000}"/>
    <cellStyle name="Output 81 3 4" xfId="40645" xr:uid="{00000000-0005-0000-0000-000072980000}"/>
    <cellStyle name="Output 81 3 5" xfId="40646" xr:uid="{00000000-0005-0000-0000-000073980000}"/>
    <cellStyle name="Output 81 4" xfId="40647" xr:uid="{00000000-0005-0000-0000-000074980000}"/>
    <cellStyle name="Output 81 4 2" xfId="40648" xr:uid="{00000000-0005-0000-0000-000075980000}"/>
    <cellStyle name="Output 81 4 3" xfId="40649" xr:uid="{00000000-0005-0000-0000-000076980000}"/>
    <cellStyle name="Output 81 5" xfId="40650" xr:uid="{00000000-0005-0000-0000-000077980000}"/>
    <cellStyle name="Output 81 6" xfId="40651" xr:uid="{00000000-0005-0000-0000-000078980000}"/>
    <cellStyle name="Output 82" xfId="12738" xr:uid="{00000000-0005-0000-0000-000079980000}"/>
    <cellStyle name="Output 82 2" xfId="40652" xr:uid="{00000000-0005-0000-0000-00007A980000}"/>
    <cellStyle name="Output 82 2 2" xfId="40653" xr:uid="{00000000-0005-0000-0000-00007B980000}"/>
    <cellStyle name="Output 82 2 2 2" xfId="40654" xr:uid="{00000000-0005-0000-0000-00007C980000}"/>
    <cellStyle name="Output 82 2 2 3" xfId="40655" xr:uid="{00000000-0005-0000-0000-00007D980000}"/>
    <cellStyle name="Output 82 2 3" xfId="40656" xr:uid="{00000000-0005-0000-0000-00007E980000}"/>
    <cellStyle name="Output 82 2 4" xfId="40657" xr:uid="{00000000-0005-0000-0000-00007F980000}"/>
    <cellStyle name="Output 82 3" xfId="40658" xr:uid="{00000000-0005-0000-0000-000080980000}"/>
    <cellStyle name="Output 82 3 2" xfId="40659" xr:uid="{00000000-0005-0000-0000-000081980000}"/>
    <cellStyle name="Output 82 3 2 2" xfId="40660" xr:uid="{00000000-0005-0000-0000-000082980000}"/>
    <cellStyle name="Output 82 3 2 3" xfId="40661" xr:uid="{00000000-0005-0000-0000-000083980000}"/>
    <cellStyle name="Output 82 3 3" xfId="40662" xr:uid="{00000000-0005-0000-0000-000084980000}"/>
    <cellStyle name="Output 82 3 3 2" xfId="40663" xr:uid="{00000000-0005-0000-0000-000085980000}"/>
    <cellStyle name="Output 82 3 4" xfId="40664" xr:uid="{00000000-0005-0000-0000-000086980000}"/>
    <cellStyle name="Output 82 3 5" xfId="40665" xr:uid="{00000000-0005-0000-0000-000087980000}"/>
    <cellStyle name="Output 82 4" xfId="40666" xr:uid="{00000000-0005-0000-0000-000088980000}"/>
    <cellStyle name="Output 82 4 2" xfId="40667" xr:uid="{00000000-0005-0000-0000-000089980000}"/>
    <cellStyle name="Output 82 4 3" xfId="40668" xr:uid="{00000000-0005-0000-0000-00008A980000}"/>
    <cellStyle name="Output 82 5" xfId="40669" xr:uid="{00000000-0005-0000-0000-00008B980000}"/>
    <cellStyle name="Output 82 6" xfId="40670" xr:uid="{00000000-0005-0000-0000-00008C980000}"/>
    <cellStyle name="Output 83" xfId="12739" xr:uid="{00000000-0005-0000-0000-00008D980000}"/>
    <cellStyle name="Output 83 2" xfId="40671" xr:uid="{00000000-0005-0000-0000-00008E980000}"/>
    <cellStyle name="Output 83 2 2" xfId="40672" xr:uid="{00000000-0005-0000-0000-00008F980000}"/>
    <cellStyle name="Output 83 2 2 2" xfId="40673" xr:uid="{00000000-0005-0000-0000-000090980000}"/>
    <cellStyle name="Output 83 2 2 3" xfId="40674" xr:uid="{00000000-0005-0000-0000-000091980000}"/>
    <cellStyle name="Output 83 2 3" xfId="40675" xr:uid="{00000000-0005-0000-0000-000092980000}"/>
    <cellStyle name="Output 83 2 4" xfId="40676" xr:uid="{00000000-0005-0000-0000-000093980000}"/>
    <cellStyle name="Output 83 3" xfId="40677" xr:uid="{00000000-0005-0000-0000-000094980000}"/>
    <cellStyle name="Output 83 3 2" xfId="40678" xr:uid="{00000000-0005-0000-0000-000095980000}"/>
    <cellStyle name="Output 83 3 2 2" xfId="40679" xr:uid="{00000000-0005-0000-0000-000096980000}"/>
    <cellStyle name="Output 83 3 2 3" xfId="40680" xr:uid="{00000000-0005-0000-0000-000097980000}"/>
    <cellStyle name="Output 83 3 3" xfId="40681" xr:uid="{00000000-0005-0000-0000-000098980000}"/>
    <cellStyle name="Output 83 3 3 2" xfId="40682" xr:uid="{00000000-0005-0000-0000-000099980000}"/>
    <cellStyle name="Output 83 3 4" xfId="40683" xr:uid="{00000000-0005-0000-0000-00009A980000}"/>
    <cellStyle name="Output 83 3 5" xfId="40684" xr:uid="{00000000-0005-0000-0000-00009B980000}"/>
    <cellStyle name="Output 83 4" xfId="40685" xr:uid="{00000000-0005-0000-0000-00009C980000}"/>
    <cellStyle name="Output 83 4 2" xfId="40686" xr:uid="{00000000-0005-0000-0000-00009D980000}"/>
    <cellStyle name="Output 83 4 3" xfId="40687" xr:uid="{00000000-0005-0000-0000-00009E980000}"/>
    <cellStyle name="Output 83 5" xfId="40688" xr:uid="{00000000-0005-0000-0000-00009F980000}"/>
    <cellStyle name="Output 83 6" xfId="40689" xr:uid="{00000000-0005-0000-0000-0000A0980000}"/>
    <cellStyle name="Output 84" xfId="12740" xr:uid="{00000000-0005-0000-0000-0000A1980000}"/>
    <cellStyle name="Output 84 2" xfId="40690" xr:uid="{00000000-0005-0000-0000-0000A2980000}"/>
    <cellStyle name="Output 84 2 2" xfId="40691" xr:uid="{00000000-0005-0000-0000-0000A3980000}"/>
    <cellStyle name="Output 84 2 2 2" xfId="40692" xr:uid="{00000000-0005-0000-0000-0000A4980000}"/>
    <cellStyle name="Output 84 2 2 3" xfId="40693" xr:uid="{00000000-0005-0000-0000-0000A5980000}"/>
    <cellStyle name="Output 84 2 3" xfId="40694" xr:uid="{00000000-0005-0000-0000-0000A6980000}"/>
    <cellStyle name="Output 84 2 4" xfId="40695" xr:uid="{00000000-0005-0000-0000-0000A7980000}"/>
    <cellStyle name="Output 84 3" xfId="40696" xr:uid="{00000000-0005-0000-0000-0000A8980000}"/>
    <cellStyle name="Output 84 3 2" xfId="40697" xr:uid="{00000000-0005-0000-0000-0000A9980000}"/>
    <cellStyle name="Output 84 3 2 2" xfId="40698" xr:uid="{00000000-0005-0000-0000-0000AA980000}"/>
    <cellStyle name="Output 84 3 2 3" xfId="40699" xr:uid="{00000000-0005-0000-0000-0000AB980000}"/>
    <cellStyle name="Output 84 3 3" xfId="40700" xr:uid="{00000000-0005-0000-0000-0000AC980000}"/>
    <cellStyle name="Output 84 3 3 2" xfId="40701" xr:uid="{00000000-0005-0000-0000-0000AD980000}"/>
    <cellStyle name="Output 84 3 4" xfId="40702" xr:uid="{00000000-0005-0000-0000-0000AE980000}"/>
    <cellStyle name="Output 84 3 5" xfId="40703" xr:uid="{00000000-0005-0000-0000-0000AF980000}"/>
    <cellStyle name="Output 84 4" xfId="40704" xr:uid="{00000000-0005-0000-0000-0000B0980000}"/>
    <cellStyle name="Output 84 4 2" xfId="40705" xr:uid="{00000000-0005-0000-0000-0000B1980000}"/>
    <cellStyle name="Output 84 4 3" xfId="40706" xr:uid="{00000000-0005-0000-0000-0000B2980000}"/>
    <cellStyle name="Output 84 5" xfId="40707" xr:uid="{00000000-0005-0000-0000-0000B3980000}"/>
    <cellStyle name="Output 84 6" xfId="40708" xr:uid="{00000000-0005-0000-0000-0000B4980000}"/>
    <cellStyle name="Output 85" xfId="12741" xr:uid="{00000000-0005-0000-0000-0000B5980000}"/>
    <cellStyle name="Output 85 2" xfId="40709" xr:uid="{00000000-0005-0000-0000-0000B6980000}"/>
    <cellStyle name="Output 85 2 2" xfId="40710" xr:uid="{00000000-0005-0000-0000-0000B7980000}"/>
    <cellStyle name="Output 85 2 2 2" xfId="40711" xr:uid="{00000000-0005-0000-0000-0000B8980000}"/>
    <cellStyle name="Output 85 2 2 3" xfId="40712" xr:uid="{00000000-0005-0000-0000-0000B9980000}"/>
    <cellStyle name="Output 85 2 3" xfId="40713" xr:uid="{00000000-0005-0000-0000-0000BA980000}"/>
    <cellStyle name="Output 85 2 4" xfId="40714" xr:uid="{00000000-0005-0000-0000-0000BB980000}"/>
    <cellStyle name="Output 85 3" xfId="40715" xr:uid="{00000000-0005-0000-0000-0000BC980000}"/>
    <cellStyle name="Output 85 3 2" xfId="40716" xr:uid="{00000000-0005-0000-0000-0000BD980000}"/>
    <cellStyle name="Output 85 3 2 2" xfId="40717" xr:uid="{00000000-0005-0000-0000-0000BE980000}"/>
    <cellStyle name="Output 85 3 2 3" xfId="40718" xr:uid="{00000000-0005-0000-0000-0000BF980000}"/>
    <cellStyle name="Output 85 3 3" xfId="40719" xr:uid="{00000000-0005-0000-0000-0000C0980000}"/>
    <cellStyle name="Output 85 3 3 2" xfId="40720" xr:uid="{00000000-0005-0000-0000-0000C1980000}"/>
    <cellStyle name="Output 85 3 4" xfId="40721" xr:uid="{00000000-0005-0000-0000-0000C2980000}"/>
    <cellStyle name="Output 85 3 5" xfId="40722" xr:uid="{00000000-0005-0000-0000-0000C3980000}"/>
    <cellStyle name="Output 85 4" xfId="40723" xr:uid="{00000000-0005-0000-0000-0000C4980000}"/>
    <cellStyle name="Output 85 4 2" xfId="40724" xr:uid="{00000000-0005-0000-0000-0000C5980000}"/>
    <cellStyle name="Output 85 4 3" xfId="40725" xr:uid="{00000000-0005-0000-0000-0000C6980000}"/>
    <cellStyle name="Output 85 5" xfId="40726" xr:uid="{00000000-0005-0000-0000-0000C7980000}"/>
    <cellStyle name="Output 85 6" xfId="40727" xr:uid="{00000000-0005-0000-0000-0000C8980000}"/>
    <cellStyle name="Output 86" xfId="12742" xr:uid="{00000000-0005-0000-0000-0000C9980000}"/>
    <cellStyle name="Output 86 2" xfId="40728" xr:uid="{00000000-0005-0000-0000-0000CA980000}"/>
    <cellStyle name="Output 86 2 2" xfId="40729" xr:uid="{00000000-0005-0000-0000-0000CB980000}"/>
    <cellStyle name="Output 86 2 2 2" xfId="40730" xr:uid="{00000000-0005-0000-0000-0000CC980000}"/>
    <cellStyle name="Output 86 2 2 3" xfId="40731" xr:uid="{00000000-0005-0000-0000-0000CD980000}"/>
    <cellStyle name="Output 86 2 3" xfId="40732" xr:uid="{00000000-0005-0000-0000-0000CE980000}"/>
    <cellStyle name="Output 86 2 4" xfId="40733" xr:uid="{00000000-0005-0000-0000-0000CF980000}"/>
    <cellStyle name="Output 86 3" xfId="40734" xr:uid="{00000000-0005-0000-0000-0000D0980000}"/>
    <cellStyle name="Output 86 3 2" xfId="40735" xr:uid="{00000000-0005-0000-0000-0000D1980000}"/>
    <cellStyle name="Output 86 3 2 2" xfId="40736" xr:uid="{00000000-0005-0000-0000-0000D2980000}"/>
    <cellStyle name="Output 86 3 2 3" xfId="40737" xr:uid="{00000000-0005-0000-0000-0000D3980000}"/>
    <cellStyle name="Output 86 3 3" xfId="40738" xr:uid="{00000000-0005-0000-0000-0000D4980000}"/>
    <cellStyle name="Output 86 3 3 2" xfId="40739" xr:uid="{00000000-0005-0000-0000-0000D5980000}"/>
    <cellStyle name="Output 86 3 4" xfId="40740" xr:uid="{00000000-0005-0000-0000-0000D6980000}"/>
    <cellStyle name="Output 86 3 5" xfId="40741" xr:uid="{00000000-0005-0000-0000-0000D7980000}"/>
    <cellStyle name="Output 86 4" xfId="40742" xr:uid="{00000000-0005-0000-0000-0000D8980000}"/>
    <cellStyle name="Output 86 4 2" xfId="40743" xr:uid="{00000000-0005-0000-0000-0000D9980000}"/>
    <cellStyle name="Output 86 4 3" xfId="40744" xr:uid="{00000000-0005-0000-0000-0000DA980000}"/>
    <cellStyle name="Output 86 5" xfId="40745" xr:uid="{00000000-0005-0000-0000-0000DB980000}"/>
    <cellStyle name="Output 86 6" xfId="40746" xr:uid="{00000000-0005-0000-0000-0000DC980000}"/>
    <cellStyle name="Output 87" xfId="40747" xr:uid="{00000000-0005-0000-0000-0000DD980000}"/>
    <cellStyle name="Output 87 2" xfId="40748" xr:uid="{00000000-0005-0000-0000-0000DE980000}"/>
    <cellStyle name="Output 87 2 2" xfId="40749" xr:uid="{00000000-0005-0000-0000-0000DF980000}"/>
    <cellStyle name="Output 87 2 2 2" xfId="40750" xr:uid="{00000000-0005-0000-0000-0000E0980000}"/>
    <cellStyle name="Output 87 2 2 3" xfId="40751" xr:uid="{00000000-0005-0000-0000-0000E1980000}"/>
    <cellStyle name="Output 87 2 3" xfId="40752" xr:uid="{00000000-0005-0000-0000-0000E2980000}"/>
    <cellStyle name="Output 87 2 4" xfId="40753" xr:uid="{00000000-0005-0000-0000-0000E3980000}"/>
    <cellStyle name="Output 87 3" xfId="40754" xr:uid="{00000000-0005-0000-0000-0000E4980000}"/>
    <cellStyle name="Output 87 3 2" xfId="40755" xr:uid="{00000000-0005-0000-0000-0000E5980000}"/>
    <cellStyle name="Output 87 3 3" xfId="40756" xr:uid="{00000000-0005-0000-0000-0000E6980000}"/>
    <cellStyle name="Output 87 4" xfId="40757" xr:uid="{00000000-0005-0000-0000-0000E7980000}"/>
    <cellStyle name="Output 87 5" xfId="40758" xr:uid="{00000000-0005-0000-0000-0000E8980000}"/>
    <cellStyle name="Output 88" xfId="40759" xr:uid="{00000000-0005-0000-0000-0000E9980000}"/>
    <cellStyle name="Output 88 2" xfId="40760" xr:uid="{00000000-0005-0000-0000-0000EA980000}"/>
    <cellStyle name="Output 88 2 2" xfId="40761" xr:uid="{00000000-0005-0000-0000-0000EB980000}"/>
    <cellStyle name="Output 88 2 3" xfId="40762" xr:uid="{00000000-0005-0000-0000-0000EC980000}"/>
    <cellStyle name="Output 88 3" xfId="40763" xr:uid="{00000000-0005-0000-0000-0000ED980000}"/>
    <cellStyle name="Output 88 4" xfId="40764" xr:uid="{00000000-0005-0000-0000-0000EE980000}"/>
    <cellStyle name="Output 89" xfId="40765" xr:uid="{00000000-0005-0000-0000-0000EF980000}"/>
    <cellStyle name="Output 89 2" xfId="40766" xr:uid="{00000000-0005-0000-0000-0000F0980000}"/>
    <cellStyle name="Output 89 2 2" xfId="40767" xr:uid="{00000000-0005-0000-0000-0000F1980000}"/>
    <cellStyle name="Output 89 2 3" xfId="40768" xr:uid="{00000000-0005-0000-0000-0000F2980000}"/>
    <cellStyle name="Output 89 3" xfId="40769" xr:uid="{00000000-0005-0000-0000-0000F3980000}"/>
    <cellStyle name="Output 89 3 2" xfId="40770" xr:uid="{00000000-0005-0000-0000-0000F4980000}"/>
    <cellStyle name="Output 89 4" xfId="40771" xr:uid="{00000000-0005-0000-0000-0000F5980000}"/>
    <cellStyle name="Output 89 5" xfId="40772" xr:uid="{00000000-0005-0000-0000-0000F6980000}"/>
    <cellStyle name="Output 9" xfId="666" xr:uid="{00000000-0005-0000-0000-0000F7980000}"/>
    <cellStyle name="Output 9 2" xfId="40773" xr:uid="{00000000-0005-0000-0000-0000F8980000}"/>
    <cellStyle name="Output 9 2 2" xfId="40774" xr:uid="{00000000-0005-0000-0000-0000F9980000}"/>
    <cellStyle name="Output 9 2 2 2" xfId="40775" xr:uid="{00000000-0005-0000-0000-0000FA980000}"/>
    <cellStyle name="Output 9 2 2 3" xfId="40776" xr:uid="{00000000-0005-0000-0000-0000FB980000}"/>
    <cellStyle name="Output 9 2 3" xfId="40777" xr:uid="{00000000-0005-0000-0000-0000FC980000}"/>
    <cellStyle name="Output 9 2 4" xfId="40778" xr:uid="{00000000-0005-0000-0000-0000FD980000}"/>
    <cellStyle name="Output 9 3" xfId="40779" xr:uid="{00000000-0005-0000-0000-0000FE980000}"/>
    <cellStyle name="Output 9 3 2" xfId="40780" xr:uid="{00000000-0005-0000-0000-0000FF980000}"/>
    <cellStyle name="Output 9 3 2 2" xfId="40781" xr:uid="{00000000-0005-0000-0000-000000990000}"/>
    <cellStyle name="Output 9 3 2 3" xfId="40782" xr:uid="{00000000-0005-0000-0000-000001990000}"/>
    <cellStyle name="Output 9 3 3" xfId="40783" xr:uid="{00000000-0005-0000-0000-000002990000}"/>
    <cellStyle name="Output 9 3 3 2" xfId="40784" xr:uid="{00000000-0005-0000-0000-000003990000}"/>
    <cellStyle name="Output 9 3 4" xfId="40785" xr:uid="{00000000-0005-0000-0000-000004990000}"/>
    <cellStyle name="Output 9 3 5" xfId="40786" xr:uid="{00000000-0005-0000-0000-000005990000}"/>
    <cellStyle name="Output 9 4" xfId="40787" xr:uid="{00000000-0005-0000-0000-000006990000}"/>
    <cellStyle name="Output 9 4 2" xfId="40788" xr:uid="{00000000-0005-0000-0000-000007990000}"/>
    <cellStyle name="Output 9 4 3" xfId="40789" xr:uid="{00000000-0005-0000-0000-000008990000}"/>
    <cellStyle name="Output 9 5" xfId="40790" xr:uid="{00000000-0005-0000-0000-000009990000}"/>
    <cellStyle name="Output 9 6" xfId="40791" xr:uid="{00000000-0005-0000-0000-00000A990000}"/>
    <cellStyle name="Output 90" xfId="40792" xr:uid="{00000000-0005-0000-0000-00000B990000}"/>
    <cellStyle name="Output Amounts" xfId="46510" xr:uid="{00000000-0005-0000-0000-00000C990000}"/>
    <cellStyle name="Output Column Headings" xfId="46511" xr:uid="{00000000-0005-0000-0000-00000D990000}"/>
    <cellStyle name="Output Line Items" xfId="46512" xr:uid="{00000000-0005-0000-0000-00000E990000}"/>
    <cellStyle name="Output Report Heading" xfId="46513" xr:uid="{00000000-0005-0000-0000-00000F990000}"/>
    <cellStyle name="Output Report Title" xfId="46514" xr:uid="{00000000-0005-0000-0000-000010990000}"/>
    <cellStyle name="Output_Sales Schedule" xfId="40793" xr:uid="{00000000-0005-0000-0000-000011990000}"/>
    <cellStyle name="Outputtitle" xfId="40794" xr:uid="{00000000-0005-0000-0000-000012990000}"/>
    <cellStyle name="p" xfId="46515" xr:uid="{00000000-0005-0000-0000-000013990000}"/>
    <cellStyle name="P&amp;L Numbers" xfId="46516" xr:uid="{00000000-0005-0000-0000-000014990000}"/>
    <cellStyle name="p_DCF" xfId="46517" xr:uid="{00000000-0005-0000-0000-000015990000}"/>
    <cellStyle name="Page Heading" xfId="46518" xr:uid="{00000000-0005-0000-0000-000016990000}"/>
    <cellStyle name="Page Heading Large" xfId="46519" xr:uid="{00000000-0005-0000-0000-000017990000}"/>
    <cellStyle name="Page Heading Small" xfId="46520" xr:uid="{00000000-0005-0000-0000-000018990000}"/>
    <cellStyle name="Page Number" xfId="249" xr:uid="{00000000-0005-0000-0000-000019990000}"/>
    <cellStyle name="Page Title (Blue/Gray)" xfId="46521" xr:uid="{00000000-0005-0000-0000-00001A990000}"/>
    <cellStyle name="Pattern" xfId="46522" xr:uid="{00000000-0005-0000-0000-00001B990000}"/>
    <cellStyle name="PB Table Heading" xfId="46523" xr:uid="{00000000-0005-0000-0000-00001C990000}"/>
    <cellStyle name="PB Table Highlight1" xfId="46524" xr:uid="{00000000-0005-0000-0000-00001D990000}"/>
    <cellStyle name="PB Table Highlight2" xfId="46525" xr:uid="{00000000-0005-0000-0000-00001E990000}"/>
    <cellStyle name="PB Table Highlight3" xfId="46526" xr:uid="{00000000-0005-0000-0000-00001F990000}"/>
    <cellStyle name="PB Table Standard Row" xfId="46527" xr:uid="{00000000-0005-0000-0000-000020990000}"/>
    <cellStyle name="PB Table Subtotal Row" xfId="46528" xr:uid="{00000000-0005-0000-0000-000021990000}"/>
    <cellStyle name="PB Table Total Row" xfId="46529" xr:uid="{00000000-0005-0000-0000-000022990000}"/>
    <cellStyle name="per.style" xfId="40795" xr:uid="{00000000-0005-0000-0000-000023990000}"/>
    <cellStyle name="Percen - Style3" xfId="46530" xr:uid="{00000000-0005-0000-0000-000024990000}"/>
    <cellStyle name="Percent (.0)" xfId="40796" xr:uid="{00000000-0005-0000-0000-000025990000}"/>
    <cellStyle name="Percent (1)" xfId="46531" xr:uid="{00000000-0005-0000-0000-000026990000}"/>
    <cellStyle name="Percent (2)" xfId="46532" xr:uid="{00000000-0005-0000-0000-000027990000}"/>
    <cellStyle name="Percent [0]" xfId="112" xr:uid="{00000000-0005-0000-0000-000028990000}"/>
    <cellStyle name="Percent [0] 2" xfId="40797" xr:uid="{00000000-0005-0000-0000-000029990000}"/>
    <cellStyle name="Percent [00]" xfId="113" xr:uid="{00000000-0005-0000-0000-00002A990000}"/>
    <cellStyle name="Percent [1]" xfId="40798" xr:uid="{00000000-0005-0000-0000-00002B990000}"/>
    <cellStyle name="Percent [2]" xfId="114" xr:uid="{00000000-0005-0000-0000-00002C990000}"/>
    <cellStyle name="Percent [2] 10" xfId="8355" xr:uid="{00000000-0005-0000-0000-00002D990000}"/>
    <cellStyle name="Percent [2] 10 2" xfId="8356" xr:uid="{00000000-0005-0000-0000-00002E990000}"/>
    <cellStyle name="Percent [2] 10 2 2" xfId="40799" xr:uid="{00000000-0005-0000-0000-00002F990000}"/>
    <cellStyle name="Percent [2] 10 3" xfId="40800" xr:uid="{00000000-0005-0000-0000-000030990000}"/>
    <cellStyle name="Percent [2] 10 4" xfId="40801" xr:uid="{00000000-0005-0000-0000-000031990000}"/>
    <cellStyle name="Percent [2] 10_Sales Schedule" xfId="40802" xr:uid="{00000000-0005-0000-0000-000032990000}"/>
    <cellStyle name="Percent [2] 11" xfId="8357" xr:uid="{00000000-0005-0000-0000-000033990000}"/>
    <cellStyle name="Percent [2] 11 2" xfId="8358" xr:uid="{00000000-0005-0000-0000-000034990000}"/>
    <cellStyle name="Percent [2] 11 2 2" xfId="40803" xr:uid="{00000000-0005-0000-0000-000035990000}"/>
    <cellStyle name="Percent [2] 11 3" xfId="40804" xr:uid="{00000000-0005-0000-0000-000036990000}"/>
    <cellStyle name="Percent [2] 11 4" xfId="40805" xr:uid="{00000000-0005-0000-0000-000037990000}"/>
    <cellStyle name="Percent [2] 11_Sales Schedule" xfId="40806" xr:uid="{00000000-0005-0000-0000-000038990000}"/>
    <cellStyle name="Percent [2] 12" xfId="8359" xr:uid="{00000000-0005-0000-0000-000039990000}"/>
    <cellStyle name="Percent [2] 12 2" xfId="8360" xr:uid="{00000000-0005-0000-0000-00003A990000}"/>
    <cellStyle name="Percent [2] 12 2 2" xfId="40807" xr:uid="{00000000-0005-0000-0000-00003B990000}"/>
    <cellStyle name="Percent [2] 12 3" xfId="40808" xr:uid="{00000000-0005-0000-0000-00003C990000}"/>
    <cellStyle name="Percent [2] 12 4" xfId="40809" xr:uid="{00000000-0005-0000-0000-00003D990000}"/>
    <cellStyle name="Percent [2] 12_Sales Schedule" xfId="40810" xr:uid="{00000000-0005-0000-0000-00003E990000}"/>
    <cellStyle name="Percent [2] 13" xfId="8361" xr:uid="{00000000-0005-0000-0000-00003F990000}"/>
    <cellStyle name="Percent [2] 13 2" xfId="8362" xr:uid="{00000000-0005-0000-0000-000040990000}"/>
    <cellStyle name="Percent [2] 13 2 2" xfId="40811" xr:uid="{00000000-0005-0000-0000-000041990000}"/>
    <cellStyle name="Percent [2] 13 3" xfId="40812" xr:uid="{00000000-0005-0000-0000-000042990000}"/>
    <cellStyle name="Percent [2] 13 4" xfId="40813" xr:uid="{00000000-0005-0000-0000-000043990000}"/>
    <cellStyle name="Percent [2] 13_Sales Schedule" xfId="40814" xr:uid="{00000000-0005-0000-0000-000044990000}"/>
    <cellStyle name="Percent [2] 14" xfId="8363" xr:uid="{00000000-0005-0000-0000-000045990000}"/>
    <cellStyle name="Percent [2] 14 2" xfId="8364" xr:uid="{00000000-0005-0000-0000-000046990000}"/>
    <cellStyle name="Percent [2] 14 2 2" xfId="40815" xr:uid="{00000000-0005-0000-0000-000047990000}"/>
    <cellStyle name="Percent [2] 14 3" xfId="40816" xr:uid="{00000000-0005-0000-0000-000048990000}"/>
    <cellStyle name="Percent [2] 14 4" xfId="40817" xr:uid="{00000000-0005-0000-0000-000049990000}"/>
    <cellStyle name="Percent [2] 14_Sales Schedule" xfId="40818" xr:uid="{00000000-0005-0000-0000-00004A990000}"/>
    <cellStyle name="Percent [2] 15" xfId="8365" xr:uid="{00000000-0005-0000-0000-00004B990000}"/>
    <cellStyle name="Percent [2] 15 2" xfId="8366" xr:uid="{00000000-0005-0000-0000-00004C990000}"/>
    <cellStyle name="Percent [2] 15 2 2" xfId="40819" xr:uid="{00000000-0005-0000-0000-00004D990000}"/>
    <cellStyle name="Percent [2] 15 3" xfId="40820" xr:uid="{00000000-0005-0000-0000-00004E990000}"/>
    <cellStyle name="Percent [2] 15 4" xfId="40821" xr:uid="{00000000-0005-0000-0000-00004F990000}"/>
    <cellStyle name="Percent [2] 15_Sales Schedule" xfId="40822" xr:uid="{00000000-0005-0000-0000-000050990000}"/>
    <cellStyle name="Percent [2] 16" xfId="8367" xr:uid="{00000000-0005-0000-0000-000051990000}"/>
    <cellStyle name="Percent [2] 16 2" xfId="8368" xr:uid="{00000000-0005-0000-0000-000052990000}"/>
    <cellStyle name="Percent [2] 16 2 2" xfId="40823" xr:uid="{00000000-0005-0000-0000-000053990000}"/>
    <cellStyle name="Percent [2] 16 3" xfId="40824" xr:uid="{00000000-0005-0000-0000-000054990000}"/>
    <cellStyle name="Percent [2] 16 4" xfId="40825" xr:uid="{00000000-0005-0000-0000-000055990000}"/>
    <cellStyle name="Percent [2] 16_Sales Schedule" xfId="40826" xr:uid="{00000000-0005-0000-0000-000056990000}"/>
    <cellStyle name="Percent [2] 17" xfId="8369" xr:uid="{00000000-0005-0000-0000-000057990000}"/>
    <cellStyle name="Percent [2] 17 2" xfId="8370" xr:uid="{00000000-0005-0000-0000-000058990000}"/>
    <cellStyle name="Percent [2] 17 2 2" xfId="40827" xr:uid="{00000000-0005-0000-0000-000059990000}"/>
    <cellStyle name="Percent [2] 17 3" xfId="40828" xr:uid="{00000000-0005-0000-0000-00005A990000}"/>
    <cellStyle name="Percent [2] 17 4" xfId="40829" xr:uid="{00000000-0005-0000-0000-00005B990000}"/>
    <cellStyle name="Percent [2] 17_Sales Schedule" xfId="40830" xr:uid="{00000000-0005-0000-0000-00005C990000}"/>
    <cellStyle name="Percent [2] 18" xfId="8371" xr:uid="{00000000-0005-0000-0000-00005D990000}"/>
    <cellStyle name="Percent [2] 18 2" xfId="8372" xr:uid="{00000000-0005-0000-0000-00005E990000}"/>
    <cellStyle name="Percent [2] 18 2 2" xfId="40831" xr:uid="{00000000-0005-0000-0000-00005F990000}"/>
    <cellStyle name="Percent [2] 18 3" xfId="40832" xr:uid="{00000000-0005-0000-0000-000060990000}"/>
    <cellStyle name="Percent [2] 18 4" xfId="40833" xr:uid="{00000000-0005-0000-0000-000061990000}"/>
    <cellStyle name="Percent [2] 18_Sales Schedule" xfId="40834" xr:uid="{00000000-0005-0000-0000-000062990000}"/>
    <cellStyle name="Percent [2] 19" xfId="8373" xr:uid="{00000000-0005-0000-0000-000063990000}"/>
    <cellStyle name="Percent [2] 19 2" xfId="8374" xr:uid="{00000000-0005-0000-0000-000064990000}"/>
    <cellStyle name="Percent [2] 19 2 2" xfId="40835" xr:uid="{00000000-0005-0000-0000-000065990000}"/>
    <cellStyle name="Percent [2] 19 3" xfId="40836" xr:uid="{00000000-0005-0000-0000-000066990000}"/>
    <cellStyle name="Percent [2] 19 4" xfId="40837" xr:uid="{00000000-0005-0000-0000-000067990000}"/>
    <cellStyle name="Percent [2] 19_Sales Schedule" xfId="40838" xr:uid="{00000000-0005-0000-0000-000068990000}"/>
    <cellStyle name="Percent [2] 2" xfId="166" xr:uid="{00000000-0005-0000-0000-000069990000}"/>
    <cellStyle name="Percent [2] 2 10" xfId="1986" xr:uid="{00000000-0005-0000-0000-00006A990000}"/>
    <cellStyle name="Percent [2] 2 10 2" xfId="8375" xr:uid="{00000000-0005-0000-0000-00006B990000}"/>
    <cellStyle name="Percent [2] 2 10 2 2" xfId="8376" xr:uid="{00000000-0005-0000-0000-00006C990000}"/>
    <cellStyle name="Percent [2] 2 10 2 2 2" xfId="40839" xr:uid="{00000000-0005-0000-0000-00006D990000}"/>
    <cellStyle name="Percent [2] 2 10 2 3" xfId="40840" xr:uid="{00000000-0005-0000-0000-00006E990000}"/>
    <cellStyle name="Percent [2] 2 10 2 4" xfId="40841" xr:uid="{00000000-0005-0000-0000-00006F990000}"/>
    <cellStyle name="Percent [2] 2 10 2_Sales Schedule" xfId="40842" xr:uid="{00000000-0005-0000-0000-000070990000}"/>
    <cellStyle name="Percent [2] 2 10 3" xfId="8377" xr:uid="{00000000-0005-0000-0000-000071990000}"/>
    <cellStyle name="Percent [2] 2 10 3 2" xfId="8378" xr:uid="{00000000-0005-0000-0000-000072990000}"/>
    <cellStyle name="Percent [2] 2 10 3 2 2" xfId="40843" xr:uid="{00000000-0005-0000-0000-000073990000}"/>
    <cellStyle name="Percent [2] 2 10 3 3" xfId="40844" xr:uid="{00000000-0005-0000-0000-000074990000}"/>
    <cellStyle name="Percent [2] 2 10 3 4" xfId="40845" xr:uid="{00000000-0005-0000-0000-000075990000}"/>
    <cellStyle name="Percent [2] 2 10 3_Sales Schedule" xfId="40846" xr:uid="{00000000-0005-0000-0000-000076990000}"/>
    <cellStyle name="Percent [2] 2 10 4" xfId="8379" xr:uid="{00000000-0005-0000-0000-000077990000}"/>
    <cellStyle name="Percent [2] 2 10 4 2" xfId="8380" xr:uid="{00000000-0005-0000-0000-000078990000}"/>
    <cellStyle name="Percent [2] 2 10 4 2 2" xfId="40847" xr:uid="{00000000-0005-0000-0000-000079990000}"/>
    <cellStyle name="Percent [2] 2 10 4 3" xfId="40848" xr:uid="{00000000-0005-0000-0000-00007A990000}"/>
    <cellStyle name="Percent [2] 2 10 4 4" xfId="40849" xr:uid="{00000000-0005-0000-0000-00007B990000}"/>
    <cellStyle name="Percent [2] 2 10 4_Sales Schedule" xfId="40850" xr:uid="{00000000-0005-0000-0000-00007C990000}"/>
    <cellStyle name="Percent [2] 2 10 5" xfId="8381" xr:uid="{00000000-0005-0000-0000-00007D990000}"/>
    <cellStyle name="Percent [2] 2 10 5 2" xfId="8382" xr:uid="{00000000-0005-0000-0000-00007E990000}"/>
    <cellStyle name="Percent [2] 2 10 5 2 2" xfId="40851" xr:uid="{00000000-0005-0000-0000-00007F990000}"/>
    <cellStyle name="Percent [2] 2 10 5 3" xfId="40852" xr:uid="{00000000-0005-0000-0000-000080990000}"/>
    <cellStyle name="Percent [2] 2 10 5 4" xfId="40853" xr:uid="{00000000-0005-0000-0000-000081990000}"/>
    <cellStyle name="Percent [2] 2 10 5_Sales Schedule" xfId="40854" xr:uid="{00000000-0005-0000-0000-000082990000}"/>
    <cellStyle name="Percent [2] 2 10_Sales Schedule" xfId="40855" xr:uid="{00000000-0005-0000-0000-000083990000}"/>
    <cellStyle name="Percent [2] 2 11" xfId="1987" xr:uid="{00000000-0005-0000-0000-000084990000}"/>
    <cellStyle name="Percent [2] 2 11 2" xfId="8383" xr:uid="{00000000-0005-0000-0000-000085990000}"/>
    <cellStyle name="Percent [2] 2 11 2 2" xfId="8384" xr:uid="{00000000-0005-0000-0000-000086990000}"/>
    <cellStyle name="Percent [2] 2 11 2 2 2" xfId="40856" xr:uid="{00000000-0005-0000-0000-000087990000}"/>
    <cellStyle name="Percent [2] 2 11 2 3" xfId="40857" xr:uid="{00000000-0005-0000-0000-000088990000}"/>
    <cellStyle name="Percent [2] 2 11 2 4" xfId="40858" xr:uid="{00000000-0005-0000-0000-000089990000}"/>
    <cellStyle name="Percent [2] 2 11 2_Sales Schedule" xfId="40859" xr:uid="{00000000-0005-0000-0000-00008A990000}"/>
    <cellStyle name="Percent [2] 2 11 3" xfId="8385" xr:uid="{00000000-0005-0000-0000-00008B990000}"/>
    <cellStyle name="Percent [2] 2 11 3 2" xfId="8386" xr:uid="{00000000-0005-0000-0000-00008C990000}"/>
    <cellStyle name="Percent [2] 2 11 3 2 2" xfId="40860" xr:uid="{00000000-0005-0000-0000-00008D990000}"/>
    <cellStyle name="Percent [2] 2 11 3 3" xfId="40861" xr:uid="{00000000-0005-0000-0000-00008E990000}"/>
    <cellStyle name="Percent [2] 2 11 3 4" xfId="40862" xr:uid="{00000000-0005-0000-0000-00008F990000}"/>
    <cellStyle name="Percent [2] 2 11 3_Sales Schedule" xfId="40863" xr:uid="{00000000-0005-0000-0000-000090990000}"/>
    <cellStyle name="Percent [2] 2 11 4" xfId="8387" xr:uid="{00000000-0005-0000-0000-000091990000}"/>
    <cellStyle name="Percent [2] 2 11 4 2" xfId="8388" xr:uid="{00000000-0005-0000-0000-000092990000}"/>
    <cellStyle name="Percent [2] 2 11 4 2 2" xfId="40864" xr:uid="{00000000-0005-0000-0000-000093990000}"/>
    <cellStyle name="Percent [2] 2 11 4 3" xfId="40865" xr:uid="{00000000-0005-0000-0000-000094990000}"/>
    <cellStyle name="Percent [2] 2 11 4 4" xfId="40866" xr:uid="{00000000-0005-0000-0000-000095990000}"/>
    <cellStyle name="Percent [2] 2 11 4_Sales Schedule" xfId="40867" xr:uid="{00000000-0005-0000-0000-000096990000}"/>
    <cellStyle name="Percent [2] 2 11 5" xfId="8389" xr:uid="{00000000-0005-0000-0000-000097990000}"/>
    <cellStyle name="Percent [2] 2 11 5 2" xfId="8390" xr:uid="{00000000-0005-0000-0000-000098990000}"/>
    <cellStyle name="Percent [2] 2 11 5 2 2" xfId="40868" xr:uid="{00000000-0005-0000-0000-000099990000}"/>
    <cellStyle name="Percent [2] 2 11 5 3" xfId="40869" xr:uid="{00000000-0005-0000-0000-00009A990000}"/>
    <cellStyle name="Percent [2] 2 11 5 4" xfId="40870" xr:uid="{00000000-0005-0000-0000-00009B990000}"/>
    <cellStyle name="Percent [2] 2 11 5_Sales Schedule" xfId="40871" xr:uid="{00000000-0005-0000-0000-00009C990000}"/>
    <cellStyle name="Percent [2] 2 11_Sales Schedule" xfId="40872" xr:uid="{00000000-0005-0000-0000-00009D990000}"/>
    <cellStyle name="Percent [2] 2 12" xfId="1988" xr:uid="{00000000-0005-0000-0000-00009E990000}"/>
    <cellStyle name="Percent [2] 2 12 2" xfId="8391" xr:uid="{00000000-0005-0000-0000-00009F990000}"/>
    <cellStyle name="Percent [2] 2 12 2 2" xfId="8392" xr:uid="{00000000-0005-0000-0000-0000A0990000}"/>
    <cellStyle name="Percent [2] 2 12 2 2 2" xfId="40873" xr:uid="{00000000-0005-0000-0000-0000A1990000}"/>
    <cellStyle name="Percent [2] 2 12 2 3" xfId="40874" xr:uid="{00000000-0005-0000-0000-0000A2990000}"/>
    <cellStyle name="Percent [2] 2 12 2 4" xfId="40875" xr:uid="{00000000-0005-0000-0000-0000A3990000}"/>
    <cellStyle name="Percent [2] 2 12 2_Sales Schedule" xfId="40876" xr:uid="{00000000-0005-0000-0000-0000A4990000}"/>
    <cellStyle name="Percent [2] 2 12 3" xfId="8393" xr:uid="{00000000-0005-0000-0000-0000A5990000}"/>
    <cellStyle name="Percent [2] 2 12 3 2" xfId="8394" xr:uid="{00000000-0005-0000-0000-0000A6990000}"/>
    <cellStyle name="Percent [2] 2 12 3 2 2" xfId="40877" xr:uid="{00000000-0005-0000-0000-0000A7990000}"/>
    <cellStyle name="Percent [2] 2 12 3 3" xfId="40878" xr:uid="{00000000-0005-0000-0000-0000A8990000}"/>
    <cellStyle name="Percent [2] 2 12 3 4" xfId="40879" xr:uid="{00000000-0005-0000-0000-0000A9990000}"/>
    <cellStyle name="Percent [2] 2 12 3_Sales Schedule" xfId="40880" xr:uid="{00000000-0005-0000-0000-0000AA990000}"/>
    <cellStyle name="Percent [2] 2 12 4" xfId="8395" xr:uid="{00000000-0005-0000-0000-0000AB990000}"/>
    <cellStyle name="Percent [2] 2 12 4 2" xfId="8396" xr:uid="{00000000-0005-0000-0000-0000AC990000}"/>
    <cellStyle name="Percent [2] 2 12 4 2 2" xfId="40881" xr:uid="{00000000-0005-0000-0000-0000AD990000}"/>
    <cellStyle name="Percent [2] 2 12 4 3" xfId="40882" xr:uid="{00000000-0005-0000-0000-0000AE990000}"/>
    <cellStyle name="Percent [2] 2 12 4 4" xfId="40883" xr:uid="{00000000-0005-0000-0000-0000AF990000}"/>
    <cellStyle name="Percent [2] 2 12 4_Sales Schedule" xfId="40884" xr:uid="{00000000-0005-0000-0000-0000B0990000}"/>
    <cellStyle name="Percent [2] 2 12 5" xfId="8397" xr:uid="{00000000-0005-0000-0000-0000B1990000}"/>
    <cellStyle name="Percent [2] 2 12 5 2" xfId="8398" xr:uid="{00000000-0005-0000-0000-0000B2990000}"/>
    <cellStyle name="Percent [2] 2 12 5 2 2" xfId="40885" xr:uid="{00000000-0005-0000-0000-0000B3990000}"/>
    <cellStyle name="Percent [2] 2 12 5 3" xfId="40886" xr:uid="{00000000-0005-0000-0000-0000B4990000}"/>
    <cellStyle name="Percent [2] 2 12 5 4" xfId="40887" xr:uid="{00000000-0005-0000-0000-0000B5990000}"/>
    <cellStyle name="Percent [2] 2 12 5_Sales Schedule" xfId="40888" xr:uid="{00000000-0005-0000-0000-0000B6990000}"/>
    <cellStyle name="Percent [2] 2 12_Sales Schedule" xfId="40889" xr:uid="{00000000-0005-0000-0000-0000B7990000}"/>
    <cellStyle name="Percent [2] 2 13" xfId="1989" xr:uid="{00000000-0005-0000-0000-0000B8990000}"/>
    <cellStyle name="Percent [2] 2 13 2" xfId="8399" xr:uid="{00000000-0005-0000-0000-0000B9990000}"/>
    <cellStyle name="Percent [2] 2 13 2 2" xfId="8400" xr:uid="{00000000-0005-0000-0000-0000BA990000}"/>
    <cellStyle name="Percent [2] 2 13 2 2 2" xfId="40890" xr:uid="{00000000-0005-0000-0000-0000BB990000}"/>
    <cellStyle name="Percent [2] 2 13 2 3" xfId="40891" xr:uid="{00000000-0005-0000-0000-0000BC990000}"/>
    <cellStyle name="Percent [2] 2 13 2 4" xfId="40892" xr:uid="{00000000-0005-0000-0000-0000BD990000}"/>
    <cellStyle name="Percent [2] 2 13 2_Sales Schedule" xfId="40893" xr:uid="{00000000-0005-0000-0000-0000BE990000}"/>
    <cellStyle name="Percent [2] 2 13 3" xfId="8401" xr:uid="{00000000-0005-0000-0000-0000BF990000}"/>
    <cellStyle name="Percent [2] 2 13 3 2" xfId="8402" xr:uid="{00000000-0005-0000-0000-0000C0990000}"/>
    <cellStyle name="Percent [2] 2 13 3 2 2" xfId="40894" xr:uid="{00000000-0005-0000-0000-0000C1990000}"/>
    <cellStyle name="Percent [2] 2 13 3 3" xfId="40895" xr:uid="{00000000-0005-0000-0000-0000C2990000}"/>
    <cellStyle name="Percent [2] 2 13 3 4" xfId="40896" xr:uid="{00000000-0005-0000-0000-0000C3990000}"/>
    <cellStyle name="Percent [2] 2 13 3_Sales Schedule" xfId="40897" xr:uid="{00000000-0005-0000-0000-0000C4990000}"/>
    <cellStyle name="Percent [2] 2 13_Sales Schedule" xfId="40898" xr:uid="{00000000-0005-0000-0000-0000C5990000}"/>
    <cellStyle name="Percent [2] 2 14" xfId="1990" xr:uid="{00000000-0005-0000-0000-0000C6990000}"/>
    <cellStyle name="Percent [2] 2 14 2" xfId="8403" xr:uid="{00000000-0005-0000-0000-0000C7990000}"/>
    <cellStyle name="Percent [2] 2 14 2 2" xfId="8404" xr:uid="{00000000-0005-0000-0000-0000C8990000}"/>
    <cellStyle name="Percent [2] 2 14 2 2 2" xfId="40899" xr:uid="{00000000-0005-0000-0000-0000C9990000}"/>
    <cellStyle name="Percent [2] 2 14 2 3" xfId="40900" xr:uid="{00000000-0005-0000-0000-0000CA990000}"/>
    <cellStyle name="Percent [2] 2 14 2 4" xfId="40901" xr:uid="{00000000-0005-0000-0000-0000CB990000}"/>
    <cellStyle name="Percent [2] 2 14 2_Sales Schedule" xfId="40902" xr:uid="{00000000-0005-0000-0000-0000CC990000}"/>
    <cellStyle name="Percent [2] 2 14 3" xfId="8405" xr:uid="{00000000-0005-0000-0000-0000CD990000}"/>
    <cellStyle name="Percent [2] 2 14 3 2" xfId="8406" xr:uid="{00000000-0005-0000-0000-0000CE990000}"/>
    <cellStyle name="Percent [2] 2 14 3 2 2" xfId="40903" xr:uid="{00000000-0005-0000-0000-0000CF990000}"/>
    <cellStyle name="Percent [2] 2 14 3 3" xfId="40904" xr:uid="{00000000-0005-0000-0000-0000D0990000}"/>
    <cellStyle name="Percent [2] 2 14 3 4" xfId="40905" xr:uid="{00000000-0005-0000-0000-0000D1990000}"/>
    <cellStyle name="Percent [2] 2 14 3_Sales Schedule" xfId="40906" xr:uid="{00000000-0005-0000-0000-0000D2990000}"/>
    <cellStyle name="Percent [2] 2 14_Sales Schedule" xfId="40907" xr:uid="{00000000-0005-0000-0000-0000D3990000}"/>
    <cellStyle name="Percent [2] 2 15" xfId="2203" xr:uid="{00000000-0005-0000-0000-0000D4990000}"/>
    <cellStyle name="Percent [2] 2 15 2" xfId="8407" xr:uid="{00000000-0005-0000-0000-0000D5990000}"/>
    <cellStyle name="Percent [2] 2 15 2 2" xfId="8408" xr:uid="{00000000-0005-0000-0000-0000D6990000}"/>
    <cellStyle name="Percent [2] 2 15 2 2 2" xfId="40908" xr:uid="{00000000-0005-0000-0000-0000D7990000}"/>
    <cellStyle name="Percent [2] 2 15 2 3" xfId="40909" xr:uid="{00000000-0005-0000-0000-0000D8990000}"/>
    <cellStyle name="Percent [2] 2 15 2 4" xfId="40910" xr:uid="{00000000-0005-0000-0000-0000D9990000}"/>
    <cellStyle name="Percent [2] 2 15 2_Sales Schedule" xfId="40911" xr:uid="{00000000-0005-0000-0000-0000DA990000}"/>
    <cellStyle name="Percent [2] 2 15 3" xfId="8409" xr:uid="{00000000-0005-0000-0000-0000DB990000}"/>
    <cellStyle name="Percent [2] 2 15 3 2" xfId="8410" xr:uid="{00000000-0005-0000-0000-0000DC990000}"/>
    <cellStyle name="Percent [2] 2 15 3 2 2" xfId="40912" xr:uid="{00000000-0005-0000-0000-0000DD990000}"/>
    <cellStyle name="Percent [2] 2 15 3 3" xfId="40913" xr:uid="{00000000-0005-0000-0000-0000DE990000}"/>
    <cellStyle name="Percent [2] 2 15 3 4" xfId="40914" xr:uid="{00000000-0005-0000-0000-0000DF990000}"/>
    <cellStyle name="Percent [2] 2 15 3_Sales Schedule" xfId="40915" xr:uid="{00000000-0005-0000-0000-0000E0990000}"/>
    <cellStyle name="Percent [2] 2 15_Sales Schedule" xfId="40916" xr:uid="{00000000-0005-0000-0000-0000E1990000}"/>
    <cellStyle name="Percent [2] 2 16" xfId="2204" xr:uid="{00000000-0005-0000-0000-0000E2990000}"/>
    <cellStyle name="Percent [2] 2 16 2" xfId="8411" xr:uid="{00000000-0005-0000-0000-0000E3990000}"/>
    <cellStyle name="Percent [2] 2 16 2 2" xfId="8412" xr:uid="{00000000-0005-0000-0000-0000E4990000}"/>
    <cellStyle name="Percent [2] 2 16 2 2 2" xfId="40917" xr:uid="{00000000-0005-0000-0000-0000E5990000}"/>
    <cellStyle name="Percent [2] 2 16 2 3" xfId="40918" xr:uid="{00000000-0005-0000-0000-0000E6990000}"/>
    <cellStyle name="Percent [2] 2 16 2 4" xfId="40919" xr:uid="{00000000-0005-0000-0000-0000E7990000}"/>
    <cellStyle name="Percent [2] 2 16 2_Sales Schedule" xfId="40920" xr:uid="{00000000-0005-0000-0000-0000E8990000}"/>
    <cellStyle name="Percent [2] 2 16 3" xfId="8413" xr:uid="{00000000-0005-0000-0000-0000E9990000}"/>
    <cellStyle name="Percent [2] 2 16 3 2" xfId="8414" xr:uid="{00000000-0005-0000-0000-0000EA990000}"/>
    <cellStyle name="Percent [2] 2 16 3 2 2" xfId="40921" xr:uid="{00000000-0005-0000-0000-0000EB990000}"/>
    <cellStyle name="Percent [2] 2 16 3 3" xfId="40922" xr:uid="{00000000-0005-0000-0000-0000EC990000}"/>
    <cellStyle name="Percent [2] 2 16 3 4" xfId="40923" xr:uid="{00000000-0005-0000-0000-0000ED990000}"/>
    <cellStyle name="Percent [2] 2 16 3_Sales Schedule" xfId="40924" xr:uid="{00000000-0005-0000-0000-0000EE990000}"/>
    <cellStyle name="Percent [2] 2 16_Sales Schedule" xfId="40925" xr:uid="{00000000-0005-0000-0000-0000EF990000}"/>
    <cellStyle name="Percent [2] 2 17" xfId="2205" xr:uid="{00000000-0005-0000-0000-0000F0990000}"/>
    <cellStyle name="Percent [2] 2 17 2" xfId="8415" xr:uid="{00000000-0005-0000-0000-0000F1990000}"/>
    <cellStyle name="Percent [2] 2 17 2 2" xfId="8416" xr:uid="{00000000-0005-0000-0000-0000F2990000}"/>
    <cellStyle name="Percent [2] 2 17 2 2 2" xfId="40926" xr:uid="{00000000-0005-0000-0000-0000F3990000}"/>
    <cellStyle name="Percent [2] 2 17 2 3" xfId="40927" xr:uid="{00000000-0005-0000-0000-0000F4990000}"/>
    <cellStyle name="Percent [2] 2 17 2 4" xfId="40928" xr:uid="{00000000-0005-0000-0000-0000F5990000}"/>
    <cellStyle name="Percent [2] 2 17 2_Sales Schedule" xfId="40929" xr:uid="{00000000-0005-0000-0000-0000F6990000}"/>
    <cellStyle name="Percent [2] 2 17 3" xfId="8417" xr:uid="{00000000-0005-0000-0000-0000F7990000}"/>
    <cellStyle name="Percent [2] 2 17 3 2" xfId="8418" xr:uid="{00000000-0005-0000-0000-0000F8990000}"/>
    <cellStyle name="Percent [2] 2 17 3 2 2" xfId="40930" xr:uid="{00000000-0005-0000-0000-0000F9990000}"/>
    <cellStyle name="Percent [2] 2 17 3 3" xfId="40931" xr:uid="{00000000-0005-0000-0000-0000FA990000}"/>
    <cellStyle name="Percent [2] 2 17 3 4" xfId="40932" xr:uid="{00000000-0005-0000-0000-0000FB990000}"/>
    <cellStyle name="Percent [2] 2 17 3_Sales Schedule" xfId="40933" xr:uid="{00000000-0005-0000-0000-0000FC990000}"/>
    <cellStyle name="Percent [2] 2 17_Sales Schedule" xfId="40934" xr:uid="{00000000-0005-0000-0000-0000FD990000}"/>
    <cellStyle name="Percent [2] 2 18" xfId="2206" xr:uid="{00000000-0005-0000-0000-0000FE990000}"/>
    <cellStyle name="Percent [2] 2 18 2" xfId="8419" xr:uid="{00000000-0005-0000-0000-0000FF990000}"/>
    <cellStyle name="Percent [2] 2 18 2 2" xfId="8420" xr:uid="{00000000-0005-0000-0000-0000009A0000}"/>
    <cellStyle name="Percent [2] 2 18 2 2 2" xfId="40935" xr:uid="{00000000-0005-0000-0000-0000019A0000}"/>
    <cellStyle name="Percent [2] 2 18 2 3" xfId="40936" xr:uid="{00000000-0005-0000-0000-0000029A0000}"/>
    <cellStyle name="Percent [2] 2 18 2 4" xfId="40937" xr:uid="{00000000-0005-0000-0000-0000039A0000}"/>
    <cellStyle name="Percent [2] 2 18 2_Sales Schedule" xfId="40938" xr:uid="{00000000-0005-0000-0000-0000049A0000}"/>
    <cellStyle name="Percent [2] 2 18 3" xfId="8421" xr:uid="{00000000-0005-0000-0000-0000059A0000}"/>
    <cellStyle name="Percent [2] 2 18 3 2" xfId="8422" xr:uid="{00000000-0005-0000-0000-0000069A0000}"/>
    <cellStyle name="Percent [2] 2 18 3 2 2" xfId="40939" xr:uid="{00000000-0005-0000-0000-0000079A0000}"/>
    <cellStyle name="Percent [2] 2 18 3 3" xfId="40940" xr:uid="{00000000-0005-0000-0000-0000089A0000}"/>
    <cellStyle name="Percent [2] 2 18 3 4" xfId="40941" xr:uid="{00000000-0005-0000-0000-0000099A0000}"/>
    <cellStyle name="Percent [2] 2 18 3_Sales Schedule" xfId="40942" xr:uid="{00000000-0005-0000-0000-00000A9A0000}"/>
    <cellStyle name="Percent [2] 2 18_Sales Schedule" xfId="40943" xr:uid="{00000000-0005-0000-0000-00000B9A0000}"/>
    <cellStyle name="Percent [2] 2 19" xfId="2207" xr:uid="{00000000-0005-0000-0000-00000C9A0000}"/>
    <cellStyle name="Percent [2] 2 19 2" xfId="8423" xr:uid="{00000000-0005-0000-0000-00000D9A0000}"/>
    <cellStyle name="Percent [2] 2 19 2 2" xfId="8424" xr:uid="{00000000-0005-0000-0000-00000E9A0000}"/>
    <cellStyle name="Percent [2] 2 19 2 2 2" xfId="40944" xr:uid="{00000000-0005-0000-0000-00000F9A0000}"/>
    <cellStyle name="Percent [2] 2 19 2 3" xfId="40945" xr:uid="{00000000-0005-0000-0000-0000109A0000}"/>
    <cellStyle name="Percent [2] 2 19 2 4" xfId="40946" xr:uid="{00000000-0005-0000-0000-0000119A0000}"/>
    <cellStyle name="Percent [2] 2 19 2_Sales Schedule" xfId="40947" xr:uid="{00000000-0005-0000-0000-0000129A0000}"/>
    <cellStyle name="Percent [2] 2 19 3" xfId="8425" xr:uid="{00000000-0005-0000-0000-0000139A0000}"/>
    <cellStyle name="Percent [2] 2 19 3 2" xfId="8426" xr:uid="{00000000-0005-0000-0000-0000149A0000}"/>
    <cellStyle name="Percent [2] 2 19 3 2 2" xfId="40948" xr:uid="{00000000-0005-0000-0000-0000159A0000}"/>
    <cellStyle name="Percent [2] 2 19 3 3" xfId="40949" xr:uid="{00000000-0005-0000-0000-0000169A0000}"/>
    <cellStyle name="Percent [2] 2 19 3 4" xfId="40950" xr:uid="{00000000-0005-0000-0000-0000179A0000}"/>
    <cellStyle name="Percent [2] 2 19 3_Sales Schedule" xfId="40951" xr:uid="{00000000-0005-0000-0000-0000189A0000}"/>
    <cellStyle name="Percent [2] 2 19_Sales Schedule" xfId="40952" xr:uid="{00000000-0005-0000-0000-0000199A0000}"/>
    <cellStyle name="Percent [2] 2 2" xfId="712" xr:uid="{00000000-0005-0000-0000-00001A9A0000}"/>
    <cellStyle name="Percent [2] 2 2 2" xfId="8427" xr:uid="{00000000-0005-0000-0000-00001B9A0000}"/>
    <cellStyle name="Percent [2] 2 2 2 10" xfId="40953" xr:uid="{00000000-0005-0000-0000-00001C9A0000}"/>
    <cellStyle name="Percent [2] 2 2 2 2" xfId="8428" xr:uid="{00000000-0005-0000-0000-00001D9A0000}"/>
    <cellStyle name="Percent [2] 2 2 2 2 2" xfId="8429" xr:uid="{00000000-0005-0000-0000-00001E9A0000}"/>
    <cellStyle name="Percent [2] 2 2 2 2 2 2" xfId="40954" xr:uid="{00000000-0005-0000-0000-00001F9A0000}"/>
    <cellStyle name="Percent [2] 2 2 2 2 3" xfId="40955" xr:uid="{00000000-0005-0000-0000-0000209A0000}"/>
    <cellStyle name="Percent [2] 2 2 2 2 4" xfId="40956" xr:uid="{00000000-0005-0000-0000-0000219A0000}"/>
    <cellStyle name="Percent [2] 2 2 2 2_Sales Schedule" xfId="40957" xr:uid="{00000000-0005-0000-0000-0000229A0000}"/>
    <cellStyle name="Percent [2] 2 2 2 3" xfId="8430" xr:uid="{00000000-0005-0000-0000-0000239A0000}"/>
    <cellStyle name="Percent [2] 2 2 2 3 2" xfId="8431" xr:uid="{00000000-0005-0000-0000-0000249A0000}"/>
    <cellStyle name="Percent [2] 2 2 2 3 2 2" xfId="40958" xr:uid="{00000000-0005-0000-0000-0000259A0000}"/>
    <cellStyle name="Percent [2] 2 2 2 3 3" xfId="40959" xr:uid="{00000000-0005-0000-0000-0000269A0000}"/>
    <cellStyle name="Percent [2] 2 2 2 3 4" xfId="40960" xr:uid="{00000000-0005-0000-0000-0000279A0000}"/>
    <cellStyle name="Percent [2] 2 2 2 3_Sales Schedule" xfId="40961" xr:uid="{00000000-0005-0000-0000-0000289A0000}"/>
    <cellStyle name="Percent [2] 2 2 2 4" xfId="8432" xr:uid="{00000000-0005-0000-0000-0000299A0000}"/>
    <cellStyle name="Percent [2] 2 2 2 4 2" xfId="40962" xr:uid="{00000000-0005-0000-0000-00002A9A0000}"/>
    <cellStyle name="Percent [2] 2 2 2 4 3" xfId="40963" xr:uid="{00000000-0005-0000-0000-00002B9A0000}"/>
    <cellStyle name="Percent [2] 2 2 2 4_Sales Schedule" xfId="40964" xr:uid="{00000000-0005-0000-0000-00002C9A0000}"/>
    <cellStyle name="Percent [2] 2 2 2 5" xfId="8433" xr:uid="{00000000-0005-0000-0000-00002D9A0000}"/>
    <cellStyle name="Percent [2] 2 2 2 5 2" xfId="40965" xr:uid="{00000000-0005-0000-0000-00002E9A0000}"/>
    <cellStyle name="Percent [2] 2 2 2 5 3" xfId="40966" xr:uid="{00000000-0005-0000-0000-00002F9A0000}"/>
    <cellStyle name="Percent [2] 2 2 2 5_Sales Schedule" xfId="40967" xr:uid="{00000000-0005-0000-0000-0000309A0000}"/>
    <cellStyle name="Percent [2] 2 2 2 6" xfId="8434" xr:uid="{00000000-0005-0000-0000-0000319A0000}"/>
    <cellStyle name="Percent [2] 2 2 2 6 2" xfId="40968" xr:uid="{00000000-0005-0000-0000-0000329A0000}"/>
    <cellStyle name="Percent [2] 2 2 2 6 3" xfId="40969" xr:uid="{00000000-0005-0000-0000-0000339A0000}"/>
    <cellStyle name="Percent [2] 2 2 2 6_Sales Schedule" xfId="40970" xr:uid="{00000000-0005-0000-0000-0000349A0000}"/>
    <cellStyle name="Percent [2] 2 2 2 7" xfId="8435" xr:uid="{00000000-0005-0000-0000-0000359A0000}"/>
    <cellStyle name="Percent [2] 2 2 2 7 2" xfId="40971" xr:uid="{00000000-0005-0000-0000-0000369A0000}"/>
    <cellStyle name="Percent [2] 2 2 2 7 3" xfId="40972" xr:uid="{00000000-0005-0000-0000-0000379A0000}"/>
    <cellStyle name="Percent [2] 2 2 2 7_Sales Schedule" xfId="40973" xr:uid="{00000000-0005-0000-0000-0000389A0000}"/>
    <cellStyle name="Percent [2] 2 2 2 8" xfId="8436" xr:uid="{00000000-0005-0000-0000-0000399A0000}"/>
    <cellStyle name="Percent [2] 2 2 2 8 2" xfId="40974" xr:uid="{00000000-0005-0000-0000-00003A9A0000}"/>
    <cellStyle name="Percent [2] 2 2 2 8 3" xfId="40975" xr:uid="{00000000-0005-0000-0000-00003B9A0000}"/>
    <cellStyle name="Percent [2] 2 2 2 8_Sales Schedule" xfId="40976" xr:uid="{00000000-0005-0000-0000-00003C9A0000}"/>
    <cellStyle name="Percent [2] 2 2 2 9" xfId="40977" xr:uid="{00000000-0005-0000-0000-00003D9A0000}"/>
    <cellStyle name="Percent [2] 2 2 2_Sales Schedule" xfId="40978" xr:uid="{00000000-0005-0000-0000-00003E9A0000}"/>
    <cellStyle name="Percent [2] 2 2 3" xfId="8437" xr:uid="{00000000-0005-0000-0000-00003F9A0000}"/>
    <cellStyle name="Percent [2] 2 2 3 10" xfId="40979" xr:uid="{00000000-0005-0000-0000-0000409A0000}"/>
    <cellStyle name="Percent [2] 2 2 3 2" xfId="8438" xr:uid="{00000000-0005-0000-0000-0000419A0000}"/>
    <cellStyle name="Percent [2] 2 2 3 2 2" xfId="8439" xr:uid="{00000000-0005-0000-0000-0000429A0000}"/>
    <cellStyle name="Percent [2] 2 2 3 2 2 2" xfId="40980" xr:uid="{00000000-0005-0000-0000-0000439A0000}"/>
    <cellStyle name="Percent [2] 2 2 3 2 3" xfId="40981" xr:uid="{00000000-0005-0000-0000-0000449A0000}"/>
    <cellStyle name="Percent [2] 2 2 3 2 4" xfId="40982" xr:uid="{00000000-0005-0000-0000-0000459A0000}"/>
    <cellStyle name="Percent [2] 2 2 3 2_Sales Schedule" xfId="40983" xr:uid="{00000000-0005-0000-0000-0000469A0000}"/>
    <cellStyle name="Percent [2] 2 2 3 3" xfId="8440" xr:uid="{00000000-0005-0000-0000-0000479A0000}"/>
    <cellStyle name="Percent [2] 2 2 3 3 2" xfId="8441" xr:uid="{00000000-0005-0000-0000-0000489A0000}"/>
    <cellStyle name="Percent [2] 2 2 3 3 2 2" xfId="40984" xr:uid="{00000000-0005-0000-0000-0000499A0000}"/>
    <cellStyle name="Percent [2] 2 2 3 3 3" xfId="40985" xr:uid="{00000000-0005-0000-0000-00004A9A0000}"/>
    <cellStyle name="Percent [2] 2 2 3 3 4" xfId="40986" xr:uid="{00000000-0005-0000-0000-00004B9A0000}"/>
    <cellStyle name="Percent [2] 2 2 3 3_Sales Schedule" xfId="40987" xr:uid="{00000000-0005-0000-0000-00004C9A0000}"/>
    <cellStyle name="Percent [2] 2 2 3 4" xfId="8442" xr:uid="{00000000-0005-0000-0000-00004D9A0000}"/>
    <cellStyle name="Percent [2] 2 2 3 4 2" xfId="40988" xr:uid="{00000000-0005-0000-0000-00004E9A0000}"/>
    <cellStyle name="Percent [2] 2 2 3 4 3" xfId="40989" xr:uid="{00000000-0005-0000-0000-00004F9A0000}"/>
    <cellStyle name="Percent [2] 2 2 3 4_Sales Schedule" xfId="40990" xr:uid="{00000000-0005-0000-0000-0000509A0000}"/>
    <cellStyle name="Percent [2] 2 2 3 5" xfId="8443" xr:uid="{00000000-0005-0000-0000-0000519A0000}"/>
    <cellStyle name="Percent [2] 2 2 3 5 2" xfId="40991" xr:uid="{00000000-0005-0000-0000-0000529A0000}"/>
    <cellStyle name="Percent [2] 2 2 3 5 3" xfId="40992" xr:uid="{00000000-0005-0000-0000-0000539A0000}"/>
    <cellStyle name="Percent [2] 2 2 3 5_Sales Schedule" xfId="40993" xr:uid="{00000000-0005-0000-0000-0000549A0000}"/>
    <cellStyle name="Percent [2] 2 2 3 6" xfId="8444" xr:uid="{00000000-0005-0000-0000-0000559A0000}"/>
    <cellStyle name="Percent [2] 2 2 3 6 2" xfId="40994" xr:uid="{00000000-0005-0000-0000-0000569A0000}"/>
    <cellStyle name="Percent [2] 2 2 3 6 3" xfId="40995" xr:uid="{00000000-0005-0000-0000-0000579A0000}"/>
    <cellStyle name="Percent [2] 2 2 3 6_Sales Schedule" xfId="40996" xr:uid="{00000000-0005-0000-0000-0000589A0000}"/>
    <cellStyle name="Percent [2] 2 2 3 7" xfId="8445" xr:uid="{00000000-0005-0000-0000-0000599A0000}"/>
    <cellStyle name="Percent [2] 2 2 3 7 2" xfId="40997" xr:uid="{00000000-0005-0000-0000-00005A9A0000}"/>
    <cellStyle name="Percent [2] 2 2 3 7 3" xfId="40998" xr:uid="{00000000-0005-0000-0000-00005B9A0000}"/>
    <cellStyle name="Percent [2] 2 2 3 7_Sales Schedule" xfId="40999" xr:uid="{00000000-0005-0000-0000-00005C9A0000}"/>
    <cellStyle name="Percent [2] 2 2 3 8" xfId="8446" xr:uid="{00000000-0005-0000-0000-00005D9A0000}"/>
    <cellStyle name="Percent [2] 2 2 3 8 2" xfId="41000" xr:uid="{00000000-0005-0000-0000-00005E9A0000}"/>
    <cellStyle name="Percent [2] 2 2 3 8 3" xfId="41001" xr:uid="{00000000-0005-0000-0000-00005F9A0000}"/>
    <cellStyle name="Percent [2] 2 2 3 8_Sales Schedule" xfId="41002" xr:uid="{00000000-0005-0000-0000-0000609A0000}"/>
    <cellStyle name="Percent [2] 2 2 3 9" xfId="41003" xr:uid="{00000000-0005-0000-0000-0000619A0000}"/>
    <cellStyle name="Percent [2] 2 2 3_Sales Schedule" xfId="41004" xr:uid="{00000000-0005-0000-0000-0000629A0000}"/>
    <cellStyle name="Percent [2] 2 2 4" xfId="8447" xr:uid="{00000000-0005-0000-0000-0000639A0000}"/>
    <cellStyle name="Percent [2] 2 2 4 2" xfId="8448" xr:uid="{00000000-0005-0000-0000-0000649A0000}"/>
    <cellStyle name="Percent [2] 2 2 4 2 2" xfId="41005" xr:uid="{00000000-0005-0000-0000-0000659A0000}"/>
    <cellStyle name="Percent [2] 2 2 4 3" xfId="41006" xr:uid="{00000000-0005-0000-0000-0000669A0000}"/>
    <cellStyle name="Percent [2] 2 2 4 4" xfId="41007" xr:uid="{00000000-0005-0000-0000-0000679A0000}"/>
    <cellStyle name="Percent [2] 2 2 4_Sales Schedule" xfId="41008" xr:uid="{00000000-0005-0000-0000-0000689A0000}"/>
    <cellStyle name="Percent [2] 2 2 5" xfId="8449" xr:uid="{00000000-0005-0000-0000-0000699A0000}"/>
    <cellStyle name="Percent [2] 2 2 5 2" xfId="8450" xr:uid="{00000000-0005-0000-0000-00006A9A0000}"/>
    <cellStyle name="Percent [2] 2 2 5 2 2" xfId="41009" xr:uid="{00000000-0005-0000-0000-00006B9A0000}"/>
    <cellStyle name="Percent [2] 2 2 5 3" xfId="41010" xr:uid="{00000000-0005-0000-0000-00006C9A0000}"/>
    <cellStyle name="Percent [2] 2 2 5 4" xfId="41011" xr:uid="{00000000-0005-0000-0000-00006D9A0000}"/>
    <cellStyle name="Percent [2] 2 2 5_Sales Schedule" xfId="41012" xr:uid="{00000000-0005-0000-0000-00006E9A0000}"/>
    <cellStyle name="Percent [2] 2 2 6" xfId="8451" xr:uid="{00000000-0005-0000-0000-00006F9A0000}"/>
    <cellStyle name="Percent [2] 2 2 6 2" xfId="8452" xr:uid="{00000000-0005-0000-0000-0000709A0000}"/>
    <cellStyle name="Percent [2] 2 2 6 2 2" xfId="41013" xr:uid="{00000000-0005-0000-0000-0000719A0000}"/>
    <cellStyle name="Percent [2] 2 2 6 3" xfId="41014" xr:uid="{00000000-0005-0000-0000-0000729A0000}"/>
    <cellStyle name="Percent [2] 2 2 6 4" xfId="41015" xr:uid="{00000000-0005-0000-0000-0000739A0000}"/>
    <cellStyle name="Percent [2] 2 2 6_Sales Schedule" xfId="41016" xr:uid="{00000000-0005-0000-0000-0000749A0000}"/>
    <cellStyle name="Percent [2] 2 2 7" xfId="8453" xr:uid="{00000000-0005-0000-0000-0000759A0000}"/>
    <cellStyle name="Percent [2] 2 2 7 2" xfId="8454" xr:uid="{00000000-0005-0000-0000-0000769A0000}"/>
    <cellStyle name="Percent [2] 2 2 7 2 2" xfId="41017" xr:uid="{00000000-0005-0000-0000-0000779A0000}"/>
    <cellStyle name="Percent [2] 2 2 7 3" xfId="41018" xr:uid="{00000000-0005-0000-0000-0000789A0000}"/>
    <cellStyle name="Percent [2] 2 2 7 4" xfId="41019" xr:uid="{00000000-0005-0000-0000-0000799A0000}"/>
    <cellStyle name="Percent [2] 2 2 7_Sales Schedule" xfId="41020" xr:uid="{00000000-0005-0000-0000-00007A9A0000}"/>
    <cellStyle name="Percent [2] 2 2_Sales Schedule" xfId="41021" xr:uid="{00000000-0005-0000-0000-00007B9A0000}"/>
    <cellStyle name="Percent [2] 2 20" xfId="2208" xr:uid="{00000000-0005-0000-0000-00007C9A0000}"/>
    <cellStyle name="Percent [2] 2 20 2" xfId="8455" xr:uid="{00000000-0005-0000-0000-00007D9A0000}"/>
    <cellStyle name="Percent [2] 2 20 2 2" xfId="8456" xr:uid="{00000000-0005-0000-0000-00007E9A0000}"/>
    <cellStyle name="Percent [2] 2 20 2 2 2" xfId="41022" xr:uid="{00000000-0005-0000-0000-00007F9A0000}"/>
    <cellStyle name="Percent [2] 2 20 2 3" xfId="41023" xr:uid="{00000000-0005-0000-0000-0000809A0000}"/>
    <cellStyle name="Percent [2] 2 20 2 4" xfId="41024" xr:uid="{00000000-0005-0000-0000-0000819A0000}"/>
    <cellStyle name="Percent [2] 2 20 2_Sales Schedule" xfId="41025" xr:uid="{00000000-0005-0000-0000-0000829A0000}"/>
    <cellStyle name="Percent [2] 2 20 3" xfId="8457" xr:uid="{00000000-0005-0000-0000-0000839A0000}"/>
    <cellStyle name="Percent [2] 2 20 3 2" xfId="8458" xr:uid="{00000000-0005-0000-0000-0000849A0000}"/>
    <cellStyle name="Percent [2] 2 20 3 2 2" xfId="41026" xr:uid="{00000000-0005-0000-0000-0000859A0000}"/>
    <cellStyle name="Percent [2] 2 20 3 3" xfId="41027" xr:uid="{00000000-0005-0000-0000-0000869A0000}"/>
    <cellStyle name="Percent [2] 2 20 3 4" xfId="41028" xr:uid="{00000000-0005-0000-0000-0000879A0000}"/>
    <cellStyle name="Percent [2] 2 20 3_Sales Schedule" xfId="41029" xr:uid="{00000000-0005-0000-0000-0000889A0000}"/>
    <cellStyle name="Percent [2] 2 20_Sales Schedule" xfId="41030" xr:uid="{00000000-0005-0000-0000-0000899A0000}"/>
    <cellStyle name="Percent [2] 2 21" xfId="2354" xr:uid="{00000000-0005-0000-0000-00008A9A0000}"/>
    <cellStyle name="Percent [2] 2 22" xfId="2355" xr:uid="{00000000-0005-0000-0000-00008B9A0000}"/>
    <cellStyle name="Percent [2] 2 23" xfId="2356" xr:uid="{00000000-0005-0000-0000-00008C9A0000}"/>
    <cellStyle name="Percent [2] 2 24" xfId="2357" xr:uid="{00000000-0005-0000-0000-00008D9A0000}"/>
    <cellStyle name="Percent [2] 2 25" xfId="2358" xr:uid="{00000000-0005-0000-0000-00008E9A0000}"/>
    <cellStyle name="Percent [2] 2 26" xfId="2402" xr:uid="{00000000-0005-0000-0000-00008F9A0000}"/>
    <cellStyle name="Percent [2] 2 26 2" xfId="8459" xr:uid="{00000000-0005-0000-0000-0000909A0000}"/>
    <cellStyle name="Percent [2] 2 26 2 2" xfId="41031" xr:uid="{00000000-0005-0000-0000-0000919A0000}"/>
    <cellStyle name="Percent [2] 2 26_Sales Schedule" xfId="41032" xr:uid="{00000000-0005-0000-0000-0000929A0000}"/>
    <cellStyle name="Percent [2] 2 27" xfId="8460" xr:uid="{00000000-0005-0000-0000-0000939A0000}"/>
    <cellStyle name="Percent [2] 2 27 2" xfId="8461" xr:uid="{00000000-0005-0000-0000-0000949A0000}"/>
    <cellStyle name="Percent [2] 2 27 2 2" xfId="41033" xr:uid="{00000000-0005-0000-0000-0000959A0000}"/>
    <cellStyle name="Percent [2] 2 27 3" xfId="41034" xr:uid="{00000000-0005-0000-0000-0000969A0000}"/>
    <cellStyle name="Percent [2] 2 27 4" xfId="41035" xr:uid="{00000000-0005-0000-0000-0000979A0000}"/>
    <cellStyle name="Percent [2] 2 27_Sales Schedule" xfId="41036" xr:uid="{00000000-0005-0000-0000-0000989A0000}"/>
    <cellStyle name="Percent [2] 2 28" xfId="8462" xr:uid="{00000000-0005-0000-0000-0000999A0000}"/>
    <cellStyle name="Percent [2] 2 28 2" xfId="41037" xr:uid="{00000000-0005-0000-0000-00009A9A0000}"/>
    <cellStyle name="Percent [2] 2 28 3" xfId="41038" xr:uid="{00000000-0005-0000-0000-00009B9A0000}"/>
    <cellStyle name="Percent [2] 2 28_Sales Schedule" xfId="41039" xr:uid="{00000000-0005-0000-0000-00009C9A0000}"/>
    <cellStyle name="Percent [2] 2 29" xfId="8463" xr:uid="{00000000-0005-0000-0000-00009D9A0000}"/>
    <cellStyle name="Percent [2] 2 29 2" xfId="41040" xr:uid="{00000000-0005-0000-0000-00009E9A0000}"/>
    <cellStyle name="Percent [2] 2 29 3" xfId="41041" xr:uid="{00000000-0005-0000-0000-00009F9A0000}"/>
    <cellStyle name="Percent [2] 2 29_Sales Schedule" xfId="41042" xr:uid="{00000000-0005-0000-0000-0000A09A0000}"/>
    <cellStyle name="Percent [2] 2 3" xfId="758" xr:uid="{00000000-0005-0000-0000-0000A19A0000}"/>
    <cellStyle name="Percent [2] 2 3 2" xfId="8464" xr:uid="{00000000-0005-0000-0000-0000A29A0000}"/>
    <cellStyle name="Percent [2] 2 3 2 2" xfId="8465" xr:uid="{00000000-0005-0000-0000-0000A39A0000}"/>
    <cellStyle name="Percent [2] 2 3 2 2 2" xfId="41043" xr:uid="{00000000-0005-0000-0000-0000A49A0000}"/>
    <cellStyle name="Percent [2] 2 3 2 3" xfId="41044" xr:uid="{00000000-0005-0000-0000-0000A59A0000}"/>
    <cellStyle name="Percent [2] 2 3 2 4" xfId="41045" xr:uid="{00000000-0005-0000-0000-0000A69A0000}"/>
    <cellStyle name="Percent [2] 2 3 2_Sales Schedule" xfId="41046" xr:uid="{00000000-0005-0000-0000-0000A79A0000}"/>
    <cellStyle name="Percent [2] 2 3 3" xfId="8466" xr:uid="{00000000-0005-0000-0000-0000A89A0000}"/>
    <cellStyle name="Percent [2] 2 3 3 2" xfId="8467" xr:uid="{00000000-0005-0000-0000-0000A99A0000}"/>
    <cellStyle name="Percent [2] 2 3 3 2 2" xfId="41047" xr:uid="{00000000-0005-0000-0000-0000AA9A0000}"/>
    <cellStyle name="Percent [2] 2 3 3 3" xfId="41048" xr:uid="{00000000-0005-0000-0000-0000AB9A0000}"/>
    <cellStyle name="Percent [2] 2 3 3 4" xfId="41049" xr:uid="{00000000-0005-0000-0000-0000AC9A0000}"/>
    <cellStyle name="Percent [2] 2 3 3_Sales Schedule" xfId="41050" xr:uid="{00000000-0005-0000-0000-0000AD9A0000}"/>
    <cellStyle name="Percent [2] 2 3 4" xfId="8468" xr:uid="{00000000-0005-0000-0000-0000AE9A0000}"/>
    <cellStyle name="Percent [2] 2 3 4 2" xfId="8469" xr:uid="{00000000-0005-0000-0000-0000AF9A0000}"/>
    <cellStyle name="Percent [2] 2 3 4 2 2" xfId="41051" xr:uid="{00000000-0005-0000-0000-0000B09A0000}"/>
    <cellStyle name="Percent [2] 2 3 4 3" xfId="41052" xr:uid="{00000000-0005-0000-0000-0000B19A0000}"/>
    <cellStyle name="Percent [2] 2 3 4 4" xfId="41053" xr:uid="{00000000-0005-0000-0000-0000B29A0000}"/>
    <cellStyle name="Percent [2] 2 3 4_Sales Schedule" xfId="41054" xr:uid="{00000000-0005-0000-0000-0000B39A0000}"/>
    <cellStyle name="Percent [2] 2 3 5" xfId="8470" xr:uid="{00000000-0005-0000-0000-0000B49A0000}"/>
    <cellStyle name="Percent [2] 2 3 5 2" xfId="8471" xr:uid="{00000000-0005-0000-0000-0000B59A0000}"/>
    <cellStyle name="Percent [2] 2 3 5 2 2" xfId="41055" xr:uid="{00000000-0005-0000-0000-0000B69A0000}"/>
    <cellStyle name="Percent [2] 2 3 5 3" xfId="41056" xr:uid="{00000000-0005-0000-0000-0000B79A0000}"/>
    <cellStyle name="Percent [2] 2 3 5 4" xfId="41057" xr:uid="{00000000-0005-0000-0000-0000B89A0000}"/>
    <cellStyle name="Percent [2] 2 3 5_Sales Schedule" xfId="41058" xr:uid="{00000000-0005-0000-0000-0000B99A0000}"/>
    <cellStyle name="Percent [2] 2 3_Sales Schedule" xfId="41059" xr:uid="{00000000-0005-0000-0000-0000BA9A0000}"/>
    <cellStyle name="Percent [2] 2 30" xfId="8472" xr:uid="{00000000-0005-0000-0000-0000BB9A0000}"/>
    <cellStyle name="Percent [2] 2 30 2" xfId="41060" xr:uid="{00000000-0005-0000-0000-0000BC9A0000}"/>
    <cellStyle name="Percent [2] 2 30 3" xfId="41061" xr:uid="{00000000-0005-0000-0000-0000BD9A0000}"/>
    <cellStyle name="Percent [2] 2 30_Sales Schedule" xfId="41062" xr:uid="{00000000-0005-0000-0000-0000BE9A0000}"/>
    <cellStyle name="Percent [2] 2 31" xfId="8473" xr:uid="{00000000-0005-0000-0000-0000BF9A0000}"/>
    <cellStyle name="Percent [2] 2 31 2" xfId="41063" xr:uid="{00000000-0005-0000-0000-0000C09A0000}"/>
    <cellStyle name="Percent [2] 2 31 3" xfId="41064" xr:uid="{00000000-0005-0000-0000-0000C19A0000}"/>
    <cellStyle name="Percent [2] 2 31_Sales Schedule" xfId="41065" xr:uid="{00000000-0005-0000-0000-0000C29A0000}"/>
    <cellStyle name="Percent [2] 2 32" xfId="8474" xr:uid="{00000000-0005-0000-0000-0000C39A0000}"/>
    <cellStyle name="Percent [2] 2 32 2" xfId="41066" xr:uid="{00000000-0005-0000-0000-0000C49A0000}"/>
    <cellStyle name="Percent [2] 2 32 3" xfId="41067" xr:uid="{00000000-0005-0000-0000-0000C59A0000}"/>
    <cellStyle name="Percent [2] 2 32_Sales Schedule" xfId="41068" xr:uid="{00000000-0005-0000-0000-0000C69A0000}"/>
    <cellStyle name="Percent [2] 2 33" xfId="8475" xr:uid="{00000000-0005-0000-0000-0000C79A0000}"/>
    <cellStyle name="Percent [2] 2 33 2" xfId="41069" xr:uid="{00000000-0005-0000-0000-0000C89A0000}"/>
    <cellStyle name="Percent [2] 2 33 3" xfId="41070" xr:uid="{00000000-0005-0000-0000-0000C99A0000}"/>
    <cellStyle name="Percent [2] 2 33_Sales Schedule" xfId="41071" xr:uid="{00000000-0005-0000-0000-0000CA9A0000}"/>
    <cellStyle name="Percent [2] 2 34" xfId="8476" xr:uid="{00000000-0005-0000-0000-0000CB9A0000}"/>
    <cellStyle name="Percent [2] 2 34 2" xfId="41072" xr:uid="{00000000-0005-0000-0000-0000CC9A0000}"/>
    <cellStyle name="Percent [2] 2 34 3" xfId="41073" xr:uid="{00000000-0005-0000-0000-0000CD9A0000}"/>
    <cellStyle name="Percent [2] 2 34_Sales Schedule" xfId="41074" xr:uid="{00000000-0005-0000-0000-0000CE9A0000}"/>
    <cellStyle name="Percent [2] 2 35" xfId="8477" xr:uid="{00000000-0005-0000-0000-0000CF9A0000}"/>
    <cellStyle name="Percent [2] 2 35 2" xfId="41075" xr:uid="{00000000-0005-0000-0000-0000D09A0000}"/>
    <cellStyle name="Percent [2] 2 35 3" xfId="41076" xr:uid="{00000000-0005-0000-0000-0000D19A0000}"/>
    <cellStyle name="Percent [2] 2 35_Sales Schedule" xfId="41077" xr:uid="{00000000-0005-0000-0000-0000D29A0000}"/>
    <cellStyle name="Percent [2] 2 36" xfId="8478" xr:uid="{00000000-0005-0000-0000-0000D39A0000}"/>
    <cellStyle name="Percent [2] 2 36 2" xfId="8479" xr:uid="{00000000-0005-0000-0000-0000D49A0000}"/>
    <cellStyle name="Percent [2] 2 36 2 2" xfId="41078" xr:uid="{00000000-0005-0000-0000-0000D59A0000}"/>
    <cellStyle name="Percent [2] 2 36 3" xfId="41079" xr:uid="{00000000-0005-0000-0000-0000D69A0000}"/>
    <cellStyle name="Percent [2] 2 36 4" xfId="41080" xr:uid="{00000000-0005-0000-0000-0000D79A0000}"/>
    <cellStyle name="Percent [2] 2 36_Sales Schedule" xfId="41081" xr:uid="{00000000-0005-0000-0000-0000D89A0000}"/>
    <cellStyle name="Percent [2] 2 37" xfId="8480" xr:uid="{00000000-0005-0000-0000-0000D99A0000}"/>
    <cellStyle name="Percent [2] 2 37 2" xfId="8481" xr:uid="{00000000-0005-0000-0000-0000DA9A0000}"/>
    <cellStyle name="Percent [2] 2 37 2 2" xfId="41082" xr:uid="{00000000-0005-0000-0000-0000DB9A0000}"/>
    <cellStyle name="Percent [2] 2 37 3" xfId="41083" xr:uid="{00000000-0005-0000-0000-0000DC9A0000}"/>
    <cellStyle name="Percent [2] 2 37 4" xfId="41084" xr:uid="{00000000-0005-0000-0000-0000DD9A0000}"/>
    <cellStyle name="Percent [2] 2 37_Sales Schedule" xfId="41085" xr:uid="{00000000-0005-0000-0000-0000DE9A0000}"/>
    <cellStyle name="Percent [2] 2 38" xfId="8482" xr:uid="{00000000-0005-0000-0000-0000DF9A0000}"/>
    <cellStyle name="Percent [2] 2 38 2" xfId="8483" xr:uid="{00000000-0005-0000-0000-0000E09A0000}"/>
    <cellStyle name="Percent [2] 2 38 2 2" xfId="41086" xr:uid="{00000000-0005-0000-0000-0000E19A0000}"/>
    <cellStyle name="Percent [2] 2 38 3" xfId="41087" xr:uid="{00000000-0005-0000-0000-0000E29A0000}"/>
    <cellStyle name="Percent [2] 2 38 4" xfId="41088" xr:uid="{00000000-0005-0000-0000-0000E39A0000}"/>
    <cellStyle name="Percent [2] 2 38_Sales Schedule" xfId="41089" xr:uid="{00000000-0005-0000-0000-0000E49A0000}"/>
    <cellStyle name="Percent [2] 2 39" xfId="8484" xr:uid="{00000000-0005-0000-0000-0000E59A0000}"/>
    <cellStyle name="Percent [2] 2 39 2" xfId="8485" xr:uid="{00000000-0005-0000-0000-0000E69A0000}"/>
    <cellStyle name="Percent [2] 2 39 2 2" xfId="41090" xr:uid="{00000000-0005-0000-0000-0000E79A0000}"/>
    <cellStyle name="Percent [2] 2 39 3" xfId="41091" xr:uid="{00000000-0005-0000-0000-0000E89A0000}"/>
    <cellStyle name="Percent [2] 2 39 4" xfId="41092" xr:uid="{00000000-0005-0000-0000-0000E99A0000}"/>
    <cellStyle name="Percent [2] 2 39_Sales Schedule" xfId="41093" xr:uid="{00000000-0005-0000-0000-0000EA9A0000}"/>
    <cellStyle name="Percent [2] 2 4" xfId="797" xr:uid="{00000000-0005-0000-0000-0000EB9A0000}"/>
    <cellStyle name="Percent [2] 2 4 2" xfId="8486" xr:uid="{00000000-0005-0000-0000-0000EC9A0000}"/>
    <cellStyle name="Percent [2] 2 4 2 2" xfId="8487" xr:uid="{00000000-0005-0000-0000-0000ED9A0000}"/>
    <cellStyle name="Percent [2] 2 4 2 2 2" xfId="41094" xr:uid="{00000000-0005-0000-0000-0000EE9A0000}"/>
    <cellStyle name="Percent [2] 2 4 2 3" xfId="41095" xr:uid="{00000000-0005-0000-0000-0000EF9A0000}"/>
    <cellStyle name="Percent [2] 2 4 2 4" xfId="41096" xr:uid="{00000000-0005-0000-0000-0000F09A0000}"/>
    <cellStyle name="Percent [2] 2 4 2_Sales Schedule" xfId="41097" xr:uid="{00000000-0005-0000-0000-0000F19A0000}"/>
    <cellStyle name="Percent [2] 2 4 3" xfId="8488" xr:uid="{00000000-0005-0000-0000-0000F29A0000}"/>
    <cellStyle name="Percent [2] 2 4 3 2" xfId="8489" xr:uid="{00000000-0005-0000-0000-0000F39A0000}"/>
    <cellStyle name="Percent [2] 2 4 3 2 2" xfId="41098" xr:uid="{00000000-0005-0000-0000-0000F49A0000}"/>
    <cellStyle name="Percent [2] 2 4 3 3" xfId="41099" xr:uid="{00000000-0005-0000-0000-0000F59A0000}"/>
    <cellStyle name="Percent [2] 2 4 3 4" xfId="41100" xr:uid="{00000000-0005-0000-0000-0000F69A0000}"/>
    <cellStyle name="Percent [2] 2 4 3_Sales Schedule" xfId="41101" xr:uid="{00000000-0005-0000-0000-0000F79A0000}"/>
    <cellStyle name="Percent [2] 2 4 4" xfId="8490" xr:uid="{00000000-0005-0000-0000-0000F89A0000}"/>
    <cellStyle name="Percent [2] 2 4 4 2" xfId="8491" xr:uid="{00000000-0005-0000-0000-0000F99A0000}"/>
    <cellStyle name="Percent [2] 2 4 4 2 2" xfId="41102" xr:uid="{00000000-0005-0000-0000-0000FA9A0000}"/>
    <cellStyle name="Percent [2] 2 4 4 3" xfId="41103" xr:uid="{00000000-0005-0000-0000-0000FB9A0000}"/>
    <cellStyle name="Percent [2] 2 4 4 4" xfId="41104" xr:uid="{00000000-0005-0000-0000-0000FC9A0000}"/>
    <cellStyle name="Percent [2] 2 4 4_Sales Schedule" xfId="41105" xr:uid="{00000000-0005-0000-0000-0000FD9A0000}"/>
    <cellStyle name="Percent [2] 2 4 5" xfId="8492" xr:uid="{00000000-0005-0000-0000-0000FE9A0000}"/>
    <cellStyle name="Percent [2] 2 4 5 2" xfId="8493" xr:uid="{00000000-0005-0000-0000-0000FF9A0000}"/>
    <cellStyle name="Percent [2] 2 4 5 2 2" xfId="41106" xr:uid="{00000000-0005-0000-0000-0000009B0000}"/>
    <cellStyle name="Percent [2] 2 4 5 3" xfId="41107" xr:uid="{00000000-0005-0000-0000-0000019B0000}"/>
    <cellStyle name="Percent [2] 2 4 5 4" xfId="41108" xr:uid="{00000000-0005-0000-0000-0000029B0000}"/>
    <cellStyle name="Percent [2] 2 4 5_Sales Schedule" xfId="41109" xr:uid="{00000000-0005-0000-0000-0000039B0000}"/>
    <cellStyle name="Percent [2] 2 4_Sales Schedule" xfId="41110" xr:uid="{00000000-0005-0000-0000-0000049B0000}"/>
    <cellStyle name="Percent [2] 2 40" xfId="8494" xr:uid="{00000000-0005-0000-0000-0000059B0000}"/>
    <cellStyle name="Percent [2] 2 40 2" xfId="8495" xr:uid="{00000000-0005-0000-0000-0000069B0000}"/>
    <cellStyle name="Percent [2] 2 40 2 2" xfId="41111" xr:uid="{00000000-0005-0000-0000-0000079B0000}"/>
    <cellStyle name="Percent [2] 2 40 3" xfId="41112" xr:uid="{00000000-0005-0000-0000-0000089B0000}"/>
    <cellStyle name="Percent [2] 2 40 4" xfId="41113" xr:uid="{00000000-0005-0000-0000-0000099B0000}"/>
    <cellStyle name="Percent [2] 2 40_Sales Schedule" xfId="41114" xr:uid="{00000000-0005-0000-0000-00000A9B0000}"/>
    <cellStyle name="Percent [2] 2 41" xfId="8496" xr:uid="{00000000-0005-0000-0000-00000B9B0000}"/>
    <cellStyle name="Percent [2] 2 41 2" xfId="41115" xr:uid="{00000000-0005-0000-0000-00000C9B0000}"/>
    <cellStyle name="Percent [2] 2 41 3" xfId="41116" xr:uid="{00000000-0005-0000-0000-00000D9B0000}"/>
    <cellStyle name="Percent [2] 2 41_Sales Schedule" xfId="41117" xr:uid="{00000000-0005-0000-0000-00000E9B0000}"/>
    <cellStyle name="Percent [2] 2 5" xfId="831" xr:uid="{00000000-0005-0000-0000-00000F9B0000}"/>
    <cellStyle name="Percent [2] 2 5 2" xfId="8497" xr:uid="{00000000-0005-0000-0000-0000109B0000}"/>
    <cellStyle name="Percent [2] 2 5 2 2" xfId="8498" xr:uid="{00000000-0005-0000-0000-0000119B0000}"/>
    <cellStyle name="Percent [2] 2 5 2 2 2" xfId="41118" xr:uid="{00000000-0005-0000-0000-0000129B0000}"/>
    <cellStyle name="Percent [2] 2 5 2 3" xfId="41119" xr:uid="{00000000-0005-0000-0000-0000139B0000}"/>
    <cellStyle name="Percent [2] 2 5 2 4" xfId="41120" xr:uid="{00000000-0005-0000-0000-0000149B0000}"/>
    <cellStyle name="Percent [2] 2 5 2_Sales Schedule" xfId="41121" xr:uid="{00000000-0005-0000-0000-0000159B0000}"/>
    <cellStyle name="Percent [2] 2 5 3" xfId="8499" xr:uid="{00000000-0005-0000-0000-0000169B0000}"/>
    <cellStyle name="Percent [2] 2 5 3 2" xfId="8500" xr:uid="{00000000-0005-0000-0000-0000179B0000}"/>
    <cellStyle name="Percent [2] 2 5 3 2 2" xfId="41122" xr:uid="{00000000-0005-0000-0000-0000189B0000}"/>
    <cellStyle name="Percent [2] 2 5 3 3" xfId="41123" xr:uid="{00000000-0005-0000-0000-0000199B0000}"/>
    <cellStyle name="Percent [2] 2 5 3 4" xfId="41124" xr:uid="{00000000-0005-0000-0000-00001A9B0000}"/>
    <cellStyle name="Percent [2] 2 5 3_Sales Schedule" xfId="41125" xr:uid="{00000000-0005-0000-0000-00001B9B0000}"/>
    <cellStyle name="Percent [2] 2 5 4" xfId="8501" xr:uid="{00000000-0005-0000-0000-00001C9B0000}"/>
    <cellStyle name="Percent [2] 2 5 4 2" xfId="8502" xr:uid="{00000000-0005-0000-0000-00001D9B0000}"/>
    <cellStyle name="Percent [2] 2 5 4 2 2" xfId="41126" xr:uid="{00000000-0005-0000-0000-00001E9B0000}"/>
    <cellStyle name="Percent [2] 2 5 4 3" xfId="41127" xr:uid="{00000000-0005-0000-0000-00001F9B0000}"/>
    <cellStyle name="Percent [2] 2 5 4 4" xfId="41128" xr:uid="{00000000-0005-0000-0000-0000209B0000}"/>
    <cellStyle name="Percent [2] 2 5 4_Sales Schedule" xfId="41129" xr:uid="{00000000-0005-0000-0000-0000219B0000}"/>
    <cellStyle name="Percent [2] 2 5 5" xfId="8503" xr:uid="{00000000-0005-0000-0000-0000229B0000}"/>
    <cellStyle name="Percent [2] 2 5 5 2" xfId="8504" xr:uid="{00000000-0005-0000-0000-0000239B0000}"/>
    <cellStyle name="Percent [2] 2 5 5 2 2" xfId="41130" xr:uid="{00000000-0005-0000-0000-0000249B0000}"/>
    <cellStyle name="Percent [2] 2 5 5 3" xfId="41131" xr:uid="{00000000-0005-0000-0000-0000259B0000}"/>
    <cellStyle name="Percent [2] 2 5 5 4" xfId="41132" xr:uid="{00000000-0005-0000-0000-0000269B0000}"/>
    <cellStyle name="Percent [2] 2 5 5_Sales Schedule" xfId="41133" xr:uid="{00000000-0005-0000-0000-0000279B0000}"/>
    <cellStyle name="Percent [2] 2 5_Sales Schedule" xfId="41134" xr:uid="{00000000-0005-0000-0000-0000289B0000}"/>
    <cellStyle name="Percent [2] 2 6" xfId="862" xr:uid="{00000000-0005-0000-0000-0000299B0000}"/>
    <cellStyle name="Percent [2] 2 6 2" xfId="8505" xr:uid="{00000000-0005-0000-0000-00002A9B0000}"/>
    <cellStyle name="Percent [2] 2 6 2 2" xfId="8506" xr:uid="{00000000-0005-0000-0000-00002B9B0000}"/>
    <cellStyle name="Percent [2] 2 6 2 2 2" xfId="41135" xr:uid="{00000000-0005-0000-0000-00002C9B0000}"/>
    <cellStyle name="Percent [2] 2 6 2 3" xfId="41136" xr:uid="{00000000-0005-0000-0000-00002D9B0000}"/>
    <cellStyle name="Percent [2] 2 6 2 4" xfId="41137" xr:uid="{00000000-0005-0000-0000-00002E9B0000}"/>
    <cellStyle name="Percent [2] 2 6 2_Sales Schedule" xfId="41138" xr:uid="{00000000-0005-0000-0000-00002F9B0000}"/>
    <cellStyle name="Percent [2] 2 6 3" xfId="8507" xr:uid="{00000000-0005-0000-0000-0000309B0000}"/>
    <cellStyle name="Percent [2] 2 6 3 2" xfId="8508" xr:uid="{00000000-0005-0000-0000-0000319B0000}"/>
    <cellStyle name="Percent [2] 2 6 3 2 2" xfId="41139" xr:uid="{00000000-0005-0000-0000-0000329B0000}"/>
    <cellStyle name="Percent [2] 2 6 3 3" xfId="41140" xr:uid="{00000000-0005-0000-0000-0000339B0000}"/>
    <cellStyle name="Percent [2] 2 6 3 4" xfId="41141" xr:uid="{00000000-0005-0000-0000-0000349B0000}"/>
    <cellStyle name="Percent [2] 2 6 3_Sales Schedule" xfId="41142" xr:uid="{00000000-0005-0000-0000-0000359B0000}"/>
    <cellStyle name="Percent [2] 2 6 4" xfId="8509" xr:uid="{00000000-0005-0000-0000-0000369B0000}"/>
    <cellStyle name="Percent [2] 2 6 4 2" xfId="8510" xr:uid="{00000000-0005-0000-0000-0000379B0000}"/>
    <cellStyle name="Percent [2] 2 6 4 2 2" xfId="41143" xr:uid="{00000000-0005-0000-0000-0000389B0000}"/>
    <cellStyle name="Percent [2] 2 6 4 3" xfId="41144" xr:uid="{00000000-0005-0000-0000-0000399B0000}"/>
    <cellStyle name="Percent [2] 2 6 4 4" xfId="41145" xr:uid="{00000000-0005-0000-0000-00003A9B0000}"/>
    <cellStyle name="Percent [2] 2 6 4_Sales Schedule" xfId="41146" xr:uid="{00000000-0005-0000-0000-00003B9B0000}"/>
    <cellStyle name="Percent [2] 2 6 5" xfId="8511" xr:uid="{00000000-0005-0000-0000-00003C9B0000}"/>
    <cellStyle name="Percent [2] 2 6 5 2" xfId="8512" xr:uid="{00000000-0005-0000-0000-00003D9B0000}"/>
    <cellStyle name="Percent [2] 2 6 5 2 2" xfId="41147" xr:uid="{00000000-0005-0000-0000-00003E9B0000}"/>
    <cellStyle name="Percent [2] 2 6 5 3" xfId="41148" xr:uid="{00000000-0005-0000-0000-00003F9B0000}"/>
    <cellStyle name="Percent [2] 2 6 5 4" xfId="41149" xr:uid="{00000000-0005-0000-0000-0000409B0000}"/>
    <cellStyle name="Percent [2] 2 6 5_Sales Schedule" xfId="41150" xr:uid="{00000000-0005-0000-0000-0000419B0000}"/>
    <cellStyle name="Percent [2] 2 6_Sales Schedule" xfId="41151" xr:uid="{00000000-0005-0000-0000-0000429B0000}"/>
    <cellStyle name="Percent [2] 2 7" xfId="871" xr:uid="{00000000-0005-0000-0000-0000439B0000}"/>
    <cellStyle name="Percent [2] 2 7 2" xfId="8513" xr:uid="{00000000-0005-0000-0000-0000449B0000}"/>
    <cellStyle name="Percent [2] 2 7 2 2" xfId="8514" xr:uid="{00000000-0005-0000-0000-0000459B0000}"/>
    <cellStyle name="Percent [2] 2 7 2 2 2" xfId="41152" xr:uid="{00000000-0005-0000-0000-0000469B0000}"/>
    <cellStyle name="Percent [2] 2 7 2 3" xfId="41153" xr:uid="{00000000-0005-0000-0000-0000479B0000}"/>
    <cellStyle name="Percent [2] 2 7 2 4" xfId="41154" xr:uid="{00000000-0005-0000-0000-0000489B0000}"/>
    <cellStyle name="Percent [2] 2 7 2_Sales Schedule" xfId="41155" xr:uid="{00000000-0005-0000-0000-0000499B0000}"/>
    <cellStyle name="Percent [2] 2 7 3" xfId="8515" xr:uid="{00000000-0005-0000-0000-00004A9B0000}"/>
    <cellStyle name="Percent [2] 2 7 3 2" xfId="8516" xr:uid="{00000000-0005-0000-0000-00004B9B0000}"/>
    <cellStyle name="Percent [2] 2 7 3 2 2" xfId="41156" xr:uid="{00000000-0005-0000-0000-00004C9B0000}"/>
    <cellStyle name="Percent [2] 2 7 3 3" xfId="41157" xr:uid="{00000000-0005-0000-0000-00004D9B0000}"/>
    <cellStyle name="Percent [2] 2 7 3 4" xfId="41158" xr:uid="{00000000-0005-0000-0000-00004E9B0000}"/>
    <cellStyle name="Percent [2] 2 7 3_Sales Schedule" xfId="41159" xr:uid="{00000000-0005-0000-0000-00004F9B0000}"/>
    <cellStyle name="Percent [2] 2 7 4" xfId="8517" xr:uid="{00000000-0005-0000-0000-0000509B0000}"/>
    <cellStyle name="Percent [2] 2 7 4 2" xfId="8518" xr:uid="{00000000-0005-0000-0000-0000519B0000}"/>
    <cellStyle name="Percent [2] 2 7 4 2 2" xfId="41160" xr:uid="{00000000-0005-0000-0000-0000529B0000}"/>
    <cellStyle name="Percent [2] 2 7 4 3" xfId="41161" xr:uid="{00000000-0005-0000-0000-0000539B0000}"/>
    <cellStyle name="Percent [2] 2 7 4 4" xfId="41162" xr:uid="{00000000-0005-0000-0000-0000549B0000}"/>
    <cellStyle name="Percent [2] 2 7 4_Sales Schedule" xfId="41163" xr:uid="{00000000-0005-0000-0000-0000559B0000}"/>
    <cellStyle name="Percent [2] 2 7 5" xfId="8519" xr:uid="{00000000-0005-0000-0000-0000569B0000}"/>
    <cellStyle name="Percent [2] 2 7 5 2" xfId="8520" xr:uid="{00000000-0005-0000-0000-0000579B0000}"/>
    <cellStyle name="Percent [2] 2 7 5 2 2" xfId="41164" xr:uid="{00000000-0005-0000-0000-0000589B0000}"/>
    <cellStyle name="Percent [2] 2 7 5 3" xfId="41165" xr:uid="{00000000-0005-0000-0000-0000599B0000}"/>
    <cellStyle name="Percent [2] 2 7 5 4" xfId="41166" xr:uid="{00000000-0005-0000-0000-00005A9B0000}"/>
    <cellStyle name="Percent [2] 2 7 5_Sales Schedule" xfId="41167" xr:uid="{00000000-0005-0000-0000-00005B9B0000}"/>
    <cellStyle name="Percent [2] 2 7_Sales Schedule" xfId="41168" xr:uid="{00000000-0005-0000-0000-00005C9B0000}"/>
    <cellStyle name="Percent [2] 2 8" xfId="895" xr:uid="{00000000-0005-0000-0000-00005D9B0000}"/>
    <cellStyle name="Percent [2] 2 8 2" xfId="8521" xr:uid="{00000000-0005-0000-0000-00005E9B0000}"/>
    <cellStyle name="Percent [2] 2 8 2 2" xfId="8522" xr:uid="{00000000-0005-0000-0000-00005F9B0000}"/>
    <cellStyle name="Percent [2] 2 8 2 2 2" xfId="41169" xr:uid="{00000000-0005-0000-0000-0000609B0000}"/>
    <cellStyle name="Percent [2] 2 8 2 3" xfId="41170" xr:uid="{00000000-0005-0000-0000-0000619B0000}"/>
    <cellStyle name="Percent [2] 2 8 2 4" xfId="41171" xr:uid="{00000000-0005-0000-0000-0000629B0000}"/>
    <cellStyle name="Percent [2] 2 8 2_Sales Schedule" xfId="41172" xr:uid="{00000000-0005-0000-0000-0000639B0000}"/>
    <cellStyle name="Percent [2] 2 8 3" xfId="8523" xr:uid="{00000000-0005-0000-0000-0000649B0000}"/>
    <cellStyle name="Percent [2] 2 8 3 2" xfId="8524" xr:uid="{00000000-0005-0000-0000-0000659B0000}"/>
    <cellStyle name="Percent [2] 2 8 3 2 2" xfId="41173" xr:uid="{00000000-0005-0000-0000-0000669B0000}"/>
    <cellStyle name="Percent [2] 2 8 3 3" xfId="41174" xr:uid="{00000000-0005-0000-0000-0000679B0000}"/>
    <cellStyle name="Percent [2] 2 8 3 4" xfId="41175" xr:uid="{00000000-0005-0000-0000-0000689B0000}"/>
    <cellStyle name="Percent [2] 2 8 3_Sales Schedule" xfId="41176" xr:uid="{00000000-0005-0000-0000-0000699B0000}"/>
    <cellStyle name="Percent [2] 2 8 4" xfId="8525" xr:uid="{00000000-0005-0000-0000-00006A9B0000}"/>
    <cellStyle name="Percent [2] 2 8 4 2" xfId="8526" xr:uid="{00000000-0005-0000-0000-00006B9B0000}"/>
    <cellStyle name="Percent [2] 2 8 4 2 2" xfId="41177" xr:uid="{00000000-0005-0000-0000-00006C9B0000}"/>
    <cellStyle name="Percent [2] 2 8 4 3" xfId="41178" xr:uid="{00000000-0005-0000-0000-00006D9B0000}"/>
    <cellStyle name="Percent [2] 2 8 4 4" xfId="41179" xr:uid="{00000000-0005-0000-0000-00006E9B0000}"/>
    <cellStyle name="Percent [2] 2 8 4_Sales Schedule" xfId="41180" xr:uid="{00000000-0005-0000-0000-00006F9B0000}"/>
    <cellStyle name="Percent [2] 2 8 5" xfId="8527" xr:uid="{00000000-0005-0000-0000-0000709B0000}"/>
    <cellStyle name="Percent [2] 2 8 5 2" xfId="8528" xr:uid="{00000000-0005-0000-0000-0000719B0000}"/>
    <cellStyle name="Percent [2] 2 8 5 2 2" xfId="41181" xr:uid="{00000000-0005-0000-0000-0000729B0000}"/>
    <cellStyle name="Percent [2] 2 8 5 3" xfId="41182" xr:uid="{00000000-0005-0000-0000-0000739B0000}"/>
    <cellStyle name="Percent [2] 2 8 5 4" xfId="41183" xr:uid="{00000000-0005-0000-0000-0000749B0000}"/>
    <cellStyle name="Percent [2] 2 8 5_Sales Schedule" xfId="41184" xr:uid="{00000000-0005-0000-0000-0000759B0000}"/>
    <cellStyle name="Percent [2] 2 8_Sales Schedule" xfId="41185" xr:uid="{00000000-0005-0000-0000-0000769B0000}"/>
    <cellStyle name="Percent [2] 2 9" xfId="1991" xr:uid="{00000000-0005-0000-0000-0000779B0000}"/>
    <cellStyle name="Percent [2] 2 9 2" xfId="8529" xr:uid="{00000000-0005-0000-0000-0000789B0000}"/>
    <cellStyle name="Percent [2] 2 9 2 2" xfId="8530" xr:uid="{00000000-0005-0000-0000-0000799B0000}"/>
    <cellStyle name="Percent [2] 2 9 2 2 2" xfId="41186" xr:uid="{00000000-0005-0000-0000-00007A9B0000}"/>
    <cellStyle name="Percent [2] 2 9 2 3" xfId="41187" xr:uid="{00000000-0005-0000-0000-00007B9B0000}"/>
    <cellStyle name="Percent [2] 2 9 2 4" xfId="41188" xr:uid="{00000000-0005-0000-0000-00007C9B0000}"/>
    <cellStyle name="Percent [2] 2 9 2_Sales Schedule" xfId="41189" xr:uid="{00000000-0005-0000-0000-00007D9B0000}"/>
    <cellStyle name="Percent [2] 2 9 3" xfId="8531" xr:uid="{00000000-0005-0000-0000-00007E9B0000}"/>
    <cellStyle name="Percent [2] 2 9 3 2" xfId="8532" xr:uid="{00000000-0005-0000-0000-00007F9B0000}"/>
    <cellStyle name="Percent [2] 2 9 3 2 2" xfId="41190" xr:uid="{00000000-0005-0000-0000-0000809B0000}"/>
    <cellStyle name="Percent [2] 2 9 3 3" xfId="41191" xr:uid="{00000000-0005-0000-0000-0000819B0000}"/>
    <cellStyle name="Percent [2] 2 9 3 4" xfId="41192" xr:uid="{00000000-0005-0000-0000-0000829B0000}"/>
    <cellStyle name="Percent [2] 2 9 3_Sales Schedule" xfId="41193" xr:uid="{00000000-0005-0000-0000-0000839B0000}"/>
    <cellStyle name="Percent [2] 2 9 4" xfId="8533" xr:uid="{00000000-0005-0000-0000-0000849B0000}"/>
    <cellStyle name="Percent [2] 2 9 4 2" xfId="8534" xr:uid="{00000000-0005-0000-0000-0000859B0000}"/>
    <cellStyle name="Percent [2] 2 9 4 2 2" xfId="41194" xr:uid="{00000000-0005-0000-0000-0000869B0000}"/>
    <cellStyle name="Percent [2] 2 9 4 3" xfId="41195" xr:uid="{00000000-0005-0000-0000-0000879B0000}"/>
    <cellStyle name="Percent [2] 2 9 4 4" xfId="41196" xr:uid="{00000000-0005-0000-0000-0000889B0000}"/>
    <cellStyle name="Percent [2] 2 9 4_Sales Schedule" xfId="41197" xr:uid="{00000000-0005-0000-0000-0000899B0000}"/>
    <cellStyle name="Percent [2] 2 9 5" xfId="8535" xr:uid="{00000000-0005-0000-0000-00008A9B0000}"/>
    <cellStyle name="Percent [2] 2 9 5 2" xfId="8536" xr:uid="{00000000-0005-0000-0000-00008B9B0000}"/>
    <cellStyle name="Percent [2] 2 9 5 2 2" xfId="41198" xr:uid="{00000000-0005-0000-0000-00008C9B0000}"/>
    <cellStyle name="Percent [2] 2 9 5 3" xfId="41199" xr:uid="{00000000-0005-0000-0000-00008D9B0000}"/>
    <cellStyle name="Percent [2] 2 9 5 4" xfId="41200" xr:uid="{00000000-0005-0000-0000-00008E9B0000}"/>
    <cellStyle name="Percent [2] 2 9 5_Sales Schedule" xfId="41201" xr:uid="{00000000-0005-0000-0000-00008F9B0000}"/>
    <cellStyle name="Percent [2] 2 9_Sales Schedule" xfId="41202" xr:uid="{00000000-0005-0000-0000-0000909B0000}"/>
    <cellStyle name="Percent [2] 2_Sales Schedule" xfId="41203" xr:uid="{00000000-0005-0000-0000-0000919B0000}"/>
    <cellStyle name="Percent [2] 20" xfId="8537" xr:uid="{00000000-0005-0000-0000-0000929B0000}"/>
    <cellStyle name="Percent [2] 20 2" xfId="8538" xr:uid="{00000000-0005-0000-0000-0000939B0000}"/>
    <cellStyle name="Percent [2] 20 2 2" xfId="41204" xr:uid="{00000000-0005-0000-0000-0000949B0000}"/>
    <cellStyle name="Percent [2] 20 3" xfId="41205" xr:uid="{00000000-0005-0000-0000-0000959B0000}"/>
    <cellStyle name="Percent [2] 20 4" xfId="41206" xr:uid="{00000000-0005-0000-0000-0000969B0000}"/>
    <cellStyle name="Percent [2] 20_Sales Schedule" xfId="41207" xr:uid="{00000000-0005-0000-0000-0000979B0000}"/>
    <cellStyle name="Percent [2] 21" xfId="8539" xr:uid="{00000000-0005-0000-0000-0000989B0000}"/>
    <cellStyle name="Percent [2] 21 2" xfId="8540" xr:uid="{00000000-0005-0000-0000-0000999B0000}"/>
    <cellStyle name="Percent [2] 21 2 2" xfId="41208" xr:uid="{00000000-0005-0000-0000-00009A9B0000}"/>
    <cellStyle name="Percent [2] 21 3" xfId="41209" xr:uid="{00000000-0005-0000-0000-00009B9B0000}"/>
    <cellStyle name="Percent [2] 21 4" xfId="41210" xr:uid="{00000000-0005-0000-0000-00009C9B0000}"/>
    <cellStyle name="Percent [2] 21_Sales Schedule" xfId="41211" xr:uid="{00000000-0005-0000-0000-00009D9B0000}"/>
    <cellStyle name="Percent [2] 3" xfId="140" xr:uid="{00000000-0005-0000-0000-00009E9B0000}"/>
    <cellStyle name="Percent [2] 3 10" xfId="2209" xr:uid="{00000000-0005-0000-0000-00009F9B0000}"/>
    <cellStyle name="Percent [2] 3 10 2" xfId="8541" xr:uid="{00000000-0005-0000-0000-0000A09B0000}"/>
    <cellStyle name="Percent [2] 3 10 2 2" xfId="8542" xr:uid="{00000000-0005-0000-0000-0000A19B0000}"/>
    <cellStyle name="Percent [2] 3 10 2 2 2" xfId="41212" xr:uid="{00000000-0005-0000-0000-0000A29B0000}"/>
    <cellStyle name="Percent [2] 3 10 2 3" xfId="41213" xr:uid="{00000000-0005-0000-0000-0000A39B0000}"/>
    <cellStyle name="Percent [2] 3 10 2 4" xfId="41214" xr:uid="{00000000-0005-0000-0000-0000A49B0000}"/>
    <cellStyle name="Percent [2] 3 10 2_Sales Schedule" xfId="41215" xr:uid="{00000000-0005-0000-0000-0000A59B0000}"/>
    <cellStyle name="Percent [2] 3 10 3" xfId="8543" xr:uid="{00000000-0005-0000-0000-0000A69B0000}"/>
    <cellStyle name="Percent [2] 3 10 3 2" xfId="8544" xr:uid="{00000000-0005-0000-0000-0000A79B0000}"/>
    <cellStyle name="Percent [2] 3 10 3 2 2" xfId="41216" xr:uid="{00000000-0005-0000-0000-0000A89B0000}"/>
    <cellStyle name="Percent [2] 3 10 3 3" xfId="41217" xr:uid="{00000000-0005-0000-0000-0000A99B0000}"/>
    <cellStyle name="Percent [2] 3 10 3 4" xfId="41218" xr:uid="{00000000-0005-0000-0000-0000AA9B0000}"/>
    <cellStyle name="Percent [2] 3 10 3_Sales Schedule" xfId="41219" xr:uid="{00000000-0005-0000-0000-0000AB9B0000}"/>
    <cellStyle name="Percent [2] 3 10_Sales Schedule" xfId="41220" xr:uid="{00000000-0005-0000-0000-0000AC9B0000}"/>
    <cellStyle name="Percent [2] 3 11" xfId="2210" xr:uid="{00000000-0005-0000-0000-0000AD9B0000}"/>
    <cellStyle name="Percent [2] 3 11 2" xfId="8545" xr:uid="{00000000-0005-0000-0000-0000AE9B0000}"/>
    <cellStyle name="Percent [2] 3 11 2 2" xfId="8546" xr:uid="{00000000-0005-0000-0000-0000AF9B0000}"/>
    <cellStyle name="Percent [2] 3 11 2 2 2" xfId="41221" xr:uid="{00000000-0005-0000-0000-0000B09B0000}"/>
    <cellStyle name="Percent [2] 3 11 2 3" xfId="41222" xr:uid="{00000000-0005-0000-0000-0000B19B0000}"/>
    <cellStyle name="Percent [2] 3 11 2 4" xfId="41223" xr:uid="{00000000-0005-0000-0000-0000B29B0000}"/>
    <cellStyle name="Percent [2] 3 11 2_Sales Schedule" xfId="41224" xr:uid="{00000000-0005-0000-0000-0000B39B0000}"/>
    <cellStyle name="Percent [2] 3 11 3" xfId="8547" xr:uid="{00000000-0005-0000-0000-0000B49B0000}"/>
    <cellStyle name="Percent [2] 3 11 3 2" xfId="8548" xr:uid="{00000000-0005-0000-0000-0000B59B0000}"/>
    <cellStyle name="Percent [2] 3 11 3 2 2" xfId="41225" xr:uid="{00000000-0005-0000-0000-0000B69B0000}"/>
    <cellStyle name="Percent [2] 3 11 3 3" xfId="41226" xr:uid="{00000000-0005-0000-0000-0000B79B0000}"/>
    <cellStyle name="Percent [2] 3 11 3 4" xfId="41227" xr:uid="{00000000-0005-0000-0000-0000B89B0000}"/>
    <cellStyle name="Percent [2] 3 11 3_Sales Schedule" xfId="41228" xr:uid="{00000000-0005-0000-0000-0000B99B0000}"/>
    <cellStyle name="Percent [2] 3 11_Sales Schedule" xfId="41229" xr:uid="{00000000-0005-0000-0000-0000BA9B0000}"/>
    <cellStyle name="Percent [2] 3 12" xfId="2211" xr:uid="{00000000-0005-0000-0000-0000BB9B0000}"/>
    <cellStyle name="Percent [2] 3 12 2" xfId="8549" xr:uid="{00000000-0005-0000-0000-0000BC9B0000}"/>
    <cellStyle name="Percent [2] 3 12 2 2" xfId="8550" xr:uid="{00000000-0005-0000-0000-0000BD9B0000}"/>
    <cellStyle name="Percent [2] 3 12 2 2 2" xfId="41230" xr:uid="{00000000-0005-0000-0000-0000BE9B0000}"/>
    <cellStyle name="Percent [2] 3 12 2 3" xfId="41231" xr:uid="{00000000-0005-0000-0000-0000BF9B0000}"/>
    <cellStyle name="Percent [2] 3 12 2 4" xfId="41232" xr:uid="{00000000-0005-0000-0000-0000C09B0000}"/>
    <cellStyle name="Percent [2] 3 12 2_Sales Schedule" xfId="41233" xr:uid="{00000000-0005-0000-0000-0000C19B0000}"/>
    <cellStyle name="Percent [2] 3 12 3" xfId="8551" xr:uid="{00000000-0005-0000-0000-0000C29B0000}"/>
    <cellStyle name="Percent [2] 3 12 3 2" xfId="8552" xr:uid="{00000000-0005-0000-0000-0000C39B0000}"/>
    <cellStyle name="Percent [2] 3 12 3 2 2" xfId="41234" xr:uid="{00000000-0005-0000-0000-0000C49B0000}"/>
    <cellStyle name="Percent [2] 3 12 3 3" xfId="41235" xr:uid="{00000000-0005-0000-0000-0000C59B0000}"/>
    <cellStyle name="Percent [2] 3 12 3 4" xfId="41236" xr:uid="{00000000-0005-0000-0000-0000C69B0000}"/>
    <cellStyle name="Percent [2] 3 12 3_Sales Schedule" xfId="41237" xr:uid="{00000000-0005-0000-0000-0000C79B0000}"/>
    <cellStyle name="Percent [2] 3 12_Sales Schedule" xfId="41238" xr:uid="{00000000-0005-0000-0000-0000C89B0000}"/>
    <cellStyle name="Percent [2] 3 13" xfId="2212" xr:uid="{00000000-0005-0000-0000-0000C99B0000}"/>
    <cellStyle name="Percent [2] 3 13 2" xfId="8553" xr:uid="{00000000-0005-0000-0000-0000CA9B0000}"/>
    <cellStyle name="Percent [2] 3 13 2 2" xfId="8554" xr:uid="{00000000-0005-0000-0000-0000CB9B0000}"/>
    <cellStyle name="Percent [2] 3 13 2 2 2" xfId="41239" xr:uid="{00000000-0005-0000-0000-0000CC9B0000}"/>
    <cellStyle name="Percent [2] 3 13 2 3" xfId="41240" xr:uid="{00000000-0005-0000-0000-0000CD9B0000}"/>
    <cellStyle name="Percent [2] 3 13 2 4" xfId="41241" xr:uid="{00000000-0005-0000-0000-0000CE9B0000}"/>
    <cellStyle name="Percent [2] 3 13 2_Sales Schedule" xfId="41242" xr:uid="{00000000-0005-0000-0000-0000CF9B0000}"/>
    <cellStyle name="Percent [2] 3 13 3" xfId="8555" xr:uid="{00000000-0005-0000-0000-0000D09B0000}"/>
    <cellStyle name="Percent [2] 3 13 3 2" xfId="8556" xr:uid="{00000000-0005-0000-0000-0000D19B0000}"/>
    <cellStyle name="Percent [2] 3 13 3 2 2" xfId="41243" xr:uid="{00000000-0005-0000-0000-0000D29B0000}"/>
    <cellStyle name="Percent [2] 3 13 3 3" xfId="41244" xr:uid="{00000000-0005-0000-0000-0000D39B0000}"/>
    <cellStyle name="Percent [2] 3 13 3 4" xfId="41245" xr:uid="{00000000-0005-0000-0000-0000D49B0000}"/>
    <cellStyle name="Percent [2] 3 13 3_Sales Schedule" xfId="41246" xr:uid="{00000000-0005-0000-0000-0000D59B0000}"/>
    <cellStyle name="Percent [2] 3 13_Sales Schedule" xfId="41247" xr:uid="{00000000-0005-0000-0000-0000D69B0000}"/>
    <cellStyle name="Percent [2] 3 14" xfId="2213" xr:uid="{00000000-0005-0000-0000-0000D79B0000}"/>
    <cellStyle name="Percent [2] 3 14 2" xfId="8557" xr:uid="{00000000-0005-0000-0000-0000D89B0000}"/>
    <cellStyle name="Percent [2] 3 14 2 2" xfId="8558" xr:uid="{00000000-0005-0000-0000-0000D99B0000}"/>
    <cellStyle name="Percent [2] 3 14 2 2 2" xfId="41248" xr:uid="{00000000-0005-0000-0000-0000DA9B0000}"/>
    <cellStyle name="Percent [2] 3 14 2 3" xfId="41249" xr:uid="{00000000-0005-0000-0000-0000DB9B0000}"/>
    <cellStyle name="Percent [2] 3 14 2 4" xfId="41250" xr:uid="{00000000-0005-0000-0000-0000DC9B0000}"/>
    <cellStyle name="Percent [2] 3 14 2_Sales Schedule" xfId="41251" xr:uid="{00000000-0005-0000-0000-0000DD9B0000}"/>
    <cellStyle name="Percent [2] 3 14 3" xfId="8559" xr:uid="{00000000-0005-0000-0000-0000DE9B0000}"/>
    <cellStyle name="Percent [2] 3 14 3 2" xfId="8560" xr:uid="{00000000-0005-0000-0000-0000DF9B0000}"/>
    <cellStyle name="Percent [2] 3 14 3 2 2" xfId="41252" xr:uid="{00000000-0005-0000-0000-0000E09B0000}"/>
    <cellStyle name="Percent [2] 3 14 3 3" xfId="41253" xr:uid="{00000000-0005-0000-0000-0000E19B0000}"/>
    <cellStyle name="Percent [2] 3 14 3 4" xfId="41254" xr:uid="{00000000-0005-0000-0000-0000E29B0000}"/>
    <cellStyle name="Percent [2] 3 14 3_Sales Schedule" xfId="41255" xr:uid="{00000000-0005-0000-0000-0000E39B0000}"/>
    <cellStyle name="Percent [2] 3 14_Sales Schedule" xfId="41256" xr:uid="{00000000-0005-0000-0000-0000E49B0000}"/>
    <cellStyle name="Percent [2] 3 15" xfId="2359" xr:uid="{00000000-0005-0000-0000-0000E59B0000}"/>
    <cellStyle name="Percent [2] 3 16" xfId="2360" xr:uid="{00000000-0005-0000-0000-0000E69B0000}"/>
    <cellStyle name="Percent [2] 3 17" xfId="2361" xr:uid="{00000000-0005-0000-0000-0000E79B0000}"/>
    <cellStyle name="Percent [2] 3 18" xfId="2362" xr:uid="{00000000-0005-0000-0000-0000E89B0000}"/>
    <cellStyle name="Percent [2] 3 19" xfId="2363" xr:uid="{00000000-0005-0000-0000-0000E99B0000}"/>
    <cellStyle name="Percent [2] 3 2" xfId="884" xr:uid="{00000000-0005-0000-0000-0000EA9B0000}"/>
    <cellStyle name="Percent [2] 3 2 2" xfId="8561" xr:uid="{00000000-0005-0000-0000-0000EB9B0000}"/>
    <cellStyle name="Percent [2] 3 2 2 2" xfId="8562" xr:uid="{00000000-0005-0000-0000-0000EC9B0000}"/>
    <cellStyle name="Percent [2] 3 2 2 2 2" xfId="41257" xr:uid="{00000000-0005-0000-0000-0000ED9B0000}"/>
    <cellStyle name="Percent [2] 3 2 2 3" xfId="41258" xr:uid="{00000000-0005-0000-0000-0000EE9B0000}"/>
    <cellStyle name="Percent [2] 3 2 2 4" xfId="41259" xr:uid="{00000000-0005-0000-0000-0000EF9B0000}"/>
    <cellStyle name="Percent [2] 3 2 2_Sales Schedule" xfId="41260" xr:uid="{00000000-0005-0000-0000-0000F09B0000}"/>
    <cellStyle name="Percent [2] 3 2 3" xfId="8563" xr:uid="{00000000-0005-0000-0000-0000F19B0000}"/>
    <cellStyle name="Percent [2] 3 2 3 2" xfId="8564" xr:uid="{00000000-0005-0000-0000-0000F29B0000}"/>
    <cellStyle name="Percent [2] 3 2 3 2 2" xfId="41261" xr:uid="{00000000-0005-0000-0000-0000F39B0000}"/>
    <cellStyle name="Percent [2] 3 2 3 3" xfId="41262" xr:uid="{00000000-0005-0000-0000-0000F49B0000}"/>
    <cellStyle name="Percent [2] 3 2 3 4" xfId="41263" xr:uid="{00000000-0005-0000-0000-0000F59B0000}"/>
    <cellStyle name="Percent [2] 3 2 3_Sales Schedule" xfId="41264" xr:uid="{00000000-0005-0000-0000-0000F69B0000}"/>
    <cellStyle name="Percent [2] 3 2 4" xfId="8565" xr:uid="{00000000-0005-0000-0000-0000F79B0000}"/>
    <cellStyle name="Percent [2] 3 2 4 2" xfId="8566" xr:uid="{00000000-0005-0000-0000-0000F89B0000}"/>
    <cellStyle name="Percent [2] 3 2 4 2 2" xfId="41265" xr:uid="{00000000-0005-0000-0000-0000F99B0000}"/>
    <cellStyle name="Percent [2] 3 2 4 3" xfId="41266" xr:uid="{00000000-0005-0000-0000-0000FA9B0000}"/>
    <cellStyle name="Percent [2] 3 2 4 4" xfId="41267" xr:uid="{00000000-0005-0000-0000-0000FB9B0000}"/>
    <cellStyle name="Percent [2] 3 2 4_Sales Schedule" xfId="41268" xr:uid="{00000000-0005-0000-0000-0000FC9B0000}"/>
    <cellStyle name="Percent [2] 3 2 5" xfId="8567" xr:uid="{00000000-0005-0000-0000-0000FD9B0000}"/>
    <cellStyle name="Percent [2] 3 2 5 2" xfId="8568" xr:uid="{00000000-0005-0000-0000-0000FE9B0000}"/>
    <cellStyle name="Percent [2] 3 2 5 2 2" xfId="41269" xr:uid="{00000000-0005-0000-0000-0000FF9B0000}"/>
    <cellStyle name="Percent [2] 3 2 5 3" xfId="41270" xr:uid="{00000000-0005-0000-0000-0000009C0000}"/>
    <cellStyle name="Percent [2] 3 2 5 4" xfId="41271" xr:uid="{00000000-0005-0000-0000-0000019C0000}"/>
    <cellStyle name="Percent [2] 3 2 5_Sales Schedule" xfId="41272" xr:uid="{00000000-0005-0000-0000-0000029C0000}"/>
    <cellStyle name="Percent [2] 3 2_Sales Schedule" xfId="41273" xr:uid="{00000000-0005-0000-0000-0000039C0000}"/>
    <cellStyle name="Percent [2] 3 20" xfId="2391" xr:uid="{00000000-0005-0000-0000-0000049C0000}"/>
    <cellStyle name="Percent [2] 3 20 2" xfId="8569" xr:uid="{00000000-0005-0000-0000-0000059C0000}"/>
    <cellStyle name="Percent [2] 3 20 2 2" xfId="41274" xr:uid="{00000000-0005-0000-0000-0000069C0000}"/>
    <cellStyle name="Percent [2] 3 20_Sales Schedule" xfId="41275" xr:uid="{00000000-0005-0000-0000-0000079C0000}"/>
    <cellStyle name="Percent [2] 3 21" xfId="8570" xr:uid="{00000000-0005-0000-0000-0000089C0000}"/>
    <cellStyle name="Percent [2] 3 21 2" xfId="8571" xr:uid="{00000000-0005-0000-0000-0000099C0000}"/>
    <cellStyle name="Percent [2] 3 21 2 2" xfId="41276" xr:uid="{00000000-0005-0000-0000-00000A9C0000}"/>
    <cellStyle name="Percent [2] 3 21 3" xfId="41277" xr:uid="{00000000-0005-0000-0000-00000B9C0000}"/>
    <cellStyle name="Percent [2] 3 21 4" xfId="41278" xr:uid="{00000000-0005-0000-0000-00000C9C0000}"/>
    <cellStyle name="Percent [2] 3 21_Sales Schedule" xfId="41279" xr:uid="{00000000-0005-0000-0000-00000D9C0000}"/>
    <cellStyle name="Percent [2] 3 22" xfId="8572" xr:uid="{00000000-0005-0000-0000-00000E9C0000}"/>
    <cellStyle name="Percent [2] 3 22 2" xfId="41280" xr:uid="{00000000-0005-0000-0000-00000F9C0000}"/>
    <cellStyle name="Percent [2] 3 22 3" xfId="41281" xr:uid="{00000000-0005-0000-0000-0000109C0000}"/>
    <cellStyle name="Percent [2] 3 22_Sales Schedule" xfId="41282" xr:uid="{00000000-0005-0000-0000-0000119C0000}"/>
    <cellStyle name="Percent [2] 3 23" xfId="8573" xr:uid="{00000000-0005-0000-0000-0000129C0000}"/>
    <cellStyle name="Percent [2] 3 23 2" xfId="41283" xr:uid="{00000000-0005-0000-0000-0000139C0000}"/>
    <cellStyle name="Percent [2] 3 23 3" xfId="41284" xr:uid="{00000000-0005-0000-0000-0000149C0000}"/>
    <cellStyle name="Percent [2] 3 23_Sales Schedule" xfId="41285" xr:uid="{00000000-0005-0000-0000-0000159C0000}"/>
    <cellStyle name="Percent [2] 3 24" xfId="8574" xr:uid="{00000000-0005-0000-0000-0000169C0000}"/>
    <cellStyle name="Percent [2] 3 24 2" xfId="41286" xr:uid="{00000000-0005-0000-0000-0000179C0000}"/>
    <cellStyle name="Percent [2] 3 24 3" xfId="41287" xr:uid="{00000000-0005-0000-0000-0000189C0000}"/>
    <cellStyle name="Percent [2] 3 24_Sales Schedule" xfId="41288" xr:uid="{00000000-0005-0000-0000-0000199C0000}"/>
    <cellStyle name="Percent [2] 3 25" xfId="8575" xr:uid="{00000000-0005-0000-0000-00001A9C0000}"/>
    <cellStyle name="Percent [2] 3 25 2" xfId="41289" xr:uid="{00000000-0005-0000-0000-00001B9C0000}"/>
    <cellStyle name="Percent [2] 3 25 3" xfId="41290" xr:uid="{00000000-0005-0000-0000-00001C9C0000}"/>
    <cellStyle name="Percent [2] 3 25_Sales Schedule" xfId="41291" xr:uid="{00000000-0005-0000-0000-00001D9C0000}"/>
    <cellStyle name="Percent [2] 3 26" xfId="8576" xr:uid="{00000000-0005-0000-0000-00001E9C0000}"/>
    <cellStyle name="Percent [2] 3 26 2" xfId="41292" xr:uid="{00000000-0005-0000-0000-00001F9C0000}"/>
    <cellStyle name="Percent [2] 3 26 3" xfId="41293" xr:uid="{00000000-0005-0000-0000-0000209C0000}"/>
    <cellStyle name="Percent [2] 3 26_Sales Schedule" xfId="41294" xr:uid="{00000000-0005-0000-0000-0000219C0000}"/>
    <cellStyle name="Percent [2] 3 27" xfId="8577" xr:uid="{00000000-0005-0000-0000-0000229C0000}"/>
    <cellStyle name="Percent [2] 3 27 2" xfId="41295" xr:uid="{00000000-0005-0000-0000-0000239C0000}"/>
    <cellStyle name="Percent [2] 3 27 3" xfId="41296" xr:uid="{00000000-0005-0000-0000-0000249C0000}"/>
    <cellStyle name="Percent [2] 3 27_Sales Schedule" xfId="41297" xr:uid="{00000000-0005-0000-0000-0000259C0000}"/>
    <cellStyle name="Percent [2] 3 28" xfId="8578" xr:uid="{00000000-0005-0000-0000-0000269C0000}"/>
    <cellStyle name="Percent [2] 3 28 2" xfId="41298" xr:uid="{00000000-0005-0000-0000-0000279C0000}"/>
    <cellStyle name="Percent [2] 3 28 3" xfId="41299" xr:uid="{00000000-0005-0000-0000-0000289C0000}"/>
    <cellStyle name="Percent [2] 3 28_Sales Schedule" xfId="41300" xr:uid="{00000000-0005-0000-0000-0000299C0000}"/>
    <cellStyle name="Percent [2] 3 29" xfId="8579" xr:uid="{00000000-0005-0000-0000-00002A9C0000}"/>
    <cellStyle name="Percent [2] 3 29 2" xfId="41301" xr:uid="{00000000-0005-0000-0000-00002B9C0000}"/>
    <cellStyle name="Percent [2] 3 29 3" xfId="41302" xr:uid="{00000000-0005-0000-0000-00002C9C0000}"/>
    <cellStyle name="Percent [2] 3 29_Sales Schedule" xfId="41303" xr:uid="{00000000-0005-0000-0000-00002D9C0000}"/>
    <cellStyle name="Percent [2] 3 3" xfId="1992" xr:uid="{00000000-0005-0000-0000-00002E9C0000}"/>
    <cellStyle name="Percent [2] 3 3 2" xfId="8580" xr:uid="{00000000-0005-0000-0000-00002F9C0000}"/>
    <cellStyle name="Percent [2] 3 3 2 2" xfId="8581" xr:uid="{00000000-0005-0000-0000-0000309C0000}"/>
    <cellStyle name="Percent [2] 3 3 2 2 2" xfId="41304" xr:uid="{00000000-0005-0000-0000-0000319C0000}"/>
    <cellStyle name="Percent [2] 3 3 2 3" xfId="41305" xr:uid="{00000000-0005-0000-0000-0000329C0000}"/>
    <cellStyle name="Percent [2] 3 3 2 4" xfId="41306" xr:uid="{00000000-0005-0000-0000-0000339C0000}"/>
    <cellStyle name="Percent [2] 3 3 2_Sales Schedule" xfId="41307" xr:uid="{00000000-0005-0000-0000-0000349C0000}"/>
    <cellStyle name="Percent [2] 3 3 3" xfId="8582" xr:uid="{00000000-0005-0000-0000-0000359C0000}"/>
    <cellStyle name="Percent [2] 3 3 3 2" xfId="8583" xr:uid="{00000000-0005-0000-0000-0000369C0000}"/>
    <cellStyle name="Percent [2] 3 3 3 2 2" xfId="41308" xr:uid="{00000000-0005-0000-0000-0000379C0000}"/>
    <cellStyle name="Percent [2] 3 3 3 3" xfId="41309" xr:uid="{00000000-0005-0000-0000-0000389C0000}"/>
    <cellStyle name="Percent [2] 3 3 3 4" xfId="41310" xr:uid="{00000000-0005-0000-0000-0000399C0000}"/>
    <cellStyle name="Percent [2] 3 3 3_Sales Schedule" xfId="41311" xr:uid="{00000000-0005-0000-0000-00003A9C0000}"/>
    <cellStyle name="Percent [2] 3 3 4" xfId="8584" xr:uid="{00000000-0005-0000-0000-00003B9C0000}"/>
    <cellStyle name="Percent [2] 3 3 4 2" xfId="8585" xr:uid="{00000000-0005-0000-0000-00003C9C0000}"/>
    <cellStyle name="Percent [2] 3 3 4 2 2" xfId="41312" xr:uid="{00000000-0005-0000-0000-00003D9C0000}"/>
    <cellStyle name="Percent [2] 3 3 4 3" xfId="41313" xr:uid="{00000000-0005-0000-0000-00003E9C0000}"/>
    <cellStyle name="Percent [2] 3 3 4 4" xfId="41314" xr:uid="{00000000-0005-0000-0000-00003F9C0000}"/>
    <cellStyle name="Percent [2] 3 3 4_Sales Schedule" xfId="41315" xr:uid="{00000000-0005-0000-0000-0000409C0000}"/>
    <cellStyle name="Percent [2] 3 3 5" xfId="8586" xr:uid="{00000000-0005-0000-0000-0000419C0000}"/>
    <cellStyle name="Percent [2] 3 3 5 2" xfId="8587" xr:uid="{00000000-0005-0000-0000-0000429C0000}"/>
    <cellStyle name="Percent [2] 3 3 5 2 2" xfId="41316" xr:uid="{00000000-0005-0000-0000-0000439C0000}"/>
    <cellStyle name="Percent [2] 3 3 5 3" xfId="41317" xr:uid="{00000000-0005-0000-0000-0000449C0000}"/>
    <cellStyle name="Percent [2] 3 3 5 4" xfId="41318" xr:uid="{00000000-0005-0000-0000-0000459C0000}"/>
    <cellStyle name="Percent [2] 3 3 5_Sales Schedule" xfId="41319" xr:uid="{00000000-0005-0000-0000-0000469C0000}"/>
    <cellStyle name="Percent [2] 3 3_Sales Schedule" xfId="41320" xr:uid="{00000000-0005-0000-0000-0000479C0000}"/>
    <cellStyle name="Percent [2] 3 30" xfId="8588" xr:uid="{00000000-0005-0000-0000-0000489C0000}"/>
    <cellStyle name="Percent [2] 3 30 2" xfId="8589" xr:uid="{00000000-0005-0000-0000-0000499C0000}"/>
    <cellStyle name="Percent [2] 3 30 2 2" xfId="41321" xr:uid="{00000000-0005-0000-0000-00004A9C0000}"/>
    <cellStyle name="Percent [2] 3 30 3" xfId="41322" xr:uid="{00000000-0005-0000-0000-00004B9C0000}"/>
    <cellStyle name="Percent [2] 3 30 4" xfId="41323" xr:uid="{00000000-0005-0000-0000-00004C9C0000}"/>
    <cellStyle name="Percent [2] 3 30_Sales Schedule" xfId="41324" xr:uid="{00000000-0005-0000-0000-00004D9C0000}"/>
    <cellStyle name="Percent [2] 3 31" xfId="8590" xr:uid="{00000000-0005-0000-0000-00004E9C0000}"/>
    <cellStyle name="Percent [2] 3 31 2" xfId="8591" xr:uid="{00000000-0005-0000-0000-00004F9C0000}"/>
    <cellStyle name="Percent [2] 3 31 2 2" xfId="41325" xr:uid="{00000000-0005-0000-0000-0000509C0000}"/>
    <cellStyle name="Percent [2] 3 31 3" xfId="41326" xr:uid="{00000000-0005-0000-0000-0000519C0000}"/>
    <cellStyle name="Percent [2] 3 31 4" xfId="41327" xr:uid="{00000000-0005-0000-0000-0000529C0000}"/>
    <cellStyle name="Percent [2] 3 31_Sales Schedule" xfId="41328" xr:uid="{00000000-0005-0000-0000-0000539C0000}"/>
    <cellStyle name="Percent [2] 3 32" xfId="8592" xr:uid="{00000000-0005-0000-0000-0000549C0000}"/>
    <cellStyle name="Percent [2] 3 32 2" xfId="8593" xr:uid="{00000000-0005-0000-0000-0000559C0000}"/>
    <cellStyle name="Percent [2] 3 32 2 2" xfId="41329" xr:uid="{00000000-0005-0000-0000-0000569C0000}"/>
    <cellStyle name="Percent [2] 3 32 3" xfId="41330" xr:uid="{00000000-0005-0000-0000-0000579C0000}"/>
    <cellStyle name="Percent [2] 3 32 4" xfId="41331" xr:uid="{00000000-0005-0000-0000-0000589C0000}"/>
    <cellStyle name="Percent [2] 3 32_Sales Schedule" xfId="41332" xr:uid="{00000000-0005-0000-0000-0000599C0000}"/>
    <cellStyle name="Percent [2] 3 33" xfId="8594" xr:uid="{00000000-0005-0000-0000-00005A9C0000}"/>
    <cellStyle name="Percent [2] 3 33 2" xfId="8595" xr:uid="{00000000-0005-0000-0000-00005B9C0000}"/>
    <cellStyle name="Percent [2] 3 33 2 2" xfId="41333" xr:uid="{00000000-0005-0000-0000-00005C9C0000}"/>
    <cellStyle name="Percent [2] 3 33 3" xfId="41334" xr:uid="{00000000-0005-0000-0000-00005D9C0000}"/>
    <cellStyle name="Percent [2] 3 33 4" xfId="41335" xr:uid="{00000000-0005-0000-0000-00005E9C0000}"/>
    <cellStyle name="Percent [2] 3 33_Sales Schedule" xfId="41336" xr:uid="{00000000-0005-0000-0000-00005F9C0000}"/>
    <cellStyle name="Percent [2] 3 34" xfId="8596" xr:uid="{00000000-0005-0000-0000-0000609C0000}"/>
    <cellStyle name="Percent [2] 3 34 2" xfId="8597" xr:uid="{00000000-0005-0000-0000-0000619C0000}"/>
    <cellStyle name="Percent [2] 3 34 2 2" xfId="41337" xr:uid="{00000000-0005-0000-0000-0000629C0000}"/>
    <cellStyle name="Percent [2] 3 34 3" xfId="41338" xr:uid="{00000000-0005-0000-0000-0000639C0000}"/>
    <cellStyle name="Percent [2] 3 34 4" xfId="41339" xr:uid="{00000000-0005-0000-0000-0000649C0000}"/>
    <cellStyle name="Percent [2] 3 34_Sales Schedule" xfId="41340" xr:uid="{00000000-0005-0000-0000-0000659C0000}"/>
    <cellStyle name="Percent [2] 3 35" xfId="8598" xr:uid="{00000000-0005-0000-0000-0000669C0000}"/>
    <cellStyle name="Percent [2] 3 35 2" xfId="41341" xr:uid="{00000000-0005-0000-0000-0000679C0000}"/>
    <cellStyle name="Percent [2] 3 35 3" xfId="41342" xr:uid="{00000000-0005-0000-0000-0000689C0000}"/>
    <cellStyle name="Percent [2] 3 35_Sales Schedule" xfId="41343" xr:uid="{00000000-0005-0000-0000-0000699C0000}"/>
    <cellStyle name="Percent [2] 3 4" xfId="1993" xr:uid="{00000000-0005-0000-0000-00006A9C0000}"/>
    <cellStyle name="Percent [2] 3 4 2" xfId="8599" xr:uid="{00000000-0005-0000-0000-00006B9C0000}"/>
    <cellStyle name="Percent [2] 3 4 2 2" xfId="8600" xr:uid="{00000000-0005-0000-0000-00006C9C0000}"/>
    <cellStyle name="Percent [2] 3 4 2 2 2" xfId="41344" xr:uid="{00000000-0005-0000-0000-00006D9C0000}"/>
    <cellStyle name="Percent [2] 3 4 2 3" xfId="41345" xr:uid="{00000000-0005-0000-0000-00006E9C0000}"/>
    <cellStyle name="Percent [2] 3 4 2 4" xfId="41346" xr:uid="{00000000-0005-0000-0000-00006F9C0000}"/>
    <cellStyle name="Percent [2] 3 4 2_Sales Schedule" xfId="41347" xr:uid="{00000000-0005-0000-0000-0000709C0000}"/>
    <cellStyle name="Percent [2] 3 4 3" xfId="8601" xr:uid="{00000000-0005-0000-0000-0000719C0000}"/>
    <cellStyle name="Percent [2] 3 4 3 2" xfId="8602" xr:uid="{00000000-0005-0000-0000-0000729C0000}"/>
    <cellStyle name="Percent [2] 3 4 3 2 2" xfId="41348" xr:uid="{00000000-0005-0000-0000-0000739C0000}"/>
    <cellStyle name="Percent [2] 3 4 3 3" xfId="41349" xr:uid="{00000000-0005-0000-0000-0000749C0000}"/>
    <cellStyle name="Percent [2] 3 4 3 4" xfId="41350" xr:uid="{00000000-0005-0000-0000-0000759C0000}"/>
    <cellStyle name="Percent [2] 3 4 3_Sales Schedule" xfId="41351" xr:uid="{00000000-0005-0000-0000-0000769C0000}"/>
    <cellStyle name="Percent [2] 3 4 4" xfId="8603" xr:uid="{00000000-0005-0000-0000-0000779C0000}"/>
    <cellStyle name="Percent [2] 3 4 4 2" xfId="8604" xr:uid="{00000000-0005-0000-0000-0000789C0000}"/>
    <cellStyle name="Percent [2] 3 4 4 2 2" xfId="41352" xr:uid="{00000000-0005-0000-0000-0000799C0000}"/>
    <cellStyle name="Percent [2] 3 4 4 3" xfId="41353" xr:uid="{00000000-0005-0000-0000-00007A9C0000}"/>
    <cellStyle name="Percent [2] 3 4 4 4" xfId="41354" xr:uid="{00000000-0005-0000-0000-00007B9C0000}"/>
    <cellStyle name="Percent [2] 3 4 4_Sales Schedule" xfId="41355" xr:uid="{00000000-0005-0000-0000-00007C9C0000}"/>
    <cellStyle name="Percent [2] 3 4 5" xfId="8605" xr:uid="{00000000-0005-0000-0000-00007D9C0000}"/>
    <cellStyle name="Percent [2] 3 4 5 2" xfId="8606" xr:uid="{00000000-0005-0000-0000-00007E9C0000}"/>
    <cellStyle name="Percent [2] 3 4 5 2 2" xfId="41356" xr:uid="{00000000-0005-0000-0000-00007F9C0000}"/>
    <cellStyle name="Percent [2] 3 4 5 3" xfId="41357" xr:uid="{00000000-0005-0000-0000-0000809C0000}"/>
    <cellStyle name="Percent [2] 3 4 5 4" xfId="41358" xr:uid="{00000000-0005-0000-0000-0000819C0000}"/>
    <cellStyle name="Percent [2] 3 4 5_Sales Schedule" xfId="41359" xr:uid="{00000000-0005-0000-0000-0000829C0000}"/>
    <cellStyle name="Percent [2] 3 4_Sales Schedule" xfId="41360" xr:uid="{00000000-0005-0000-0000-0000839C0000}"/>
    <cellStyle name="Percent [2] 3 5" xfId="1994" xr:uid="{00000000-0005-0000-0000-0000849C0000}"/>
    <cellStyle name="Percent [2] 3 5 2" xfId="8607" xr:uid="{00000000-0005-0000-0000-0000859C0000}"/>
    <cellStyle name="Percent [2] 3 5 2 2" xfId="8608" xr:uid="{00000000-0005-0000-0000-0000869C0000}"/>
    <cellStyle name="Percent [2] 3 5 2 2 2" xfId="41361" xr:uid="{00000000-0005-0000-0000-0000879C0000}"/>
    <cellStyle name="Percent [2] 3 5 2 3" xfId="41362" xr:uid="{00000000-0005-0000-0000-0000889C0000}"/>
    <cellStyle name="Percent [2] 3 5 2 4" xfId="41363" xr:uid="{00000000-0005-0000-0000-0000899C0000}"/>
    <cellStyle name="Percent [2] 3 5 2_Sales Schedule" xfId="41364" xr:uid="{00000000-0005-0000-0000-00008A9C0000}"/>
    <cellStyle name="Percent [2] 3 5 3" xfId="8609" xr:uid="{00000000-0005-0000-0000-00008B9C0000}"/>
    <cellStyle name="Percent [2] 3 5 3 2" xfId="8610" xr:uid="{00000000-0005-0000-0000-00008C9C0000}"/>
    <cellStyle name="Percent [2] 3 5 3 2 2" xfId="41365" xr:uid="{00000000-0005-0000-0000-00008D9C0000}"/>
    <cellStyle name="Percent [2] 3 5 3 3" xfId="41366" xr:uid="{00000000-0005-0000-0000-00008E9C0000}"/>
    <cellStyle name="Percent [2] 3 5 3 4" xfId="41367" xr:uid="{00000000-0005-0000-0000-00008F9C0000}"/>
    <cellStyle name="Percent [2] 3 5 3_Sales Schedule" xfId="41368" xr:uid="{00000000-0005-0000-0000-0000909C0000}"/>
    <cellStyle name="Percent [2] 3 5 4" xfId="8611" xr:uid="{00000000-0005-0000-0000-0000919C0000}"/>
    <cellStyle name="Percent [2] 3 5 4 2" xfId="8612" xr:uid="{00000000-0005-0000-0000-0000929C0000}"/>
    <cellStyle name="Percent [2] 3 5 4 2 2" xfId="41369" xr:uid="{00000000-0005-0000-0000-0000939C0000}"/>
    <cellStyle name="Percent [2] 3 5 4 3" xfId="41370" xr:uid="{00000000-0005-0000-0000-0000949C0000}"/>
    <cellStyle name="Percent [2] 3 5 4 4" xfId="41371" xr:uid="{00000000-0005-0000-0000-0000959C0000}"/>
    <cellStyle name="Percent [2] 3 5 4_Sales Schedule" xfId="41372" xr:uid="{00000000-0005-0000-0000-0000969C0000}"/>
    <cellStyle name="Percent [2] 3 5 5" xfId="8613" xr:uid="{00000000-0005-0000-0000-0000979C0000}"/>
    <cellStyle name="Percent [2] 3 5 5 2" xfId="8614" xr:uid="{00000000-0005-0000-0000-0000989C0000}"/>
    <cellStyle name="Percent [2] 3 5 5 2 2" xfId="41373" xr:uid="{00000000-0005-0000-0000-0000999C0000}"/>
    <cellStyle name="Percent [2] 3 5 5 3" xfId="41374" xr:uid="{00000000-0005-0000-0000-00009A9C0000}"/>
    <cellStyle name="Percent [2] 3 5 5 4" xfId="41375" xr:uid="{00000000-0005-0000-0000-00009B9C0000}"/>
    <cellStyle name="Percent [2] 3 5 5_Sales Schedule" xfId="41376" xr:uid="{00000000-0005-0000-0000-00009C9C0000}"/>
    <cellStyle name="Percent [2] 3 5_Sales Schedule" xfId="41377" xr:uid="{00000000-0005-0000-0000-00009D9C0000}"/>
    <cellStyle name="Percent [2] 3 6" xfId="1995" xr:uid="{00000000-0005-0000-0000-00009E9C0000}"/>
    <cellStyle name="Percent [2] 3 6 2" xfId="8615" xr:uid="{00000000-0005-0000-0000-00009F9C0000}"/>
    <cellStyle name="Percent [2] 3 6 2 2" xfId="8616" xr:uid="{00000000-0005-0000-0000-0000A09C0000}"/>
    <cellStyle name="Percent [2] 3 6 2 2 2" xfId="41378" xr:uid="{00000000-0005-0000-0000-0000A19C0000}"/>
    <cellStyle name="Percent [2] 3 6 2 3" xfId="41379" xr:uid="{00000000-0005-0000-0000-0000A29C0000}"/>
    <cellStyle name="Percent [2] 3 6 2 4" xfId="41380" xr:uid="{00000000-0005-0000-0000-0000A39C0000}"/>
    <cellStyle name="Percent [2] 3 6 2_Sales Schedule" xfId="41381" xr:uid="{00000000-0005-0000-0000-0000A49C0000}"/>
    <cellStyle name="Percent [2] 3 6 3" xfId="8617" xr:uid="{00000000-0005-0000-0000-0000A59C0000}"/>
    <cellStyle name="Percent [2] 3 6 3 2" xfId="8618" xr:uid="{00000000-0005-0000-0000-0000A69C0000}"/>
    <cellStyle name="Percent [2] 3 6 3 2 2" xfId="41382" xr:uid="{00000000-0005-0000-0000-0000A79C0000}"/>
    <cellStyle name="Percent [2] 3 6 3 3" xfId="41383" xr:uid="{00000000-0005-0000-0000-0000A89C0000}"/>
    <cellStyle name="Percent [2] 3 6 3 4" xfId="41384" xr:uid="{00000000-0005-0000-0000-0000A99C0000}"/>
    <cellStyle name="Percent [2] 3 6 3_Sales Schedule" xfId="41385" xr:uid="{00000000-0005-0000-0000-0000AA9C0000}"/>
    <cellStyle name="Percent [2] 3 6 4" xfId="8619" xr:uid="{00000000-0005-0000-0000-0000AB9C0000}"/>
    <cellStyle name="Percent [2] 3 6 4 2" xfId="8620" xr:uid="{00000000-0005-0000-0000-0000AC9C0000}"/>
    <cellStyle name="Percent [2] 3 6 4 2 2" xfId="41386" xr:uid="{00000000-0005-0000-0000-0000AD9C0000}"/>
    <cellStyle name="Percent [2] 3 6 4 3" xfId="41387" xr:uid="{00000000-0005-0000-0000-0000AE9C0000}"/>
    <cellStyle name="Percent [2] 3 6 4 4" xfId="41388" xr:uid="{00000000-0005-0000-0000-0000AF9C0000}"/>
    <cellStyle name="Percent [2] 3 6 4_Sales Schedule" xfId="41389" xr:uid="{00000000-0005-0000-0000-0000B09C0000}"/>
    <cellStyle name="Percent [2] 3 6 5" xfId="8621" xr:uid="{00000000-0005-0000-0000-0000B19C0000}"/>
    <cellStyle name="Percent [2] 3 6 5 2" xfId="8622" xr:uid="{00000000-0005-0000-0000-0000B29C0000}"/>
    <cellStyle name="Percent [2] 3 6 5 2 2" xfId="41390" xr:uid="{00000000-0005-0000-0000-0000B39C0000}"/>
    <cellStyle name="Percent [2] 3 6 5 3" xfId="41391" xr:uid="{00000000-0005-0000-0000-0000B49C0000}"/>
    <cellStyle name="Percent [2] 3 6 5 4" xfId="41392" xr:uid="{00000000-0005-0000-0000-0000B59C0000}"/>
    <cellStyle name="Percent [2] 3 6 5_Sales Schedule" xfId="41393" xr:uid="{00000000-0005-0000-0000-0000B69C0000}"/>
    <cellStyle name="Percent [2] 3 6_Sales Schedule" xfId="41394" xr:uid="{00000000-0005-0000-0000-0000B79C0000}"/>
    <cellStyle name="Percent [2] 3 7" xfId="1996" xr:uid="{00000000-0005-0000-0000-0000B89C0000}"/>
    <cellStyle name="Percent [2] 3 7 2" xfId="8623" xr:uid="{00000000-0005-0000-0000-0000B99C0000}"/>
    <cellStyle name="Percent [2] 3 7 2 2" xfId="8624" xr:uid="{00000000-0005-0000-0000-0000BA9C0000}"/>
    <cellStyle name="Percent [2] 3 7 2 2 2" xfId="41395" xr:uid="{00000000-0005-0000-0000-0000BB9C0000}"/>
    <cellStyle name="Percent [2] 3 7 2 3" xfId="41396" xr:uid="{00000000-0005-0000-0000-0000BC9C0000}"/>
    <cellStyle name="Percent [2] 3 7 2 4" xfId="41397" xr:uid="{00000000-0005-0000-0000-0000BD9C0000}"/>
    <cellStyle name="Percent [2] 3 7 2_Sales Schedule" xfId="41398" xr:uid="{00000000-0005-0000-0000-0000BE9C0000}"/>
    <cellStyle name="Percent [2] 3 7 3" xfId="8625" xr:uid="{00000000-0005-0000-0000-0000BF9C0000}"/>
    <cellStyle name="Percent [2] 3 7 3 2" xfId="8626" xr:uid="{00000000-0005-0000-0000-0000C09C0000}"/>
    <cellStyle name="Percent [2] 3 7 3 2 2" xfId="41399" xr:uid="{00000000-0005-0000-0000-0000C19C0000}"/>
    <cellStyle name="Percent [2] 3 7 3 3" xfId="41400" xr:uid="{00000000-0005-0000-0000-0000C29C0000}"/>
    <cellStyle name="Percent [2] 3 7 3 4" xfId="41401" xr:uid="{00000000-0005-0000-0000-0000C39C0000}"/>
    <cellStyle name="Percent [2] 3 7 3_Sales Schedule" xfId="41402" xr:uid="{00000000-0005-0000-0000-0000C49C0000}"/>
    <cellStyle name="Percent [2] 3 7_Sales Schedule" xfId="41403" xr:uid="{00000000-0005-0000-0000-0000C59C0000}"/>
    <cellStyle name="Percent [2] 3 8" xfId="1997" xr:uid="{00000000-0005-0000-0000-0000C69C0000}"/>
    <cellStyle name="Percent [2] 3 8 2" xfId="8627" xr:uid="{00000000-0005-0000-0000-0000C79C0000}"/>
    <cellStyle name="Percent [2] 3 8 2 2" xfId="8628" xr:uid="{00000000-0005-0000-0000-0000C89C0000}"/>
    <cellStyle name="Percent [2] 3 8 2 2 2" xfId="41404" xr:uid="{00000000-0005-0000-0000-0000C99C0000}"/>
    <cellStyle name="Percent [2] 3 8 2 3" xfId="41405" xr:uid="{00000000-0005-0000-0000-0000CA9C0000}"/>
    <cellStyle name="Percent [2] 3 8 2 4" xfId="41406" xr:uid="{00000000-0005-0000-0000-0000CB9C0000}"/>
    <cellStyle name="Percent [2] 3 8 2_Sales Schedule" xfId="41407" xr:uid="{00000000-0005-0000-0000-0000CC9C0000}"/>
    <cellStyle name="Percent [2] 3 8 3" xfId="8629" xr:uid="{00000000-0005-0000-0000-0000CD9C0000}"/>
    <cellStyle name="Percent [2] 3 8 3 2" xfId="8630" xr:uid="{00000000-0005-0000-0000-0000CE9C0000}"/>
    <cellStyle name="Percent [2] 3 8 3 2 2" xfId="41408" xr:uid="{00000000-0005-0000-0000-0000CF9C0000}"/>
    <cellStyle name="Percent [2] 3 8 3 3" xfId="41409" xr:uid="{00000000-0005-0000-0000-0000D09C0000}"/>
    <cellStyle name="Percent [2] 3 8 3 4" xfId="41410" xr:uid="{00000000-0005-0000-0000-0000D19C0000}"/>
    <cellStyle name="Percent [2] 3 8 3_Sales Schedule" xfId="41411" xr:uid="{00000000-0005-0000-0000-0000D29C0000}"/>
    <cellStyle name="Percent [2] 3 8_Sales Schedule" xfId="41412" xr:uid="{00000000-0005-0000-0000-0000D39C0000}"/>
    <cellStyle name="Percent [2] 3 9" xfId="2214" xr:uid="{00000000-0005-0000-0000-0000D49C0000}"/>
    <cellStyle name="Percent [2] 3 9 2" xfId="8631" xr:uid="{00000000-0005-0000-0000-0000D59C0000}"/>
    <cellStyle name="Percent [2] 3 9 2 2" xfId="8632" xr:uid="{00000000-0005-0000-0000-0000D69C0000}"/>
    <cellStyle name="Percent [2] 3 9 2 2 2" xfId="41413" xr:uid="{00000000-0005-0000-0000-0000D79C0000}"/>
    <cellStyle name="Percent [2] 3 9 2 3" xfId="41414" xr:uid="{00000000-0005-0000-0000-0000D89C0000}"/>
    <cellStyle name="Percent [2] 3 9 2 4" xfId="41415" xr:uid="{00000000-0005-0000-0000-0000D99C0000}"/>
    <cellStyle name="Percent [2] 3 9 2_Sales Schedule" xfId="41416" xr:uid="{00000000-0005-0000-0000-0000DA9C0000}"/>
    <cellStyle name="Percent [2] 3 9 3" xfId="8633" xr:uid="{00000000-0005-0000-0000-0000DB9C0000}"/>
    <cellStyle name="Percent [2] 3 9 3 2" xfId="8634" xr:uid="{00000000-0005-0000-0000-0000DC9C0000}"/>
    <cellStyle name="Percent [2] 3 9 3 2 2" xfId="41417" xr:uid="{00000000-0005-0000-0000-0000DD9C0000}"/>
    <cellStyle name="Percent [2] 3 9 3 3" xfId="41418" xr:uid="{00000000-0005-0000-0000-0000DE9C0000}"/>
    <cellStyle name="Percent [2] 3 9 3 4" xfId="41419" xr:uid="{00000000-0005-0000-0000-0000DF9C0000}"/>
    <cellStyle name="Percent [2] 3 9 3_Sales Schedule" xfId="41420" xr:uid="{00000000-0005-0000-0000-0000E09C0000}"/>
    <cellStyle name="Percent [2] 3 9_Sales Schedule" xfId="41421" xr:uid="{00000000-0005-0000-0000-0000E19C0000}"/>
    <cellStyle name="Percent [2] 3_Sales Schedule" xfId="41422" xr:uid="{00000000-0005-0000-0000-0000E29C0000}"/>
    <cellStyle name="Percent [2] 4" xfId="175" xr:uid="{00000000-0005-0000-0000-0000E39C0000}"/>
    <cellStyle name="Percent [2] 4 10" xfId="2215" xr:uid="{00000000-0005-0000-0000-0000E49C0000}"/>
    <cellStyle name="Percent [2] 4 10 2" xfId="8635" xr:uid="{00000000-0005-0000-0000-0000E59C0000}"/>
    <cellStyle name="Percent [2] 4 10 2 2" xfId="8636" xr:uid="{00000000-0005-0000-0000-0000E69C0000}"/>
    <cellStyle name="Percent [2] 4 10 2 2 2" xfId="41423" xr:uid="{00000000-0005-0000-0000-0000E79C0000}"/>
    <cellStyle name="Percent [2] 4 10 2 3" xfId="41424" xr:uid="{00000000-0005-0000-0000-0000E89C0000}"/>
    <cellStyle name="Percent [2] 4 10 2 4" xfId="41425" xr:uid="{00000000-0005-0000-0000-0000E99C0000}"/>
    <cellStyle name="Percent [2] 4 10 2_Sales Schedule" xfId="41426" xr:uid="{00000000-0005-0000-0000-0000EA9C0000}"/>
    <cellStyle name="Percent [2] 4 10 3" xfId="8637" xr:uid="{00000000-0005-0000-0000-0000EB9C0000}"/>
    <cellStyle name="Percent [2] 4 10 3 2" xfId="8638" xr:uid="{00000000-0005-0000-0000-0000EC9C0000}"/>
    <cellStyle name="Percent [2] 4 10 3 2 2" xfId="41427" xr:uid="{00000000-0005-0000-0000-0000ED9C0000}"/>
    <cellStyle name="Percent [2] 4 10 3 3" xfId="41428" xr:uid="{00000000-0005-0000-0000-0000EE9C0000}"/>
    <cellStyle name="Percent [2] 4 10 3 4" xfId="41429" xr:uid="{00000000-0005-0000-0000-0000EF9C0000}"/>
    <cellStyle name="Percent [2] 4 10 3_Sales Schedule" xfId="41430" xr:uid="{00000000-0005-0000-0000-0000F09C0000}"/>
    <cellStyle name="Percent [2] 4 10_Sales Schedule" xfId="41431" xr:uid="{00000000-0005-0000-0000-0000F19C0000}"/>
    <cellStyle name="Percent [2] 4 11" xfId="2216" xr:uid="{00000000-0005-0000-0000-0000F29C0000}"/>
    <cellStyle name="Percent [2] 4 11 2" xfId="8639" xr:uid="{00000000-0005-0000-0000-0000F39C0000}"/>
    <cellStyle name="Percent [2] 4 11 2 2" xfId="8640" xr:uid="{00000000-0005-0000-0000-0000F49C0000}"/>
    <cellStyle name="Percent [2] 4 11 2 2 2" xfId="41432" xr:uid="{00000000-0005-0000-0000-0000F59C0000}"/>
    <cellStyle name="Percent [2] 4 11 2 3" xfId="41433" xr:uid="{00000000-0005-0000-0000-0000F69C0000}"/>
    <cellStyle name="Percent [2] 4 11 2 4" xfId="41434" xr:uid="{00000000-0005-0000-0000-0000F79C0000}"/>
    <cellStyle name="Percent [2] 4 11 2_Sales Schedule" xfId="41435" xr:uid="{00000000-0005-0000-0000-0000F89C0000}"/>
    <cellStyle name="Percent [2] 4 11 3" xfId="8641" xr:uid="{00000000-0005-0000-0000-0000F99C0000}"/>
    <cellStyle name="Percent [2] 4 11 3 2" xfId="8642" xr:uid="{00000000-0005-0000-0000-0000FA9C0000}"/>
    <cellStyle name="Percent [2] 4 11 3 2 2" xfId="41436" xr:uid="{00000000-0005-0000-0000-0000FB9C0000}"/>
    <cellStyle name="Percent [2] 4 11 3 3" xfId="41437" xr:uid="{00000000-0005-0000-0000-0000FC9C0000}"/>
    <cellStyle name="Percent [2] 4 11 3 4" xfId="41438" xr:uid="{00000000-0005-0000-0000-0000FD9C0000}"/>
    <cellStyle name="Percent [2] 4 11 3_Sales Schedule" xfId="41439" xr:uid="{00000000-0005-0000-0000-0000FE9C0000}"/>
    <cellStyle name="Percent [2] 4 11_Sales Schedule" xfId="41440" xr:uid="{00000000-0005-0000-0000-0000FF9C0000}"/>
    <cellStyle name="Percent [2] 4 12" xfId="2217" xr:uid="{00000000-0005-0000-0000-0000009D0000}"/>
    <cellStyle name="Percent [2] 4 12 2" xfId="8643" xr:uid="{00000000-0005-0000-0000-0000019D0000}"/>
    <cellStyle name="Percent [2] 4 12 2 2" xfId="8644" xr:uid="{00000000-0005-0000-0000-0000029D0000}"/>
    <cellStyle name="Percent [2] 4 12 2 2 2" xfId="41441" xr:uid="{00000000-0005-0000-0000-0000039D0000}"/>
    <cellStyle name="Percent [2] 4 12 2 3" xfId="41442" xr:uid="{00000000-0005-0000-0000-0000049D0000}"/>
    <cellStyle name="Percent [2] 4 12 2 4" xfId="41443" xr:uid="{00000000-0005-0000-0000-0000059D0000}"/>
    <cellStyle name="Percent [2] 4 12 2_Sales Schedule" xfId="41444" xr:uid="{00000000-0005-0000-0000-0000069D0000}"/>
    <cellStyle name="Percent [2] 4 12 3" xfId="8645" xr:uid="{00000000-0005-0000-0000-0000079D0000}"/>
    <cellStyle name="Percent [2] 4 12 3 2" xfId="8646" xr:uid="{00000000-0005-0000-0000-0000089D0000}"/>
    <cellStyle name="Percent [2] 4 12 3 2 2" xfId="41445" xr:uid="{00000000-0005-0000-0000-0000099D0000}"/>
    <cellStyle name="Percent [2] 4 12 3 3" xfId="41446" xr:uid="{00000000-0005-0000-0000-00000A9D0000}"/>
    <cellStyle name="Percent [2] 4 12 3 4" xfId="41447" xr:uid="{00000000-0005-0000-0000-00000B9D0000}"/>
    <cellStyle name="Percent [2] 4 12 3_Sales Schedule" xfId="41448" xr:uid="{00000000-0005-0000-0000-00000C9D0000}"/>
    <cellStyle name="Percent [2] 4 12_Sales Schedule" xfId="41449" xr:uid="{00000000-0005-0000-0000-00000D9D0000}"/>
    <cellStyle name="Percent [2] 4 13" xfId="2218" xr:uid="{00000000-0005-0000-0000-00000E9D0000}"/>
    <cellStyle name="Percent [2] 4 13 2" xfId="8647" xr:uid="{00000000-0005-0000-0000-00000F9D0000}"/>
    <cellStyle name="Percent [2] 4 13 2 2" xfId="8648" xr:uid="{00000000-0005-0000-0000-0000109D0000}"/>
    <cellStyle name="Percent [2] 4 13 2 2 2" xfId="41450" xr:uid="{00000000-0005-0000-0000-0000119D0000}"/>
    <cellStyle name="Percent [2] 4 13 2 3" xfId="41451" xr:uid="{00000000-0005-0000-0000-0000129D0000}"/>
    <cellStyle name="Percent [2] 4 13 2 4" xfId="41452" xr:uid="{00000000-0005-0000-0000-0000139D0000}"/>
    <cellStyle name="Percent [2] 4 13 2_Sales Schedule" xfId="41453" xr:uid="{00000000-0005-0000-0000-0000149D0000}"/>
    <cellStyle name="Percent [2] 4 13 3" xfId="8649" xr:uid="{00000000-0005-0000-0000-0000159D0000}"/>
    <cellStyle name="Percent [2] 4 13 3 2" xfId="8650" xr:uid="{00000000-0005-0000-0000-0000169D0000}"/>
    <cellStyle name="Percent [2] 4 13 3 2 2" xfId="41454" xr:uid="{00000000-0005-0000-0000-0000179D0000}"/>
    <cellStyle name="Percent [2] 4 13 3 3" xfId="41455" xr:uid="{00000000-0005-0000-0000-0000189D0000}"/>
    <cellStyle name="Percent [2] 4 13 3 4" xfId="41456" xr:uid="{00000000-0005-0000-0000-0000199D0000}"/>
    <cellStyle name="Percent [2] 4 13 3_Sales Schedule" xfId="41457" xr:uid="{00000000-0005-0000-0000-00001A9D0000}"/>
    <cellStyle name="Percent [2] 4 13_Sales Schedule" xfId="41458" xr:uid="{00000000-0005-0000-0000-00001B9D0000}"/>
    <cellStyle name="Percent [2] 4 14" xfId="2219" xr:uid="{00000000-0005-0000-0000-00001C9D0000}"/>
    <cellStyle name="Percent [2] 4 14 2" xfId="8651" xr:uid="{00000000-0005-0000-0000-00001D9D0000}"/>
    <cellStyle name="Percent [2] 4 14 2 2" xfId="8652" xr:uid="{00000000-0005-0000-0000-00001E9D0000}"/>
    <cellStyle name="Percent [2] 4 14 2 2 2" xfId="41459" xr:uid="{00000000-0005-0000-0000-00001F9D0000}"/>
    <cellStyle name="Percent [2] 4 14 2 3" xfId="41460" xr:uid="{00000000-0005-0000-0000-0000209D0000}"/>
    <cellStyle name="Percent [2] 4 14 2 4" xfId="41461" xr:uid="{00000000-0005-0000-0000-0000219D0000}"/>
    <cellStyle name="Percent [2] 4 14 2_Sales Schedule" xfId="41462" xr:uid="{00000000-0005-0000-0000-0000229D0000}"/>
    <cellStyle name="Percent [2] 4 14 3" xfId="8653" xr:uid="{00000000-0005-0000-0000-0000239D0000}"/>
    <cellStyle name="Percent [2] 4 14 3 2" xfId="8654" xr:uid="{00000000-0005-0000-0000-0000249D0000}"/>
    <cellStyle name="Percent [2] 4 14 3 2 2" xfId="41463" xr:uid="{00000000-0005-0000-0000-0000259D0000}"/>
    <cellStyle name="Percent [2] 4 14 3 3" xfId="41464" xr:uid="{00000000-0005-0000-0000-0000269D0000}"/>
    <cellStyle name="Percent [2] 4 14 3 4" xfId="41465" xr:uid="{00000000-0005-0000-0000-0000279D0000}"/>
    <cellStyle name="Percent [2] 4 14 3_Sales Schedule" xfId="41466" xr:uid="{00000000-0005-0000-0000-0000289D0000}"/>
    <cellStyle name="Percent [2] 4 14_Sales Schedule" xfId="41467" xr:uid="{00000000-0005-0000-0000-0000299D0000}"/>
    <cellStyle name="Percent [2] 4 15" xfId="2364" xr:uid="{00000000-0005-0000-0000-00002A9D0000}"/>
    <cellStyle name="Percent [2] 4 16" xfId="2365" xr:uid="{00000000-0005-0000-0000-00002B9D0000}"/>
    <cellStyle name="Percent [2] 4 17" xfId="2366" xr:uid="{00000000-0005-0000-0000-00002C9D0000}"/>
    <cellStyle name="Percent [2] 4 18" xfId="2367" xr:uid="{00000000-0005-0000-0000-00002D9D0000}"/>
    <cellStyle name="Percent [2] 4 19" xfId="2368" xr:uid="{00000000-0005-0000-0000-00002E9D0000}"/>
    <cellStyle name="Percent [2] 4 2" xfId="898" xr:uid="{00000000-0005-0000-0000-00002F9D0000}"/>
    <cellStyle name="Percent [2] 4 2 2" xfId="8655" xr:uid="{00000000-0005-0000-0000-0000309D0000}"/>
    <cellStyle name="Percent [2] 4 2 2 2" xfId="8656" xr:uid="{00000000-0005-0000-0000-0000319D0000}"/>
    <cellStyle name="Percent [2] 4 2 2 2 2" xfId="41468" xr:uid="{00000000-0005-0000-0000-0000329D0000}"/>
    <cellStyle name="Percent [2] 4 2 2 3" xfId="41469" xr:uid="{00000000-0005-0000-0000-0000339D0000}"/>
    <cellStyle name="Percent [2] 4 2 2 4" xfId="41470" xr:uid="{00000000-0005-0000-0000-0000349D0000}"/>
    <cellStyle name="Percent [2] 4 2 2_Sales Schedule" xfId="41471" xr:uid="{00000000-0005-0000-0000-0000359D0000}"/>
    <cellStyle name="Percent [2] 4 2 3" xfId="8657" xr:uid="{00000000-0005-0000-0000-0000369D0000}"/>
    <cellStyle name="Percent [2] 4 2 3 2" xfId="8658" xr:uid="{00000000-0005-0000-0000-0000379D0000}"/>
    <cellStyle name="Percent [2] 4 2 3 2 2" xfId="41472" xr:uid="{00000000-0005-0000-0000-0000389D0000}"/>
    <cellStyle name="Percent [2] 4 2 3 3" xfId="41473" xr:uid="{00000000-0005-0000-0000-0000399D0000}"/>
    <cellStyle name="Percent [2] 4 2 3 4" xfId="41474" xr:uid="{00000000-0005-0000-0000-00003A9D0000}"/>
    <cellStyle name="Percent [2] 4 2 3_Sales Schedule" xfId="41475" xr:uid="{00000000-0005-0000-0000-00003B9D0000}"/>
    <cellStyle name="Percent [2] 4 2 4" xfId="8659" xr:uid="{00000000-0005-0000-0000-00003C9D0000}"/>
    <cellStyle name="Percent [2] 4 2 4 2" xfId="8660" xr:uid="{00000000-0005-0000-0000-00003D9D0000}"/>
    <cellStyle name="Percent [2] 4 2 4 2 2" xfId="41476" xr:uid="{00000000-0005-0000-0000-00003E9D0000}"/>
    <cellStyle name="Percent [2] 4 2 4 3" xfId="41477" xr:uid="{00000000-0005-0000-0000-00003F9D0000}"/>
    <cellStyle name="Percent [2] 4 2 4 4" xfId="41478" xr:uid="{00000000-0005-0000-0000-0000409D0000}"/>
    <cellStyle name="Percent [2] 4 2 4_Sales Schedule" xfId="41479" xr:uid="{00000000-0005-0000-0000-0000419D0000}"/>
    <cellStyle name="Percent [2] 4 2 5" xfId="8661" xr:uid="{00000000-0005-0000-0000-0000429D0000}"/>
    <cellStyle name="Percent [2] 4 2 5 2" xfId="8662" xr:uid="{00000000-0005-0000-0000-0000439D0000}"/>
    <cellStyle name="Percent [2] 4 2 5 2 2" xfId="41480" xr:uid="{00000000-0005-0000-0000-0000449D0000}"/>
    <cellStyle name="Percent [2] 4 2 5 3" xfId="41481" xr:uid="{00000000-0005-0000-0000-0000459D0000}"/>
    <cellStyle name="Percent [2] 4 2 5 4" xfId="41482" xr:uid="{00000000-0005-0000-0000-0000469D0000}"/>
    <cellStyle name="Percent [2] 4 2 5_Sales Schedule" xfId="41483" xr:uid="{00000000-0005-0000-0000-0000479D0000}"/>
    <cellStyle name="Percent [2] 4 2_Sales Schedule" xfId="41484" xr:uid="{00000000-0005-0000-0000-0000489D0000}"/>
    <cellStyle name="Percent [2] 4 20" xfId="2405" xr:uid="{00000000-0005-0000-0000-0000499D0000}"/>
    <cellStyle name="Percent [2] 4 20 2" xfId="8663" xr:uid="{00000000-0005-0000-0000-00004A9D0000}"/>
    <cellStyle name="Percent [2] 4 20 2 2" xfId="41485" xr:uid="{00000000-0005-0000-0000-00004B9D0000}"/>
    <cellStyle name="Percent [2] 4 20_Sales Schedule" xfId="41486" xr:uid="{00000000-0005-0000-0000-00004C9D0000}"/>
    <cellStyle name="Percent [2] 4 21" xfId="8664" xr:uid="{00000000-0005-0000-0000-00004D9D0000}"/>
    <cellStyle name="Percent [2] 4 21 2" xfId="8665" xr:uid="{00000000-0005-0000-0000-00004E9D0000}"/>
    <cellStyle name="Percent [2] 4 21 2 2" xfId="41487" xr:uid="{00000000-0005-0000-0000-00004F9D0000}"/>
    <cellStyle name="Percent [2] 4 21 3" xfId="41488" xr:uid="{00000000-0005-0000-0000-0000509D0000}"/>
    <cellStyle name="Percent [2] 4 21 4" xfId="41489" xr:uid="{00000000-0005-0000-0000-0000519D0000}"/>
    <cellStyle name="Percent [2] 4 21_Sales Schedule" xfId="41490" xr:uid="{00000000-0005-0000-0000-0000529D0000}"/>
    <cellStyle name="Percent [2] 4 22" xfId="8666" xr:uid="{00000000-0005-0000-0000-0000539D0000}"/>
    <cellStyle name="Percent [2] 4 22 2" xfId="41491" xr:uid="{00000000-0005-0000-0000-0000549D0000}"/>
    <cellStyle name="Percent [2] 4 22 3" xfId="41492" xr:uid="{00000000-0005-0000-0000-0000559D0000}"/>
    <cellStyle name="Percent [2] 4 22_Sales Schedule" xfId="41493" xr:uid="{00000000-0005-0000-0000-0000569D0000}"/>
    <cellStyle name="Percent [2] 4 23" xfId="8667" xr:uid="{00000000-0005-0000-0000-0000579D0000}"/>
    <cellStyle name="Percent [2] 4 23 2" xfId="41494" xr:uid="{00000000-0005-0000-0000-0000589D0000}"/>
    <cellStyle name="Percent [2] 4 23 3" xfId="41495" xr:uid="{00000000-0005-0000-0000-0000599D0000}"/>
    <cellStyle name="Percent [2] 4 23_Sales Schedule" xfId="41496" xr:uid="{00000000-0005-0000-0000-00005A9D0000}"/>
    <cellStyle name="Percent [2] 4 24" xfId="8668" xr:uid="{00000000-0005-0000-0000-00005B9D0000}"/>
    <cellStyle name="Percent [2] 4 24 2" xfId="41497" xr:uid="{00000000-0005-0000-0000-00005C9D0000}"/>
    <cellStyle name="Percent [2] 4 24 3" xfId="41498" xr:uid="{00000000-0005-0000-0000-00005D9D0000}"/>
    <cellStyle name="Percent [2] 4 24_Sales Schedule" xfId="41499" xr:uid="{00000000-0005-0000-0000-00005E9D0000}"/>
    <cellStyle name="Percent [2] 4 25" xfId="8669" xr:uid="{00000000-0005-0000-0000-00005F9D0000}"/>
    <cellStyle name="Percent [2] 4 25 2" xfId="41500" xr:uid="{00000000-0005-0000-0000-0000609D0000}"/>
    <cellStyle name="Percent [2] 4 25 3" xfId="41501" xr:uid="{00000000-0005-0000-0000-0000619D0000}"/>
    <cellStyle name="Percent [2] 4 25_Sales Schedule" xfId="41502" xr:uid="{00000000-0005-0000-0000-0000629D0000}"/>
    <cellStyle name="Percent [2] 4 26" xfId="8670" xr:uid="{00000000-0005-0000-0000-0000639D0000}"/>
    <cellStyle name="Percent [2] 4 26 2" xfId="41503" xr:uid="{00000000-0005-0000-0000-0000649D0000}"/>
    <cellStyle name="Percent [2] 4 26 3" xfId="41504" xr:uid="{00000000-0005-0000-0000-0000659D0000}"/>
    <cellStyle name="Percent [2] 4 26_Sales Schedule" xfId="41505" xr:uid="{00000000-0005-0000-0000-0000669D0000}"/>
    <cellStyle name="Percent [2] 4 27" xfId="8671" xr:uid="{00000000-0005-0000-0000-0000679D0000}"/>
    <cellStyle name="Percent [2] 4 27 2" xfId="41506" xr:uid="{00000000-0005-0000-0000-0000689D0000}"/>
    <cellStyle name="Percent [2] 4 27 3" xfId="41507" xr:uid="{00000000-0005-0000-0000-0000699D0000}"/>
    <cellStyle name="Percent [2] 4 27_Sales Schedule" xfId="41508" xr:uid="{00000000-0005-0000-0000-00006A9D0000}"/>
    <cellStyle name="Percent [2] 4 28" xfId="8672" xr:uid="{00000000-0005-0000-0000-00006B9D0000}"/>
    <cellStyle name="Percent [2] 4 28 2" xfId="41509" xr:uid="{00000000-0005-0000-0000-00006C9D0000}"/>
    <cellStyle name="Percent [2] 4 28 3" xfId="41510" xr:uid="{00000000-0005-0000-0000-00006D9D0000}"/>
    <cellStyle name="Percent [2] 4 28_Sales Schedule" xfId="41511" xr:uid="{00000000-0005-0000-0000-00006E9D0000}"/>
    <cellStyle name="Percent [2] 4 29" xfId="8673" xr:uid="{00000000-0005-0000-0000-00006F9D0000}"/>
    <cellStyle name="Percent [2] 4 29 2" xfId="41512" xr:uid="{00000000-0005-0000-0000-0000709D0000}"/>
    <cellStyle name="Percent [2] 4 29 3" xfId="41513" xr:uid="{00000000-0005-0000-0000-0000719D0000}"/>
    <cellStyle name="Percent [2] 4 29_Sales Schedule" xfId="41514" xr:uid="{00000000-0005-0000-0000-0000729D0000}"/>
    <cellStyle name="Percent [2] 4 3" xfId="1998" xr:uid="{00000000-0005-0000-0000-0000739D0000}"/>
    <cellStyle name="Percent [2] 4 3 2" xfId="8674" xr:uid="{00000000-0005-0000-0000-0000749D0000}"/>
    <cellStyle name="Percent [2] 4 3 2 2" xfId="8675" xr:uid="{00000000-0005-0000-0000-0000759D0000}"/>
    <cellStyle name="Percent [2] 4 3 2 2 2" xfId="41515" xr:uid="{00000000-0005-0000-0000-0000769D0000}"/>
    <cellStyle name="Percent [2] 4 3 2 3" xfId="41516" xr:uid="{00000000-0005-0000-0000-0000779D0000}"/>
    <cellStyle name="Percent [2] 4 3 2 4" xfId="41517" xr:uid="{00000000-0005-0000-0000-0000789D0000}"/>
    <cellStyle name="Percent [2] 4 3 2_Sales Schedule" xfId="41518" xr:uid="{00000000-0005-0000-0000-0000799D0000}"/>
    <cellStyle name="Percent [2] 4 3 3" xfId="8676" xr:uid="{00000000-0005-0000-0000-00007A9D0000}"/>
    <cellStyle name="Percent [2] 4 3 3 2" xfId="8677" xr:uid="{00000000-0005-0000-0000-00007B9D0000}"/>
    <cellStyle name="Percent [2] 4 3 3 2 2" xfId="41519" xr:uid="{00000000-0005-0000-0000-00007C9D0000}"/>
    <cellStyle name="Percent [2] 4 3 3 3" xfId="41520" xr:uid="{00000000-0005-0000-0000-00007D9D0000}"/>
    <cellStyle name="Percent [2] 4 3 3 4" xfId="41521" xr:uid="{00000000-0005-0000-0000-00007E9D0000}"/>
    <cellStyle name="Percent [2] 4 3 3_Sales Schedule" xfId="41522" xr:uid="{00000000-0005-0000-0000-00007F9D0000}"/>
    <cellStyle name="Percent [2] 4 3 4" xfId="8678" xr:uid="{00000000-0005-0000-0000-0000809D0000}"/>
    <cellStyle name="Percent [2] 4 3 4 2" xfId="8679" xr:uid="{00000000-0005-0000-0000-0000819D0000}"/>
    <cellStyle name="Percent [2] 4 3 4 2 2" xfId="41523" xr:uid="{00000000-0005-0000-0000-0000829D0000}"/>
    <cellStyle name="Percent [2] 4 3 4 3" xfId="41524" xr:uid="{00000000-0005-0000-0000-0000839D0000}"/>
    <cellStyle name="Percent [2] 4 3 4 4" xfId="41525" xr:uid="{00000000-0005-0000-0000-0000849D0000}"/>
    <cellStyle name="Percent [2] 4 3 4_Sales Schedule" xfId="41526" xr:uid="{00000000-0005-0000-0000-0000859D0000}"/>
    <cellStyle name="Percent [2] 4 3 5" xfId="8680" xr:uid="{00000000-0005-0000-0000-0000869D0000}"/>
    <cellStyle name="Percent [2] 4 3 5 2" xfId="8681" xr:uid="{00000000-0005-0000-0000-0000879D0000}"/>
    <cellStyle name="Percent [2] 4 3 5 2 2" xfId="41527" xr:uid="{00000000-0005-0000-0000-0000889D0000}"/>
    <cellStyle name="Percent [2] 4 3 5 3" xfId="41528" xr:uid="{00000000-0005-0000-0000-0000899D0000}"/>
    <cellStyle name="Percent [2] 4 3 5 4" xfId="41529" xr:uid="{00000000-0005-0000-0000-00008A9D0000}"/>
    <cellStyle name="Percent [2] 4 3 5_Sales Schedule" xfId="41530" xr:uid="{00000000-0005-0000-0000-00008B9D0000}"/>
    <cellStyle name="Percent [2] 4 3_Sales Schedule" xfId="41531" xr:uid="{00000000-0005-0000-0000-00008C9D0000}"/>
    <cellStyle name="Percent [2] 4 30" xfId="8682" xr:uid="{00000000-0005-0000-0000-00008D9D0000}"/>
    <cellStyle name="Percent [2] 4 30 2" xfId="8683" xr:uid="{00000000-0005-0000-0000-00008E9D0000}"/>
    <cellStyle name="Percent [2] 4 30 2 2" xfId="41532" xr:uid="{00000000-0005-0000-0000-00008F9D0000}"/>
    <cellStyle name="Percent [2] 4 30 3" xfId="41533" xr:uid="{00000000-0005-0000-0000-0000909D0000}"/>
    <cellStyle name="Percent [2] 4 30 4" xfId="41534" xr:uid="{00000000-0005-0000-0000-0000919D0000}"/>
    <cellStyle name="Percent [2] 4 30_Sales Schedule" xfId="41535" xr:uid="{00000000-0005-0000-0000-0000929D0000}"/>
    <cellStyle name="Percent [2] 4 31" xfId="8684" xr:uid="{00000000-0005-0000-0000-0000939D0000}"/>
    <cellStyle name="Percent [2] 4 31 2" xfId="8685" xr:uid="{00000000-0005-0000-0000-0000949D0000}"/>
    <cellStyle name="Percent [2] 4 31 2 2" xfId="41536" xr:uid="{00000000-0005-0000-0000-0000959D0000}"/>
    <cellStyle name="Percent [2] 4 31 3" xfId="41537" xr:uid="{00000000-0005-0000-0000-0000969D0000}"/>
    <cellStyle name="Percent [2] 4 31 4" xfId="41538" xr:uid="{00000000-0005-0000-0000-0000979D0000}"/>
    <cellStyle name="Percent [2] 4 31_Sales Schedule" xfId="41539" xr:uid="{00000000-0005-0000-0000-0000989D0000}"/>
    <cellStyle name="Percent [2] 4 32" xfId="8686" xr:uid="{00000000-0005-0000-0000-0000999D0000}"/>
    <cellStyle name="Percent [2] 4 32 2" xfId="8687" xr:uid="{00000000-0005-0000-0000-00009A9D0000}"/>
    <cellStyle name="Percent [2] 4 32 2 2" xfId="41540" xr:uid="{00000000-0005-0000-0000-00009B9D0000}"/>
    <cellStyle name="Percent [2] 4 32 3" xfId="41541" xr:uid="{00000000-0005-0000-0000-00009C9D0000}"/>
    <cellStyle name="Percent [2] 4 32 4" xfId="41542" xr:uid="{00000000-0005-0000-0000-00009D9D0000}"/>
    <cellStyle name="Percent [2] 4 32_Sales Schedule" xfId="41543" xr:uid="{00000000-0005-0000-0000-00009E9D0000}"/>
    <cellStyle name="Percent [2] 4 33" xfId="8688" xr:uid="{00000000-0005-0000-0000-00009F9D0000}"/>
    <cellStyle name="Percent [2] 4 33 2" xfId="8689" xr:uid="{00000000-0005-0000-0000-0000A09D0000}"/>
    <cellStyle name="Percent [2] 4 33 2 2" xfId="41544" xr:uid="{00000000-0005-0000-0000-0000A19D0000}"/>
    <cellStyle name="Percent [2] 4 33 3" xfId="41545" xr:uid="{00000000-0005-0000-0000-0000A29D0000}"/>
    <cellStyle name="Percent [2] 4 33 4" xfId="41546" xr:uid="{00000000-0005-0000-0000-0000A39D0000}"/>
    <cellStyle name="Percent [2] 4 33_Sales Schedule" xfId="41547" xr:uid="{00000000-0005-0000-0000-0000A49D0000}"/>
    <cellStyle name="Percent [2] 4 34" xfId="8690" xr:uid="{00000000-0005-0000-0000-0000A59D0000}"/>
    <cellStyle name="Percent [2] 4 34 2" xfId="8691" xr:uid="{00000000-0005-0000-0000-0000A69D0000}"/>
    <cellStyle name="Percent [2] 4 34 2 2" xfId="41548" xr:uid="{00000000-0005-0000-0000-0000A79D0000}"/>
    <cellStyle name="Percent [2] 4 34 3" xfId="41549" xr:uid="{00000000-0005-0000-0000-0000A89D0000}"/>
    <cellStyle name="Percent [2] 4 34 4" xfId="41550" xr:uid="{00000000-0005-0000-0000-0000A99D0000}"/>
    <cellStyle name="Percent [2] 4 34_Sales Schedule" xfId="41551" xr:uid="{00000000-0005-0000-0000-0000AA9D0000}"/>
    <cellStyle name="Percent [2] 4 35" xfId="8692" xr:uid="{00000000-0005-0000-0000-0000AB9D0000}"/>
    <cellStyle name="Percent [2] 4 35 2" xfId="41552" xr:uid="{00000000-0005-0000-0000-0000AC9D0000}"/>
    <cellStyle name="Percent [2] 4 35 3" xfId="41553" xr:uid="{00000000-0005-0000-0000-0000AD9D0000}"/>
    <cellStyle name="Percent [2] 4 35_Sales Schedule" xfId="41554" xr:uid="{00000000-0005-0000-0000-0000AE9D0000}"/>
    <cellStyle name="Percent [2] 4 4" xfId="1999" xr:uid="{00000000-0005-0000-0000-0000AF9D0000}"/>
    <cellStyle name="Percent [2] 4 4 2" xfId="8693" xr:uid="{00000000-0005-0000-0000-0000B09D0000}"/>
    <cellStyle name="Percent [2] 4 4 2 2" xfId="8694" xr:uid="{00000000-0005-0000-0000-0000B19D0000}"/>
    <cellStyle name="Percent [2] 4 4 2 2 2" xfId="41555" xr:uid="{00000000-0005-0000-0000-0000B29D0000}"/>
    <cellStyle name="Percent [2] 4 4 2 3" xfId="41556" xr:uid="{00000000-0005-0000-0000-0000B39D0000}"/>
    <cellStyle name="Percent [2] 4 4 2 4" xfId="41557" xr:uid="{00000000-0005-0000-0000-0000B49D0000}"/>
    <cellStyle name="Percent [2] 4 4 2_Sales Schedule" xfId="41558" xr:uid="{00000000-0005-0000-0000-0000B59D0000}"/>
    <cellStyle name="Percent [2] 4 4 3" xfId="8695" xr:uid="{00000000-0005-0000-0000-0000B69D0000}"/>
    <cellStyle name="Percent [2] 4 4 3 2" xfId="8696" xr:uid="{00000000-0005-0000-0000-0000B79D0000}"/>
    <cellStyle name="Percent [2] 4 4 3 2 2" xfId="41559" xr:uid="{00000000-0005-0000-0000-0000B89D0000}"/>
    <cellStyle name="Percent [2] 4 4 3 3" xfId="41560" xr:uid="{00000000-0005-0000-0000-0000B99D0000}"/>
    <cellStyle name="Percent [2] 4 4 3 4" xfId="41561" xr:uid="{00000000-0005-0000-0000-0000BA9D0000}"/>
    <cellStyle name="Percent [2] 4 4 3_Sales Schedule" xfId="41562" xr:uid="{00000000-0005-0000-0000-0000BB9D0000}"/>
    <cellStyle name="Percent [2] 4 4 4" xfId="8697" xr:uid="{00000000-0005-0000-0000-0000BC9D0000}"/>
    <cellStyle name="Percent [2] 4 4 4 2" xfId="8698" xr:uid="{00000000-0005-0000-0000-0000BD9D0000}"/>
    <cellStyle name="Percent [2] 4 4 4 2 2" xfId="41563" xr:uid="{00000000-0005-0000-0000-0000BE9D0000}"/>
    <cellStyle name="Percent [2] 4 4 4 3" xfId="41564" xr:uid="{00000000-0005-0000-0000-0000BF9D0000}"/>
    <cellStyle name="Percent [2] 4 4 4 4" xfId="41565" xr:uid="{00000000-0005-0000-0000-0000C09D0000}"/>
    <cellStyle name="Percent [2] 4 4 4_Sales Schedule" xfId="41566" xr:uid="{00000000-0005-0000-0000-0000C19D0000}"/>
    <cellStyle name="Percent [2] 4 4 5" xfId="8699" xr:uid="{00000000-0005-0000-0000-0000C29D0000}"/>
    <cellStyle name="Percent [2] 4 4 5 2" xfId="8700" xr:uid="{00000000-0005-0000-0000-0000C39D0000}"/>
    <cellStyle name="Percent [2] 4 4 5 2 2" xfId="41567" xr:uid="{00000000-0005-0000-0000-0000C49D0000}"/>
    <cellStyle name="Percent [2] 4 4 5 3" xfId="41568" xr:uid="{00000000-0005-0000-0000-0000C59D0000}"/>
    <cellStyle name="Percent [2] 4 4 5 4" xfId="41569" xr:uid="{00000000-0005-0000-0000-0000C69D0000}"/>
    <cellStyle name="Percent [2] 4 4 5_Sales Schedule" xfId="41570" xr:uid="{00000000-0005-0000-0000-0000C79D0000}"/>
    <cellStyle name="Percent [2] 4 4_Sales Schedule" xfId="41571" xr:uid="{00000000-0005-0000-0000-0000C89D0000}"/>
    <cellStyle name="Percent [2] 4 5" xfId="2000" xr:uid="{00000000-0005-0000-0000-0000C99D0000}"/>
    <cellStyle name="Percent [2] 4 5 2" xfId="8701" xr:uid="{00000000-0005-0000-0000-0000CA9D0000}"/>
    <cellStyle name="Percent [2] 4 5 2 2" xfId="8702" xr:uid="{00000000-0005-0000-0000-0000CB9D0000}"/>
    <cellStyle name="Percent [2] 4 5 2 2 2" xfId="41572" xr:uid="{00000000-0005-0000-0000-0000CC9D0000}"/>
    <cellStyle name="Percent [2] 4 5 2 3" xfId="41573" xr:uid="{00000000-0005-0000-0000-0000CD9D0000}"/>
    <cellStyle name="Percent [2] 4 5 2 4" xfId="41574" xr:uid="{00000000-0005-0000-0000-0000CE9D0000}"/>
    <cellStyle name="Percent [2] 4 5 2_Sales Schedule" xfId="41575" xr:uid="{00000000-0005-0000-0000-0000CF9D0000}"/>
    <cellStyle name="Percent [2] 4 5 3" xfId="8703" xr:uid="{00000000-0005-0000-0000-0000D09D0000}"/>
    <cellStyle name="Percent [2] 4 5 3 2" xfId="8704" xr:uid="{00000000-0005-0000-0000-0000D19D0000}"/>
    <cellStyle name="Percent [2] 4 5 3 2 2" xfId="41576" xr:uid="{00000000-0005-0000-0000-0000D29D0000}"/>
    <cellStyle name="Percent [2] 4 5 3 3" xfId="41577" xr:uid="{00000000-0005-0000-0000-0000D39D0000}"/>
    <cellStyle name="Percent [2] 4 5 3 4" xfId="41578" xr:uid="{00000000-0005-0000-0000-0000D49D0000}"/>
    <cellStyle name="Percent [2] 4 5 3_Sales Schedule" xfId="41579" xr:uid="{00000000-0005-0000-0000-0000D59D0000}"/>
    <cellStyle name="Percent [2] 4 5 4" xfId="8705" xr:uid="{00000000-0005-0000-0000-0000D69D0000}"/>
    <cellStyle name="Percent [2] 4 5 4 2" xfId="8706" xr:uid="{00000000-0005-0000-0000-0000D79D0000}"/>
    <cellStyle name="Percent [2] 4 5 4 2 2" xfId="41580" xr:uid="{00000000-0005-0000-0000-0000D89D0000}"/>
    <cellStyle name="Percent [2] 4 5 4 3" xfId="41581" xr:uid="{00000000-0005-0000-0000-0000D99D0000}"/>
    <cellStyle name="Percent [2] 4 5 4 4" xfId="41582" xr:uid="{00000000-0005-0000-0000-0000DA9D0000}"/>
    <cellStyle name="Percent [2] 4 5 4_Sales Schedule" xfId="41583" xr:uid="{00000000-0005-0000-0000-0000DB9D0000}"/>
    <cellStyle name="Percent [2] 4 5 5" xfId="8707" xr:uid="{00000000-0005-0000-0000-0000DC9D0000}"/>
    <cellStyle name="Percent [2] 4 5 5 2" xfId="8708" xr:uid="{00000000-0005-0000-0000-0000DD9D0000}"/>
    <cellStyle name="Percent [2] 4 5 5 2 2" xfId="41584" xr:uid="{00000000-0005-0000-0000-0000DE9D0000}"/>
    <cellStyle name="Percent [2] 4 5 5 3" xfId="41585" xr:uid="{00000000-0005-0000-0000-0000DF9D0000}"/>
    <cellStyle name="Percent [2] 4 5 5 4" xfId="41586" xr:uid="{00000000-0005-0000-0000-0000E09D0000}"/>
    <cellStyle name="Percent [2] 4 5 5_Sales Schedule" xfId="41587" xr:uid="{00000000-0005-0000-0000-0000E19D0000}"/>
    <cellStyle name="Percent [2] 4 5_Sales Schedule" xfId="41588" xr:uid="{00000000-0005-0000-0000-0000E29D0000}"/>
    <cellStyle name="Percent [2] 4 6" xfId="2001" xr:uid="{00000000-0005-0000-0000-0000E39D0000}"/>
    <cellStyle name="Percent [2] 4 6 2" xfId="8709" xr:uid="{00000000-0005-0000-0000-0000E49D0000}"/>
    <cellStyle name="Percent [2] 4 6 2 2" xfId="8710" xr:uid="{00000000-0005-0000-0000-0000E59D0000}"/>
    <cellStyle name="Percent [2] 4 6 2 2 2" xfId="41589" xr:uid="{00000000-0005-0000-0000-0000E69D0000}"/>
    <cellStyle name="Percent [2] 4 6 2 3" xfId="41590" xr:uid="{00000000-0005-0000-0000-0000E79D0000}"/>
    <cellStyle name="Percent [2] 4 6 2 4" xfId="41591" xr:uid="{00000000-0005-0000-0000-0000E89D0000}"/>
    <cellStyle name="Percent [2] 4 6 2_Sales Schedule" xfId="41592" xr:uid="{00000000-0005-0000-0000-0000E99D0000}"/>
    <cellStyle name="Percent [2] 4 6 3" xfId="8711" xr:uid="{00000000-0005-0000-0000-0000EA9D0000}"/>
    <cellStyle name="Percent [2] 4 6 3 2" xfId="8712" xr:uid="{00000000-0005-0000-0000-0000EB9D0000}"/>
    <cellStyle name="Percent [2] 4 6 3 2 2" xfId="41593" xr:uid="{00000000-0005-0000-0000-0000EC9D0000}"/>
    <cellStyle name="Percent [2] 4 6 3 3" xfId="41594" xr:uid="{00000000-0005-0000-0000-0000ED9D0000}"/>
    <cellStyle name="Percent [2] 4 6 3 4" xfId="41595" xr:uid="{00000000-0005-0000-0000-0000EE9D0000}"/>
    <cellStyle name="Percent [2] 4 6 3_Sales Schedule" xfId="41596" xr:uid="{00000000-0005-0000-0000-0000EF9D0000}"/>
    <cellStyle name="Percent [2] 4 6 4" xfId="8713" xr:uid="{00000000-0005-0000-0000-0000F09D0000}"/>
    <cellStyle name="Percent [2] 4 6 4 2" xfId="8714" xr:uid="{00000000-0005-0000-0000-0000F19D0000}"/>
    <cellStyle name="Percent [2] 4 6 4 2 2" xfId="41597" xr:uid="{00000000-0005-0000-0000-0000F29D0000}"/>
    <cellStyle name="Percent [2] 4 6 4 3" xfId="41598" xr:uid="{00000000-0005-0000-0000-0000F39D0000}"/>
    <cellStyle name="Percent [2] 4 6 4 4" xfId="41599" xr:uid="{00000000-0005-0000-0000-0000F49D0000}"/>
    <cellStyle name="Percent [2] 4 6 4_Sales Schedule" xfId="41600" xr:uid="{00000000-0005-0000-0000-0000F59D0000}"/>
    <cellStyle name="Percent [2] 4 6 5" xfId="8715" xr:uid="{00000000-0005-0000-0000-0000F69D0000}"/>
    <cellStyle name="Percent [2] 4 6 5 2" xfId="8716" xr:uid="{00000000-0005-0000-0000-0000F79D0000}"/>
    <cellStyle name="Percent [2] 4 6 5 2 2" xfId="41601" xr:uid="{00000000-0005-0000-0000-0000F89D0000}"/>
    <cellStyle name="Percent [2] 4 6 5 3" xfId="41602" xr:uid="{00000000-0005-0000-0000-0000F99D0000}"/>
    <cellStyle name="Percent [2] 4 6 5 4" xfId="41603" xr:uid="{00000000-0005-0000-0000-0000FA9D0000}"/>
    <cellStyle name="Percent [2] 4 6 5_Sales Schedule" xfId="41604" xr:uid="{00000000-0005-0000-0000-0000FB9D0000}"/>
    <cellStyle name="Percent [2] 4 6_Sales Schedule" xfId="41605" xr:uid="{00000000-0005-0000-0000-0000FC9D0000}"/>
    <cellStyle name="Percent [2] 4 7" xfId="2002" xr:uid="{00000000-0005-0000-0000-0000FD9D0000}"/>
    <cellStyle name="Percent [2] 4 7 2" xfId="8717" xr:uid="{00000000-0005-0000-0000-0000FE9D0000}"/>
    <cellStyle name="Percent [2] 4 7 2 2" xfId="8718" xr:uid="{00000000-0005-0000-0000-0000FF9D0000}"/>
    <cellStyle name="Percent [2] 4 7 2 2 2" xfId="41606" xr:uid="{00000000-0005-0000-0000-0000009E0000}"/>
    <cellStyle name="Percent [2] 4 7 2 3" xfId="41607" xr:uid="{00000000-0005-0000-0000-0000019E0000}"/>
    <cellStyle name="Percent [2] 4 7 2 4" xfId="41608" xr:uid="{00000000-0005-0000-0000-0000029E0000}"/>
    <cellStyle name="Percent [2] 4 7 2_Sales Schedule" xfId="41609" xr:uid="{00000000-0005-0000-0000-0000039E0000}"/>
    <cellStyle name="Percent [2] 4 7 3" xfId="8719" xr:uid="{00000000-0005-0000-0000-0000049E0000}"/>
    <cellStyle name="Percent [2] 4 7 3 2" xfId="8720" xr:uid="{00000000-0005-0000-0000-0000059E0000}"/>
    <cellStyle name="Percent [2] 4 7 3 2 2" xfId="41610" xr:uid="{00000000-0005-0000-0000-0000069E0000}"/>
    <cellStyle name="Percent [2] 4 7 3 3" xfId="41611" xr:uid="{00000000-0005-0000-0000-0000079E0000}"/>
    <cellStyle name="Percent [2] 4 7 3 4" xfId="41612" xr:uid="{00000000-0005-0000-0000-0000089E0000}"/>
    <cellStyle name="Percent [2] 4 7 3_Sales Schedule" xfId="41613" xr:uid="{00000000-0005-0000-0000-0000099E0000}"/>
    <cellStyle name="Percent [2] 4 7_Sales Schedule" xfId="41614" xr:uid="{00000000-0005-0000-0000-00000A9E0000}"/>
    <cellStyle name="Percent [2] 4 8" xfId="2003" xr:uid="{00000000-0005-0000-0000-00000B9E0000}"/>
    <cellStyle name="Percent [2] 4 8 2" xfId="8721" xr:uid="{00000000-0005-0000-0000-00000C9E0000}"/>
    <cellStyle name="Percent [2] 4 8 2 2" xfId="8722" xr:uid="{00000000-0005-0000-0000-00000D9E0000}"/>
    <cellStyle name="Percent [2] 4 8 2 2 2" xfId="41615" xr:uid="{00000000-0005-0000-0000-00000E9E0000}"/>
    <cellStyle name="Percent [2] 4 8 2 3" xfId="41616" xr:uid="{00000000-0005-0000-0000-00000F9E0000}"/>
    <cellStyle name="Percent [2] 4 8 2 4" xfId="41617" xr:uid="{00000000-0005-0000-0000-0000109E0000}"/>
    <cellStyle name="Percent [2] 4 8 2_Sales Schedule" xfId="41618" xr:uid="{00000000-0005-0000-0000-0000119E0000}"/>
    <cellStyle name="Percent [2] 4 8 3" xfId="8723" xr:uid="{00000000-0005-0000-0000-0000129E0000}"/>
    <cellStyle name="Percent [2] 4 8 3 2" xfId="8724" xr:uid="{00000000-0005-0000-0000-0000139E0000}"/>
    <cellStyle name="Percent [2] 4 8 3 2 2" xfId="41619" xr:uid="{00000000-0005-0000-0000-0000149E0000}"/>
    <cellStyle name="Percent [2] 4 8 3 3" xfId="41620" xr:uid="{00000000-0005-0000-0000-0000159E0000}"/>
    <cellStyle name="Percent [2] 4 8 3 4" xfId="41621" xr:uid="{00000000-0005-0000-0000-0000169E0000}"/>
    <cellStyle name="Percent [2] 4 8 3_Sales Schedule" xfId="41622" xr:uid="{00000000-0005-0000-0000-0000179E0000}"/>
    <cellStyle name="Percent [2] 4 8_Sales Schedule" xfId="41623" xr:uid="{00000000-0005-0000-0000-0000189E0000}"/>
    <cellStyle name="Percent [2] 4 9" xfId="2220" xr:uid="{00000000-0005-0000-0000-0000199E0000}"/>
    <cellStyle name="Percent [2] 4 9 2" xfId="8725" xr:uid="{00000000-0005-0000-0000-00001A9E0000}"/>
    <cellStyle name="Percent [2] 4 9 2 2" xfId="8726" xr:uid="{00000000-0005-0000-0000-00001B9E0000}"/>
    <cellStyle name="Percent [2] 4 9 2 2 2" xfId="41624" xr:uid="{00000000-0005-0000-0000-00001C9E0000}"/>
    <cellStyle name="Percent [2] 4 9 2 3" xfId="41625" xr:uid="{00000000-0005-0000-0000-00001D9E0000}"/>
    <cellStyle name="Percent [2] 4 9 2 4" xfId="41626" xr:uid="{00000000-0005-0000-0000-00001E9E0000}"/>
    <cellStyle name="Percent [2] 4 9 2_Sales Schedule" xfId="41627" xr:uid="{00000000-0005-0000-0000-00001F9E0000}"/>
    <cellStyle name="Percent [2] 4 9 3" xfId="8727" xr:uid="{00000000-0005-0000-0000-0000209E0000}"/>
    <cellStyle name="Percent [2] 4 9 3 2" xfId="8728" xr:uid="{00000000-0005-0000-0000-0000219E0000}"/>
    <cellStyle name="Percent [2] 4 9 3 2 2" xfId="41628" xr:uid="{00000000-0005-0000-0000-0000229E0000}"/>
    <cellStyle name="Percent [2] 4 9 3 3" xfId="41629" xr:uid="{00000000-0005-0000-0000-0000239E0000}"/>
    <cellStyle name="Percent [2] 4 9 3 4" xfId="41630" xr:uid="{00000000-0005-0000-0000-0000249E0000}"/>
    <cellStyle name="Percent [2] 4 9 3_Sales Schedule" xfId="41631" xr:uid="{00000000-0005-0000-0000-0000259E0000}"/>
    <cellStyle name="Percent [2] 4 9_Sales Schedule" xfId="41632" xr:uid="{00000000-0005-0000-0000-0000269E0000}"/>
    <cellStyle name="Percent [2] 4_Sales Schedule" xfId="41633" xr:uid="{00000000-0005-0000-0000-0000279E0000}"/>
    <cellStyle name="Percent [2] 5" xfId="8729" xr:uid="{00000000-0005-0000-0000-0000289E0000}"/>
    <cellStyle name="Percent [2] 5 10" xfId="41634" xr:uid="{00000000-0005-0000-0000-0000299E0000}"/>
    <cellStyle name="Percent [2] 5 2" xfId="8730" xr:uid="{00000000-0005-0000-0000-00002A9E0000}"/>
    <cellStyle name="Percent [2] 5 2 2" xfId="8731" xr:uid="{00000000-0005-0000-0000-00002B9E0000}"/>
    <cellStyle name="Percent [2] 5 2 2 2" xfId="41635" xr:uid="{00000000-0005-0000-0000-00002C9E0000}"/>
    <cellStyle name="Percent [2] 5 2 3" xfId="41636" xr:uid="{00000000-0005-0000-0000-00002D9E0000}"/>
    <cellStyle name="Percent [2] 5 2 4" xfId="41637" xr:uid="{00000000-0005-0000-0000-00002E9E0000}"/>
    <cellStyle name="Percent [2] 5 2_Sales Schedule" xfId="41638" xr:uid="{00000000-0005-0000-0000-00002F9E0000}"/>
    <cellStyle name="Percent [2] 5 3" xfId="8732" xr:uid="{00000000-0005-0000-0000-0000309E0000}"/>
    <cellStyle name="Percent [2] 5 3 2" xfId="8733" xr:uid="{00000000-0005-0000-0000-0000319E0000}"/>
    <cellStyle name="Percent [2] 5 3 2 2" xfId="41639" xr:uid="{00000000-0005-0000-0000-0000329E0000}"/>
    <cellStyle name="Percent [2] 5 3 3" xfId="41640" xr:uid="{00000000-0005-0000-0000-0000339E0000}"/>
    <cellStyle name="Percent [2] 5 3 4" xfId="41641" xr:uid="{00000000-0005-0000-0000-0000349E0000}"/>
    <cellStyle name="Percent [2] 5 3_Sales Schedule" xfId="41642" xr:uid="{00000000-0005-0000-0000-0000359E0000}"/>
    <cellStyle name="Percent [2] 5 4" xfId="8734" xr:uid="{00000000-0005-0000-0000-0000369E0000}"/>
    <cellStyle name="Percent [2] 5 4 2" xfId="41643" xr:uid="{00000000-0005-0000-0000-0000379E0000}"/>
    <cellStyle name="Percent [2] 5 4 3" xfId="41644" xr:uid="{00000000-0005-0000-0000-0000389E0000}"/>
    <cellStyle name="Percent [2] 5 4_Sales Schedule" xfId="41645" xr:uid="{00000000-0005-0000-0000-0000399E0000}"/>
    <cellStyle name="Percent [2] 5 5" xfId="8735" xr:uid="{00000000-0005-0000-0000-00003A9E0000}"/>
    <cellStyle name="Percent [2] 5 5 2" xfId="41646" xr:uid="{00000000-0005-0000-0000-00003B9E0000}"/>
    <cellStyle name="Percent [2] 5 5 3" xfId="41647" xr:uid="{00000000-0005-0000-0000-00003C9E0000}"/>
    <cellStyle name="Percent [2] 5 5_Sales Schedule" xfId="41648" xr:uid="{00000000-0005-0000-0000-00003D9E0000}"/>
    <cellStyle name="Percent [2] 5 6" xfId="8736" xr:uid="{00000000-0005-0000-0000-00003E9E0000}"/>
    <cellStyle name="Percent [2] 5 6 2" xfId="41649" xr:uid="{00000000-0005-0000-0000-00003F9E0000}"/>
    <cellStyle name="Percent [2] 5 6 3" xfId="41650" xr:uid="{00000000-0005-0000-0000-0000409E0000}"/>
    <cellStyle name="Percent [2] 5 6_Sales Schedule" xfId="41651" xr:uid="{00000000-0005-0000-0000-0000419E0000}"/>
    <cellStyle name="Percent [2] 5 7" xfId="8737" xr:uid="{00000000-0005-0000-0000-0000429E0000}"/>
    <cellStyle name="Percent [2] 5 7 2" xfId="41652" xr:uid="{00000000-0005-0000-0000-0000439E0000}"/>
    <cellStyle name="Percent [2] 5 7 3" xfId="41653" xr:uid="{00000000-0005-0000-0000-0000449E0000}"/>
    <cellStyle name="Percent [2] 5 7_Sales Schedule" xfId="41654" xr:uid="{00000000-0005-0000-0000-0000459E0000}"/>
    <cellStyle name="Percent [2] 5 8" xfId="8738" xr:uid="{00000000-0005-0000-0000-0000469E0000}"/>
    <cellStyle name="Percent [2] 5 8 2" xfId="41655" xr:uid="{00000000-0005-0000-0000-0000479E0000}"/>
    <cellStyle name="Percent [2] 5 8 3" xfId="41656" xr:uid="{00000000-0005-0000-0000-0000489E0000}"/>
    <cellStyle name="Percent [2] 5 8_Sales Schedule" xfId="41657" xr:uid="{00000000-0005-0000-0000-0000499E0000}"/>
    <cellStyle name="Percent [2] 5 9" xfId="41658" xr:uid="{00000000-0005-0000-0000-00004A9E0000}"/>
    <cellStyle name="Percent [2] 5_Sales Schedule" xfId="41659" xr:uid="{00000000-0005-0000-0000-00004B9E0000}"/>
    <cellStyle name="Percent [2] 6" xfId="8739" xr:uid="{00000000-0005-0000-0000-00004C9E0000}"/>
    <cellStyle name="Percent [2] 6 10" xfId="41660" xr:uid="{00000000-0005-0000-0000-00004D9E0000}"/>
    <cellStyle name="Percent [2] 6 2" xfId="8740" xr:uid="{00000000-0005-0000-0000-00004E9E0000}"/>
    <cellStyle name="Percent [2] 6 2 2" xfId="8741" xr:uid="{00000000-0005-0000-0000-00004F9E0000}"/>
    <cellStyle name="Percent [2] 6 2 2 2" xfId="41661" xr:uid="{00000000-0005-0000-0000-0000509E0000}"/>
    <cellStyle name="Percent [2] 6 2 3" xfId="41662" xr:uid="{00000000-0005-0000-0000-0000519E0000}"/>
    <cellStyle name="Percent [2] 6 2 4" xfId="41663" xr:uid="{00000000-0005-0000-0000-0000529E0000}"/>
    <cellStyle name="Percent [2] 6 2_Sales Schedule" xfId="41664" xr:uid="{00000000-0005-0000-0000-0000539E0000}"/>
    <cellStyle name="Percent [2] 6 3" xfId="8742" xr:uid="{00000000-0005-0000-0000-0000549E0000}"/>
    <cellStyle name="Percent [2] 6 3 2" xfId="8743" xr:uid="{00000000-0005-0000-0000-0000559E0000}"/>
    <cellStyle name="Percent [2] 6 3 2 2" xfId="41665" xr:uid="{00000000-0005-0000-0000-0000569E0000}"/>
    <cellStyle name="Percent [2] 6 3 3" xfId="41666" xr:uid="{00000000-0005-0000-0000-0000579E0000}"/>
    <cellStyle name="Percent [2] 6 3 4" xfId="41667" xr:uid="{00000000-0005-0000-0000-0000589E0000}"/>
    <cellStyle name="Percent [2] 6 3_Sales Schedule" xfId="41668" xr:uid="{00000000-0005-0000-0000-0000599E0000}"/>
    <cellStyle name="Percent [2] 6 4" xfId="8744" xr:uid="{00000000-0005-0000-0000-00005A9E0000}"/>
    <cellStyle name="Percent [2] 6 4 2" xfId="41669" xr:uid="{00000000-0005-0000-0000-00005B9E0000}"/>
    <cellStyle name="Percent [2] 6 4 3" xfId="41670" xr:uid="{00000000-0005-0000-0000-00005C9E0000}"/>
    <cellStyle name="Percent [2] 6 4_Sales Schedule" xfId="41671" xr:uid="{00000000-0005-0000-0000-00005D9E0000}"/>
    <cellStyle name="Percent [2] 6 5" xfId="8745" xr:uid="{00000000-0005-0000-0000-00005E9E0000}"/>
    <cellStyle name="Percent [2] 6 5 2" xfId="41672" xr:uid="{00000000-0005-0000-0000-00005F9E0000}"/>
    <cellStyle name="Percent [2] 6 5 3" xfId="41673" xr:uid="{00000000-0005-0000-0000-0000609E0000}"/>
    <cellStyle name="Percent [2] 6 5_Sales Schedule" xfId="41674" xr:uid="{00000000-0005-0000-0000-0000619E0000}"/>
    <cellStyle name="Percent [2] 6 6" xfId="8746" xr:uid="{00000000-0005-0000-0000-0000629E0000}"/>
    <cellStyle name="Percent [2] 6 6 2" xfId="41675" xr:uid="{00000000-0005-0000-0000-0000639E0000}"/>
    <cellStyle name="Percent [2] 6 6 3" xfId="41676" xr:uid="{00000000-0005-0000-0000-0000649E0000}"/>
    <cellStyle name="Percent [2] 6 6_Sales Schedule" xfId="41677" xr:uid="{00000000-0005-0000-0000-0000659E0000}"/>
    <cellStyle name="Percent [2] 6 7" xfId="8747" xr:uid="{00000000-0005-0000-0000-0000669E0000}"/>
    <cellStyle name="Percent [2] 6 7 2" xfId="41678" xr:uid="{00000000-0005-0000-0000-0000679E0000}"/>
    <cellStyle name="Percent [2] 6 7 3" xfId="41679" xr:uid="{00000000-0005-0000-0000-0000689E0000}"/>
    <cellStyle name="Percent [2] 6 7_Sales Schedule" xfId="41680" xr:uid="{00000000-0005-0000-0000-0000699E0000}"/>
    <cellStyle name="Percent [2] 6 8" xfId="8748" xr:uid="{00000000-0005-0000-0000-00006A9E0000}"/>
    <cellStyle name="Percent [2] 6 8 2" xfId="41681" xr:uid="{00000000-0005-0000-0000-00006B9E0000}"/>
    <cellStyle name="Percent [2] 6 8 3" xfId="41682" xr:uid="{00000000-0005-0000-0000-00006C9E0000}"/>
    <cellStyle name="Percent [2] 6 8_Sales Schedule" xfId="41683" xr:uid="{00000000-0005-0000-0000-00006D9E0000}"/>
    <cellStyle name="Percent [2] 6 9" xfId="41684" xr:uid="{00000000-0005-0000-0000-00006E9E0000}"/>
    <cellStyle name="Percent [2] 6_Sales Schedule" xfId="41685" xr:uid="{00000000-0005-0000-0000-00006F9E0000}"/>
    <cellStyle name="Percent [2] 7" xfId="8749" xr:uid="{00000000-0005-0000-0000-0000709E0000}"/>
    <cellStyle name="Percent [2] 7 10" xfId="41686" xr:uid="{00000000-0005-0000-0000-0000719E0000}"/>
    <cellStyle name="Percent [2] 7 2" xfId="8750" xr:uid="{00000000-0005-0000-0000-0000729E0000}"/>
    <cellStyle name="Percent [2] 7 2 2" xfId="8751" xr:uid="{00000000-0005-0000-0000-0000739E0000}"/>
    <cellStyle name="Percent [2] 7 2 2 2" xfId="41687" xr:uid="{00000000-0005-0000-0000-0000749E0000}"/>
    <cellStyle name="Percent [2] 7 2 3" xfId="41688" xr:uid="{00000000-0005-0000-0000-0000759E0000}"/>
    <cellStyle name="Percent [2] 7 2 4" xfId="41689" xr:uid="{00000000-0005-0000-0000-0000769E0000}"/>
    <cellStyle name="Percent [2] 7 2_Sales Schedule" xfId="41690" xr:uid="{00000000-0005-0000-0000-0000779E0000}"/>
    <cellStyle name="Percent [2] 7 3" xfId="8752" xr:uid="{00000000-0005-0000-0000-0000789E0000}"/>
    <cellStyle name="Percent [2] 7 3 2" xfId="8753" xr:uid="{00000000-0005-0000-0000-0000799E0000}"/>
    <cellStyle name="Percent [2] 7 3 2 2" xfId="41691" xr:uid="{00000000-0005-0000-0000-00007A9E0000}"/>
    <cellStyle name="Percent [2] 7 3 3" xfId="41692" xr:uid="{00000000-0005-0000-0000-00007B9E0000}"/>
    <cellStyle name="Percent [2] 7 3 4" xfId="41693" xr:uid="{00000000-0005-0000-0000-00007C9E0000}"/>
    <cellStyle name="Percent [2] 7 3_Sales Schedule" xfId="41694" xr:uid="{00000000-0005-0000-0000-00007D9E0000}"/>
    <cellStyle name="Percent [2] 7 4" xfId="8754" xr:uid="{00000000-0005-0000-0000-00007E9E0000}"/>
    <cellStyle name="Percent [2] 7 4 2" xfId="41695" xr:uid="{00000000-0005-0000-0000-00007F9E0000}"/>
    <cellStyle name="Percent [2] 7 4 3" xfId="41696" xr:uid="{00000000-0005-0000-0000-0000809E0000}"/>
    <cellStyle name="Percent [2] 7 4_Sales Schedule" xfId="41697" xr:uid="{00000000-0005-0000-0000-0000819E0000}"/>
    <cellStyle name="Percent [2] 7 5" xfId="8755" xr:uid="{00000000-0005-0000-0000-0000829E0000}"/>
    <cellStyle name="Percent [2] 7 5 2" xfId="41698" xr:uid="{00000000-0005-0000-0000-0000839E0000}"/>
    <cellStyle name="Percent [2] 7 5 3" xfId="41699" xr:uid="{00000000-0005-0000-0000-0000849E0000}"/>
    <cellStyle name="Percent [2] 7 5_Sales Schedule" xfId="41700" xr:uid="{00000000-0005-0000-0000-0000859E0000}"/>
    <cellStyle name="Percent [2] 7 6" xfId="8756" xr:uid="{00000000-0005-0000-0000-0000869E0000}"/>
    <cellStyle name="Percent [2] 7 6 2" xfId="41701" xr:uid="{00000000-0005-0000-0000-0000879E0000}"/>
    <cellStyle name="Percent [2] 7 6 3" xfId="41702" xr:uid="{00000000-0005-0000-0000-0000889E0000}"/>
    <cellStyle name="Percent [2] 7 6_Sales Schedule" xfId="41703" xr:uid="{00000000-0005-0000-0000-0000899E0000}"/>
    <cellStyle name="Percent [2] 7 7" xfId="8757" xr:uid="{00000000-0005-0000-0000-00008A9E0000}"/>
    <cellStyle name="Percent [2] 7 7 2" xfId="41704" xr:uid="{00000000-0005-0000-0000-00008B9E0000}"/>
    <cellStyle name="Percent [2] 7 7 3" xfId="41705" xr:uid="{00000000-0005-0000-0000-00008C9E0000}"/>
    <cellStyle name="Percent [2] 7 7_Sales Schedule" xfId="41706" xr:uid="{00000000-0005-0000-0000-00008D9E0000}"/>
    <cellStyle name="Percent [2] 7 8" xfId="8758" xr:uid="{00000000-0005-0000-0000-00008E9E0000}"/>
    <cellStyle name="Percent [2] 7 8 2" xfId="41707" xr:uid="{00000000-0005-0000-0000-00008F9E0000}"/>
    <cellStyle name="Percent [2] 7 8 3" xfId="41708" xr:uid="{00000000-0005-0000-0000-0000909E0000}"/>
    <cellStyle name="Percent [2] 7 8_Sales Schedule" xfId="41709" xr:uid="{00000000-0005-0000-0000-0000919E0000}"/>
    <cellStyle name="Percent [2] 7 9" xfId="41710" xr:uid="{00000000-0005-0000-0000-0000929E0000}"/>
    <cellStyle name="Percent [2] 7_Sales Schedule" xfId="41711" xr:uid="{00000000-0005-0000-0000-0000939E0000}"/>
    <cellStyle name="Percent [2] 8" xfId="8759" xr:uid="{00000000-0005-0000-0000-0000949E0000}"/>
    <cellStyle name="Percent [2] 8 2" xfId="8760" xr:uid="{00000000-0005-0000-0000-0000959E0000}"/>
    <cellStyle name="Percent [2] 8 2 2" xfId="8761" xr:uid="{00000000-0005-0000-0000-0000969E0000}"/>
    <cellStyle name="Percent [2] 8 2 2 2" xfId="41712" xr:uid="{00000000-0005-0000-0000-0000979E0000}"/>
    <cellStyle name="Percent [2] 8 2 3" xfId="41713" xr:uid="{00000000-0005-0000-0000-0000989E0000}"/>
    <cellStyle name="Percent [2] 8 2 4" xfId="41714" xr:uid="{00000000-0005-0000-0000-0000999E0000}"/>
    <cellStyle name="Percent [2] 8 2_Sales Schedule" xfId="41715" xr:uid="{00000000-0005-0000-0000-00009A9E0000}"/>
    <cellStyle name="Percent [2] 8 3" xfId="8762" xr:uid="{00000000-0005-0000-0000-00009B9E0000}"/>
    <cellStyle name="Percent [2] 8 3 2" xfId="8763" xr:uid="{00000000-0005-0000-0000-00009C9E0000}"/>
    <cellStyle name="Percent [2] 8 3 2 2" xfId="41716" xr:uid="{00000000-0005-0000-0000-00009D9E0000}"/>
    <cellStyle name="Percent [2] 8 3 3" xfId="41717" xr:uid="{00000000-0005-0000-0000-00009E9E0000}"/>
    <cellStyle name="Percent [2] 8 3 4" xfId="41718" xr:uid="{00000000-0005-0000-0000-00009F9E0000}"/>
    <cellStyle name="Percent [2] 8 3_Sales Schedule" xfId="41719" xr:uid="{00000000-0005-0000-0000-0000A09E0000}"/>
    <cellStyle name="Percent [2] 8 4" xfId="41720" xr:uid="{00000000-0005-0000-0000-0000A19E0000}"/>
    <cellStyle name="Percent [2] 8 5" xfId="41721" xr:uid="{00000000-0005-0000-0000-0000A29E0000}"/>
    <cellStyle name="Percent [2] 8_Sales Schedule" xfId="41722" xr:uid="{00000000-0005-0000-0000-0000A39E0000}"/>
    <cellStyle name="Percent [2] 9" xfId="8764" xr:uid="{00000000-0005-0000-0000-0000A49E0000}"/>
    <cellStyle name="Percent [2] 9 2" xfId="8765" xr:uid="{00000000-0005-0000-0000-0000A59E0000}"/>
    <cellStyle name="Percent [2] 9 2 2" xfId="8766" xr:uid="{00000000-0005-0000-0000-0000A69E0000}"/>
    <cellStyle name="Percent [2] 9 2 2 2" xfId="41723" xr:uid="{00000000-0005-0000-0000-0000A79E0000}"/>
    <cellStyle name="Percent [2] 9 2 3" xfId="41724" xr:uid="{00000000-0005-0000-0000-0000A89E0000}"/>
    <cellStyle name="Percent [2] 9 2 4" xfId="41725" xr:uid="{00000000-0005-0000-0000-0000A99E0000}"/>
    <cellStyle name="Percent [2] 9 2_Sales Schedule" xfId="41726" xr:uid="{00000000-0005-0000-0000-0000AA9E0000}"/>
    <cellStyle name="Percent [2] 9 3" xfId="8767" xr:uid="{00000000-0005-0000-0000-0000AB9E0000}"/>
    <cellStyle name="Percent [2] 9 3 2" xfId="8768" xr:uid="{00000000-0005-0000-0000-0000AC9E0000}"/>
    <cellStyle name="Percent [2] 9 3 2 2" xfId="41727" xr:uid="{00000000-0005-0000-0000-0000AD9E0000}"/>
    <cellStyle name="Percent [2] 9 3 3" xfId="41728" xr:uid="{00000000-0005-0000-0000-0000AE9E0000}"/>
    <cellStyle name="Percent [2] 9 3 4" xfId="41729" xr:uid="{00000000-0005-0000-0000-0000AF9E0000}"/>
    <cellStyle name="Percent [2] 9 3_Sales Schedule" xfId="41730" xr:uid="{00000000-0005-0000-0000-0000B09E0000}"/>
    <cellStyle name="Percent [2] 9 4" xfId="41731" xr:uid="{00000000-0005-0000-0000-0000B19E0000}"/>
    <cellStyle name="Percent [2] 9 5" xfId="41732" xr:uid="{00000000-0005-0000-0000-0000B29E0000}"/>
    <cellStyle name="Percent [2] 9_Sales Schedule" xfId="41733" xr:uid="{00000000-0005-0000-0000-0000B39E0000}"/>
    <cellStyle name="Percent [2]_Sales Schedule" xfId="41734" xr:uid="{00000000-0005-0000-0000-0000B49E0000}"/>
    <cellStyle name="Percent [3]" xfId="41735" xr:uid="{00000000-0005-0000-0000-0000B59E0000}"/>
    <cellStyle name="Percent 10" xfId="41736" xr:uid="{00000000-0005-0000-0000-0000B69E0000}"/>
    <cellStyle name="Percent 11" xfId="8769" xr:uid="{00000000-0005-0000-0000-0000B79E0000}"/>
    <cellStyle name="Percent 11 2" xfId="8770" xr:uid="{00000000-0005-0000-0000-0000B89E0000}"/>
    <cellStyle name="Percent 11 2 2" xfId="41737" xr:uid="{00000000-0005-0000-0000-0000B99E0000}"/>
    <cellStyle name="Percent 11 3" xfId="41738" xr:uid="{00000000-0005-0000-0000-0000BA9E0000}"/>
    <cellStyle name="Percent 11 4" xfId="41739" xr:uid="{00000000-0005-0000-0000-0000BB9E0000}"/>
    <cellStyle name="Percent 11_Sales Schedule" xfId="41740" xr:uid="{00000000-0005-0000-0000-0000BC9E0000}"/>
    <cellStyle name="Percent 12" xfId="41741" xr:uid="{00000000-0005-0000-0000-0000BD9E0000}"/>
    <cellStyle name="Percent 13" xfId="41742" xr:uid="{00000000-0005-0000-0000-0000BE9E0000}"/>
    <cellStyle name="Percent 14" xfId="12743" xr:uid="{00000000-0005-0000-0000-0000BF9E0000}"/>
    <cellStyle name="Percent 14 2" xfId="41743" xr:uid="{00000000-0005-0000-0000-0000C09E0000}"/>
    <cellStyle name="Percent 15" xfId="41744" xr:uid="{00000000-0005-0000-0000-0000C19E0000}"/>
    <cellStyle name="Percent 16" xfId="12744" xr:uid="{00000000-0005-0000-0000-0000C29E0000}"/>
    <cellStyle name="Percent 16 2" xfId="41745" xr:uid="{00000000-0005-0000-0000-0000C39E0000}"/>
    <cellStyle name="Percent 17" xfId="41746" xr:uid="{00000000-0005-0000-0000-0000C49E0000}"/>
    <cellStyle name="Percent 18" xfId="41747" xr:uid="{00000000-0005-0000-0000-0000C59E0000}"/>
    <cellStyle name="Percent 19" xfId="41748" xr:uid="{00000000-0005-0000-0000-0000C69E0000}"/>
    <cellStyle name="Percent 2" xfId="901" xr:uid="{00000000-0005-0000-0000-0000C79E0000}"/>
    <cellStyle name="Percent 2 10" xfId="8771" xr:uid="{00000000-0005-0000-0000-0000C89E0000}"/>
    <cellStyle name="Percent 2 10 2" xfId="8772" xr:uid="{00000000-0005-0000-0000-0000C99E0000}"/>
    <cellStyle name="Percent 2 10 2 2" xfId="41749" xr:uid="{00000000-0005-0000-0000-0000CA9E0000}"/>
    <cellStyle name="Percent 2 10 3" xfId="41750" xr:uid="{00000000-0005-0000-0000-0000CB9E0000}"/>
    <cellStyle name="Percent 2 10 4" xfId="41751" xr:uid="{00000000-0005-0000-0000-0000CC9E0000}"/>
    <cellStyle name="Percent 2 10_Sales Schedule" xfId="41752" xr:uid="{00000000-0005-0000-0000-0000CD9E0000}"/>
    <cellStyle name="Percent 2 11" xfId="8773" xr:uid="{00000000-0005-0000-0000-0000CE9E0000}"/>
    <cellStyle name="Percent 2 11 2" xfId="13434" xr:uid="{00000000-0005-0000-0000-0000CF9E0000}"/>
    <cellStyle name="Percent 2 11_Sales Schedule" xfId="41753" xr:uid="{00000000-0005-0000-0000-0000D09E0000}"/>
    <cellStyle name="Percent 2 12" xfId="8774" xr:uid="{00000000-0005-0000-0000-0000D19E0000}"/>
    <cellStyle name="Percent 2 12 2" xfId="41754" xr:uid="{00000000-0005-0000-0000-0000D29E0000}"/>
    <cellStyle name="Percent 2 12 3" xfId="41755" xr:uid="{00000000-0005-0000-0000-0000D39E0000}"/>
    <cellStyle name="Percent 2 12_Sales Schedule" xfId="41756" xr:uid="{00000000-0005-0000-0000-0000D49E0000}"/>
    <cellStyle name="Percent 2 13" xfId="8775" xr:uid="{00000000-0005-0000-0000-0000D59E0000}"/>
    <cellStyle name="Percent 2 13 2" xfId="41757" xr:uid="{00000000-0005-0000-0000-0000D69E0000}"/>
    <cellStyle name="Percent 2 13 3" xfId="41758" xr:uid="{00000000-0005-0000-0000-0000D79E0000}"/>
    <cellStyle name="Percent 2 13_Sales Schedule" xfId="41759" xr:uid="{00000000-0005-0000-0000-0000D89E0000}"/>
    <cellStyle name="Percent 2 14" xfId="8776" xr:uid="{00000000-0005-0000-0000-0000D99E0000}"/>
    <cellStyle name="Percent 2 14 2" xfId="8777" xr:uid="{00000000-0005-0000-0000-0000DA9E0000}"/>
    <cellStyle name="Percent 2 14 2 2" xfId="41760" xr:uid="{00000000-0005-0000-0000-0000DB9E0000}"/>
    <cellStyle name="Percent 2 14 3" xfId="41761" xr:uid="{00000000-0005-0000-0000-0000DC9E0000}"/>
    <cellStyle name="Percent 2 14 4" xfId="41762" xr:uid="{00000000-0005-0000-0000-0000DD9E0000}"/>
    <cellStyle name="Percent 2 14_Sales Schedule" xfId="41763" xr:uid="{00000000-0005-0000-0000-0000DE9E0000}"/>
    <cellStyle name="Percent 2 15" xfId="8778" xr:uid="{00000000-0005-0000-0000-0000DF9E0000}"/>
    <cellStyle name="Percent 2 15 2" xfId="8779" xr:uid="{00000000-0005-0000-0000-0000E09E0000}"/>
    <cellStyle name="Percent 2 15 2 2" xfId="41764" xr:uid="{00000000-0005-0000-0000-0000E19E0000}"/>
    <cellStyle name="Percent 2 15 3" xfId="41765" xr:uid="{00000000-0005-0000-0000-0000E29E0000}"/>
    <cellStyle name="Percent 2 15 4" xfId="41766" xr:uid="{00000000-0005-0000-0000-0000E39E0000}"/>
    <cellStyle name="Percent 2 15_Sales Schedule" xfId="41767" xr:uid="{00000000-0005-0000-0000-0000E49E0000}"/>
    <cellStyle name="Percent 2 16" xfId="8780" xr:uid="{00000000-0005-0000-0000-0000E59E0000}"/>
    <cellStyle name="Percent 2 16 2" xfId="8781" xr:uid="{00000000-0005-0000-0000-0000E69E0000}"/>
    <cellStyle name="Percent 2 16 2 2" xfId="41768" xr:uid="{00000000-0005-0000-0000-0000E79E0000}"/>
    <cellStyle name="Percent 2 16 3" xfId="41769" xr:uid="{00000000-0005-0000-0000-0000E89E0000}"/>
    <cellStyle name="Percent 2 16 4" xfId="41770" xr:uid="{00000000-0005-0000-0000-0000E99E0000}"/>
    <cellStyle name="Percent 2 16_Sales Schedule" xfId="41771" xr:uid="{00000000-0005-0000-0000-0000EA9E0000}"/>
    <cellStyle name="Percent 2 17" xfId="8782" xr:uid="{00000000-0005-0000-0000-0000EB9E0000}"/>
    <cellStyle name="Percent 2 17 2" xfId="8783" xr:uid="{00000000-0005-0000-0000-0000EC9E0000}"/>
    <cellStyle name="Percent 2 17 2 2" xfId="41772" xr:uid="{00000000-0005-0000-0000-0000ED9E0000}"/>
    <cellStyle name="Percent 2 17 3" xfId="41773" xr:uid="{00000000-0005-0000-0000-0000EE9E0000}"/>
    <cellStyle name="Percent 2 17 4" xfId="41774" xr:uid="{00000000-0005-0000-0000-0000EF9E0000}"/>
    <cellStyle name="Percent 2 17_Sales Schedule" xfId="41775" xr:uid="{00000000-0005-0000-0000-0000F09E0000}"/>
    <cellStyle name="Percent 2 18" xfId="8784" xr:uid="{00000000-0005-0000-0000-0000F19E0000}"/>
    <cellStyle name="Percent 2 18 2" xfId="8785" xr:uid="{00000000-0005-0000-0000-0000F29E0000}"/>
    <cellStyle name="Percent 2 18 2 2" xfId="41776" xr:uid="{00000000-0005-0000-0000-0000F39E0000}"/>
    <cellStyle name="Percent 2 18 3" xfId="41777" xr:uid="{00000000-0005-0000-0000-0000F49E0000}"/>
    <cellStyle name="Percent 2 18 4" xfId="41778" xr:uid="{00000000-0005-0000-0000-0000F59E0000}"/>
    <cellStyle name="Percent 2 18_Sales Schedule" xfId="41779" xr:uid="{00000000-0005-0000-0000-0000F69E0000}"/>
    <cellStyle name="Percent 2 19" xfId="12745" xr:uid="{00000000-0005-0000-0000-0000F79E0000}"/>
    <cellStyle name="Percent 2 19 2" xfId="41780" xr:uid="{00000000-0005-0000-0000-0000F89E0000}"/>
    <cellStyle name="Percent 2 19 3" xfId="41781" xr:uid="{00000000-0005-0000-0000-0000F99E0000}"/>
    <cellStyle name="Percent 2 2" xfId="2369" xr:uid="{00000000-0005-0000-0000-0000FA9E0000}"/>
    <cellStyle name="Percent 2 2 2" xfId="8786" xr:uid="{00000000-0005-0000-0000-0000FB9E0000}"/>
    <cellStyle name="Percent 2 2 2 10" xfId="41782" xr:uid="{00000000-0005-0000-0000-0000FC9E0000}"/>
    <cellStyle name="Percent 2 2 2 2" xfId="8787" xr:uid="{00000000-0005-0000-0000-0000FD9E0000}"/>
    <cellStyle name="Percent 2 2 2 2 2" xfId="8788" xr:uid="{00000000-0005-0000-0000-0000FE9E0000}"/>
    <cellStyle name="Percent 2 2 2 2 2 2" xfId="41783" xr:uid="{00000000-0005-0000-0000-0000FF9E0000}"/>
    <cellStyle name="Percent 2 2 2 2 3" xfId="41784" xr:uid="{00000000-0005-0000-0000-0000009F0000}"/>
    <cellStyle name="Percent 2 2 2 2 4" xfId="41785" xr:uid="{00000000-0005-0000-0000-0000019F0000}"/>
    <cellStyle name="Percent 2 2 2 2_Sales Schedule" xfId="41786" xr:uid="{00000000-0005-0000-0000-0000029F0000}"/>
    <cellStyle name="Percent 2 2 2 3" xfId="8789" xr:uid="{00000000-0005-0000-0000-0000039F0000}"/>
    <cellStyle name="Percent 2 2 2 3 2" xfId="8790" xr:uid="{00000000-0005-0000-0000-0000049F0000}"/>
    <cellStyle name="Percent 2 2 2 3 2 2" xfId="41787" xr:uid="{00000000-0005-0000-0000-0000059F0000}"/>
    <cellStyle name="Percent 2 2 2 3 3" xfId="41788" xr:uid="{00000000-0005-0000-0000-0000069F0000}"/>
    <cellStyle name="Percent 2 2 2 3 4" xfId="41789" xr:uid="{00000000-0005-0000-0000-0000079F0000}"/>
    <cellStyle name="Percent 2 2 2 3_Sales Schedule" xfId="41790" xr:uid="{00000000-0005-0000-0000-0000089F0000}"/>
    <cellStyle name="Percent 2 2 2 4" xfId="8791" xr:uid="{00000000-0005-0000-0000-0000099F0000}"/>
    <cellStyle name="Percent 2 2 2 4 2" xfId="41791" xr:uid="{00000000-0005-0000-0000-00000A9F0000}"/>
    <cellStyle name="Percent 2 2 2 4 3" xfId="41792" xr:uid="{00000000-0005-0000-0000-00000B9F0000}"/>
    <cellStyle name="Percent 2 2 2 4_Sales Schedule" xfId="41793" xr:uid="{00000000-0005-0000-0000-00000C9F0000}"/>
    <cellStyle name="Percent 2 2 2 5" xfId="8792" xr:uid="{00000000-0005-0000-0000-00000D9F0000}"/>
    <cellStyle name="Percent 2 2 2 5 2" xfId="41794" xr:uid="{00000000-0005-0000-0000-00000E9F0000}"/>
    <cellStyle name="Percent 2 2 2 5 3" xfId="41795" xr:uid="{00000000-0005-0000-0000-00000F9F0000}"/>
    <cellStyle name="Percent 2 2 2 5_Sales Schedule" xfId="41796" xr:uid="{00000000-0005-0000-0000-0000109F0000}"/>
    <cellStyle name="Percent 2 2 2 6" xfId="8793" xr:uid="{00000000-0005-0000-0000-0000119F0000}"/>
    <cellStyle name="Percent 2 2 2 6 2" xfId="41797" xr:uid="{00000000-0005-0000-0000-0000129F0000}"/>
    <cellStyle name="Percent 2 2 2 6 3" xfId="41798" xr:uid="{00000000-0005-0000-0000-0000139F0000}"/>
    <cellStyle name="Percent 2 2 2 6_Sales Schedule" xfId="41799" xr:uid="{00000000-0005-0000-0000-0000149F0000}"/>
    <cellStyle name="Percent 2 2 2 7" xfId="8794" xr:uid="{00000000-0005-0000-0000-0000159F0000}"/>
    <cellStyle name="Percent 2 2 2 7 2" xfId="41800" xr:uid="{00000000-0005-0000-0000-0000169F0000}"/>
    <cellStyle name="Percent 2 2 2 7 3" xfId="41801" xr:uid="{00000000-0005-0000-0000-0000179F0000}"/>
    <cellStyle name="Percent 2 2 2 7_Sales Schedule" xfId="41802" xr:uid="{00000000-0005-0000-0000-0000189F0000}"/>
    <cellStyle name="Percent 2 2 2 8" xfId="8795" xr:uid="{00000000-0005-0000-0000-0000199F0000}"/>
    <cellStyle name="Percent 2 2 2 8 2" xfId="41803" xr:uid="{00000000-0005-0000-0000-00001A9F0000}"/>
    <cellStyle name="Percent 2 2 2 8 3" xfId="41804" xr:uid="{00000000-0005-0000-0000-00001B9F0000}"/>
    <cellStyle name="Percent 2 2 2 8_Sales Schedule" xfId="41805" xr:uid="{00000000-0005-0000-0000-00001C9F0000}"/>
    <cellStyle name="Percent 2 2 2 9" xfId="41806" xr:uid="{00000000-0005-0000-0000-00001D9F0000}"/>
    <cellStyle name="Percent 2 2 2_Sales Schedule" xfId="41807" xr:uid="{00000000-0005-0000-0000-00001E9F0000}"/>
    <cellStyle name="Percent 2 2 3" xfId="8796" xr:uid="{00000000-0005-0000-0000-00001F9F0000}"/>
    <cellStyle name="Percent 2 2 3 10" xfId="41808" xr:uid="{00000000-0005-0000-0000-0000209F0000}"/>
    <cellStyle name="Percent 2 2 3 2" xfId="8797" xr:uid="{00000000-0005-0000-0000-0000219F0000}"/>
    <cellStyle name="Percent 2 2 3 2 2" xfId="8798" xr:uid="{00000000-0005-0000-0000-0000229F0000}"/>
    <cellStyle name="Percent 2 2 3 2 2 2" xfId="41809" xr:uid="{00000000-0005-0000-0000-0000239F0000}"/>
    <cellStyle name="Percent 2 2 3 2 3" xfId="41810" xr:uid="{00000000-0005-0000-0000-0000249F0000}"/>
    <cellStyle name="Percent 2 2 3 2 4" xfId="41811" xr:uid="{00000000-0005-0000-0000-0000259F0000}"/>
    <cellStyle name="Percent 2 2 3 2_Sales Schedule" xfId="41812" xr:uid="{00000000-0005-0000-0000-0000269F0000}"/>
    <cellStyle name="Percent 2 2 3 3" xfId="8799" xr:uid="{00000000-0005-0000-0000-0000279F0000}"/>
    <cellStyle name="Percent 2 2 3 3 2" xfId="8800" xr:uid="{00000000-0005-0000-0000-0000289F0000}"/>
    <cellStyle name="Percent 2 2 3 3 2 2" xfId="41813" xr:uid="{00000000-0005-0000-0000-0000299F0000}"/>
    <cellStyle name="Percent 2 2 3 3 3" xfId="41814" xr:uid="{00000000-0005-0000-0000-00002A9F0000}"/>
    <cellStyle name="Percent 2 2 3 3 4" xfId="41815" xr:uid="{00000000-0005-0000-0000-00002B9F0000}"/>
    <cellStyle name="Percent 2 2 3 3_Sales Schedule" xfId="41816" xr:uid="{00000000-0005-0000-0000-00002C9F0000}"/>
    <cellStyle name="Percent 2 2 3 4" xfId="8801" xr:uid="{00000000-0005-0000-0000-00002D9F0000}"/>
    <cellStyle name="Percent 2 2 3 4 2" xfId="41817" xr:uid="{00000000-0005-0000-0000-00002E9F0000}"/>
    <cellStyle name="Percent 2 2 3 4 3" xfId="41818" xr:uid="{00000000-0005-0000-0000-00002F9F0000}"/>
    <cellStyle name="Percent 2 2 3 4_Sales Schedule" xfId="41819" xr:uid="{00000000-0005-0000-0000-0000309F0000}"/>
    <cellStyle name="Percent 2 2 3 5" xfId="8802" xr:uid="{00000000-0005-0000-0000-0000319F0000}"/>
    <cellStyle name="Percent 2 2 3 5 2" xfId="41820" xr:uid="{00000000-0005-0000-0000-0000329F0000}"/>
    <cellStyle name="Percent 2 2 3 5 3" xfId="41821" xr:uid="{00000000-0005-0000-0000-0000339F0000}"/>
    <cellStyle name="Percent 2 2 3 5_Sales Schedule" xfId="41822" xr:uid="{00000000-0005-0000-0000-0000349F0000}"/>
    <cellStyle name="Percent 2 2 3 6" xfId="8803" xr:uid="{00000000-0005-0000-0000-0000359F0000}"/>
    <cellStyle name="Percent 2 2 3 6 2" xfId="41823" xr:uid="{00000000-0005-0000-0000-0000369F0000}"/>
    <cellStyle name="Percent 2 2 3 6 3" xfId="41824" xr:uid="{00000000-0005-0000-0000-0000379F0000}"/>
    <cellStyle name="Percent 2 2 3 6_Sales Schedule" xfId="41825" xr:uid="{00000000-0005-0000-0000-0000389F0000}"/>
    <cellStyle name="Percent 2 2 3 7" xfId="8804" xr:uid="{00000000-0005-0000-0000-0000399F0000}"/>
    <cellStyle name="Percent 2 2 3 7 2" xfId="41826" xr:uid="{00000000-0005-0000-0000-00003A9F0000}"/>
    <cellStyle name="Percent 2 2 3 7 3" xfId="41827" xr:uid="{00000000-0005-0000-0000-00003B9F0000}"/>
    <cellStyle name="Percent 2 2 3 7_Sales Schedule" xfId="41828" xr:uid="{00000000-0005-0000-0000-00003C9F0000}"/>
    <cellStyle name="Percent 2 2 3 8" xfId="8805" xr:uid="{00000000-0005-0000-0000-00003D9F0000}"/>
    <cellStyle name="Percent 2 2 3 8 2" xfId="41829" xr:uid="{00000000-0005-0000-0000-00003E9F0000}"/>
    <cellStyle name="Percent 2 2 3 8 3" xfId="41830" xr:uid="{00000000-0005-0000-0000-00003F9F0000}"/>
    <cellStyle name="Percent 2 2 3 8_Sales Schedule" xfId="41831" xr:uid="{00000000-0005-0000-0000-0000409F0000}"/>
    <cellStyle name="Percent 2 2 3 9" xfId="41832" xr:uid="{00000000-0005-0000-0000-0000419F0000}"/>
    <cellStyle name="Percent 2 2 3_Sales Schedule" xfId="41833" xr:uid="{00000000-0005-0000-0000-0000429F0000}"/>
    <cellStyle name="Percent 2 2 4" xfId="8806" xr:uid="{00000000-0005-0000-0000-0000439F0000}"/>
    <cellStyle name="Percent 2 2 4 2" xfId="8807" xr:uid="{00000000-0005-0000-0000-0000449F0000}"/>
    <cellStyle name="Percent 2 2 4 2 2" xfId="41834" xr:uid="{00000000-0005-0000-0000-0000459F0000}"/>
    <cellStyle name="Percent 2 2 4 3" xfId="41835" xr:uid="{00000000-0005-0000-0000-0000469F0000}"/>
    <cellStyle name="Percent 2 2 4 4" xfId="41836" xr:uid="{00000000-0005-0000-0000-0000479F0000}"/>
    <cellStyle name="Percent 2 2 4_Sales Schedule" xfId="41837" xr:uid="{00000000-0005-0000-0000-0000489F0000}"/>
    <cellStyle name="Percent 2 2 5" xfId="8808" xr:uid="{00000000-0005-0000-0000-0000499F0000}"/>
    <cellStyle name="Percent 2 2 5 2" xfId="8809" xr:uid="{00000000-0005-0000-0000-00004A9F0000}"/>
    <cellStyle name="Percent 2 2 5 2 2" xfId="41838" xr:uid="{00000000-0005-0000-0000-00004B9F0000}"/>
    <cellStyle name="Percent 2 2 5 3" xfId="41839" xr:uid="{00000000-0005-0000-0000-00004C9F0000}"/>
    <cellStyle name="Percent 2 2 5 4" xfId="41840" xr:uid="{00000000-0005-0000-0000-00004D9F0000}"/>
    <cellStyle name="Percent 2 2 5_Sales Schedule" xfId="41841" xr:uid="{00000000-0005-0000-0000-00004E9F0000}"/>
    <cellStyle name="Percent 2 2 6" xfId="13462" xr:uid="{00000000-0005-0000-0000-00004F9F0000}"/>
    <cellStyle name="Percent 2 2 7" xfId="41842" xr:uid="{00000000-0005-0000-0000-0000509F0000}"/>
    <cellStyle name="Percent 2 2 8" xfId="41843" xr:uid="{00000000-0005-0000-0000-0000519F0000}"/>
    <cellStyle name="Percent 2 2_Sales Schedule" xfId="41844" xr:uid="{00000000-0005-0000-0000-0000529F0000}"/>
    <cellStyle name="Percent 2 20" xfId="41845" xr:uid="{00000000-0005-0000-0000-0000539F0000}"/>
    <cellStyle name="Percent 2 3" xfId="2370" xr:uid="{00000000-0005-0000-0000-0000549F0000}"/>
    <cellStyle name="Percent 2 3 2" xfId="8810" xr:uid="{00000000-0005-0000-0000-0000559F0000}"/>
    <cellStyle name="Percent 2 3 2 2" xfId="8811" xr:uid="{00000000-0005-0000-0000-0000569F0000}"/>
    <cellStyle name="Percent 2 3 2 2 2" xfId="41846" xr:uid="{00000000-0005-0000-0000-0000579F0000}"/>
    <cellStyle name="Percent 2 3 2 3" xfId="41847" xr:uid="{00000000-0005-0000-0000-0000589F0000}"/>
    <cellStyle name="Percent 2 3 2 4" xfId="41848" xr:uid="{00000000-0005-0000-0000-0000599F0000}"/>
    <cellStyle name="Percent 2 3 2_Sales Schedule" xfId="41849" xr:uid="{00000000-0005-0000-0000-00005A9F0000}"/>
    <cellStyle name="Percent 2 3 3" xfId="8812" xr:uid="{00000000-0005-0000-0000-00005B9F0000}"/>
    <cellStyle name="Percent 2 3 3 2" xfId="8813" xr:uid="{00000000-0005-0000-0000-00005C9F0000}"/>
    <cellStyle name="Percent 2 3 3 2 2" xfId="41850" xr:uid="{00000000-0005-0000-0000-00005D9F0000}"/>
    <cellStyle name="Percent 2 3 3 3" xfId="41851" xr:uid="{00000000-0005-0000-0000-00005E9F0000}"/>
    <cellStyle name="Percent 2 3 3 4" xfId="41852" xr:uid="{00000000-0005-0000-0000-00005F9F0000}"/>
    <cellStyle name="Percent 2 3 3_Sales Schedule" xfId="41853" xr:uid="{00000000-0005-0000-0000-0000609F0000}"/>
    <cellStyle name="Percent 2 3 4" xfId="41854" xr:uid="{00000000-0005-0000-0000-0000619F0000}"/>
    <cellStyle name="Percent 2 3 5" xfId="41855" xr:uid="{00000000-0005-0000-0000-0000629F0000}"/>
    <cellStyle name="Percent 2 3_Sales Schedule" xfId="41856" xr:uid="{00000000-0005-0000-0000-0000639F0000}"/>
    <cellStyle name="Percent 2 4" xfId="8814" xr:uid="{00000000-0005-0000-0000-0000649F0000}"/>
    <cellStyle name="Percent 2 4 2" xfId="41857" xr:uid="{00000000-0005-0000-0000-0000659F0000}"/>
    <cellStyle name="Percent 2 4 3" xfId="41858" xr:uid="{00000000-0005-0000-0000-0000669F0000}"/>
    <cellStyle name="Percent 2 4_Sales Schedule" xfId="41859" xr:uid="{00000000-0005-0000-0000-0000679F0000}"/>
    <cellStyle name="Percent 2 5" xfId="8815" xr:uid="{00000000-0005-0000-0000-0000689F0000}"/>
    <cellStyle name="Percent 2 5 2" xfId="41860" xr:uid="{00000000-0005-0000-0000-0000699F0000}"/>
    <cellStyle name="Percent 2 5 3" xfId="41861" xr:uid="{00000000-0005-0000-0000-00006A9F0000}"/>
    <cellStyle name="Percent 2 5_Sales Schedule" xfId="41862" xr:uid="{00000000-0005-0000-0000-00006B9F0000}"/>
    <cellStyle name="Percent 2 6" xfId="8816" xr:uid="{00000000-0005-0000-0000-00006C9F0000}"/>
    <cellStyle name="Percent 2 6 2" xfId="41863" xr:uid="{00000000-0005-0000-0000-00006D9F0000}"/>
    <cellStyle name="Percent 2 6 3" xfId="41864" xr:uid="{00000000-0005-0000-0000-00006E9F0000}"/>
    <cellStyle name="Percent 2 6_Sales Schedule" xfId="41865" xr:uid="{00000000-0005-0000-0000-00006F9F0000}"/>
    <cellStyle name="Percent 2 7" xfId="8817" xr:uid="{00000000-0005-0000-0000-0000709F0000}"/>
    <cellStyle name="Percent 2 7 2" xfId="41866" xr:uid="{00000000-0005-0000-0000-0000719F0000}"/>
    <cellStyle name="Percent 2 7 3" xfId="41867" xr:uid="{00000000-0005-0000-0000-0000729F0000}"/>
    <cellStyle name="Percent 2 7_Sales Schedule" xfId="41868" xr:uid="{00000000-0005-0000-0000-0000739F0000}"/>
    <cellStyle name="Percent 2 8" xfId="8818" xr:uid="{00000000-0005-0000-0000-0000749F0000}"/>
    <cellStyle name="Percent 2 8 2" xfId="41869" xr:uid="{00000000-0005-0000-0000-0000759F0000}"/>
    <cellStyle name="Percent 2 8 3" xfId="41870" xr:uid="{00000000-0005-0000-0000-0000769F0000}"/>
    <cellStyle name="Percent 2 8_Sales Schedule" xfId="41871" xr:uid="{00000000-0005-0000-0000-0000779F0000}"/>
    <cellStyle name="Percent 2 9" xfId="8819" xr:uid="{00000000-0005-0000-0000-0000789F0000}"/>
    <cellStyle name="Percent 2 9 2" xfId="8820" xr:uid="{00000000-0005-0000-0000-0000799F0000}"/>
    <cellStyle name="Percent 2 9 2 2" xfId="41872" xr:uid="{00000000-0005-0000-0000-00007A9F0000}"/>
    <cellStyle name="Percent 2 9 3" xfId="41873" xr:uid="{00000000-0005-0000-0000-00007B9F0000}"/>
    <cellStyle name="Percent 2 9 4" xfId="41874" xr:uid="{00000000-0005-0000-0000-00007C9F0000}"/>
    <cellStyle name="Percent 2 9_Sales Schedule" xfId="41875" xr:uid="{00000000-0005-0000-0000-00007D9F0000}"/>
    <cellStyle name="Percent 2_Sales Schedule" xfId="41876" xr:uid="{00000000-0005-0000-0000-00007E9F0000}"/>
    <cellStyle name="Percent 20" xfId="41877" xr:uid="{00000000-0005-0000-0000-00007F9F0000}"/>
    <cellStyle name="Percent 20 2" xfId="41878" xr:uid="{00000000-0005-0000-0000-0000809F0000}"/>
    <cellStyle name="Percent 20 3" xfId="41879" xr:uid="{00000000-0005-0000-0000-0000819F0000}"/>
    <cellStyle name="Percent 21" xfId="41880" xr:uid="{00000000-0005-0000-0000-0000829F0000}"/>
    <cellStyle name="Percent 22" xfId="41881" xr:uid="{00000000-0005-0000-0000-0000839F0000}"/>
    <cellStyle name="Percent 23" xfId="41882" xr:uid="{00000000-0005-0000-0000-0000849F0000}"/>
    <cellStyle name="Percent 24" xfId="41883" xr:uid="{00000000-0005-0000-0000-0000859F0000}"/>
    <cellStyle name="Percent 25" xfId="41884" xr:uid="{00000000-0005-0000-0000-0000869F0000}"/>
    <cellStyle name="Percent 26" xfId="41885" xr:uid="{00000000-0005-0000-0000-0000879F0000}"/>
    <cellStyle name="Percent 27" xfId="41886" xr:uid="{00000000-0005-0000-0000-0000889F0000}"/>
    <cellStyle name="Percent 28" xfId="41887" xr:uid="{00000000-0005-0000-0000-0000899F0000}"/>
    <cellStyle name="Percent 3" xfId="139" xr:uid="{00000000-0005-0000-0000-00008A9F0000}"/>
    <cellStyle name="Percent 3 10" xfId="2221" xr:uid="{00000000-0005-0000-0000-00008B9F0000}"/>
    <cellStyle name="Percent 3 10 2" xfId="8821" xr:uid="{00000000-0005-0000-0000-00008C9F0000}"/>
    <cellStyle name="Percent 3 10 2 2" xfId="8822" xr:uid="{00000000-0005-0000-0000-00008D9F0000}"/>
    <cellStyle name="Percent 3 10 2 2 2" xfId="41888" xr:uid="{00000000-0005-0000-0000-00008E9F0000}"/>
    <cellStyle name="Percent 3 10 2 3" xfId="41889" xr:uid="{00000000-0005-0000-0000-00008F9F0000}"/>
    <cellStyle name="Percent 3 10 2 4" xfId="41890" xr:uid="{00000000-0005-0000-0000-0000909F0000}"/>
    <cellStyle name="Percent 3 10 2_Sales Schedule" xfId="41891" xr:uid="{00000000-0005-0000-0000-0000919F0000}"/>
    <cellStyle name="Percent 3 10 3" xfId="8823" xr:uid="{00000000-0005-0000-0000-0000929F0000}"/>
    <cellStyle name="Percent 3 10 3 2" xfId="8824" xr:uid="{00000000-0005-0000-0000-0000939F0000}"/>
    <cellStyle name="Percent 3 10 3 2 2" xfId="41892" xr:uid="{00000000-0005-0000-0000-0000949F0000}"/>
    <cellStyle name="Percent 3 10 3 3" xfId="41893" xr:uid="{00000000-0005-0000-0000-0000959F0000}"/>
    <cellStyle name="Percent 3 10 3 4" xfId="41894" xr:uid="{00000000-0005-0000-0000-0000969F0000}"/>
    <cellStyle name="Percent 3 10 3_Sales Schedule" xfId="41895" xr:uid="{00000000-0005-0000-0000-0000979F0000}"/>
    <cellStyle name="Percent 3 10_Sales Schedule" xfId="41896" xr:uid="{00000000-0005-0000-0000-0000989F0000}"/>
    <cellStyle name="Percent 3 11" xfId="2222" xr:uid="{00000000-0005-0000-0000-0000999F0000}"/>
    <cellStyle name="Percent 3 11 2" xfId="8825" xr:uid="{00000000-0005-0000-0000-00009A9F0000}"/>
    <cellStyle name="Percent 3 11 2 2" xfId="8826" xr:uid="{00000000-0005-0000-0000-00009B9F0000}"/>
    <cellStyle name="Percent 3 11 2 2 2" xfId="41897" xr:uid="{00000000-0005-0000-0000-00009C9F0000}"/>
    <cellStyle name="Percent 3 11 2 3" xfId="41898" xr:uid="{00000000-0005-0000-0000-00009D9F0000}"/>
    <cellStyle name="Percent 3 11 2 4" xfId="41899" xr:uid="{00000000-0005-0000-0000-00009E9F0000}"/>
    <cellStyle name="Percent 3 11 2_Sales Schedule" xfId="41900" xr:uid="{00000000-0005-0000-0000-00009F9F0000}"/>
    <cellStyle name="Percent 3 11 3" xfId="8827" xr:uid="{00000000-0005-0000-0000-0000A09F0000}"/>
    <cellStyle name="Percent 3 11 3 2" xfId="8828" xr:uid="{00000000-0005-0000-0000-0000A19F0000}"/>
    <cellStyle name="Percent 3 11 3 2 2" xfId="41901" xr:uid="{00000000-0005-0000-0000-0000A29F0000}"/>
    <cellStyle name="Percent 3 11 3 3" xfId="41902" xr:uid="{00000000-0005-0000-0000-0000A39F0000}"/>
    <cellStyle name="Percent 3 11 3 4" xfId="41903" xr:uid="{00000000-0005-0000-0000-0000A49F0000}"/>
    <cellStyle name="Percent 3 11 3_Sales Schedule" xfId="41904" xr:uid="{00000000-0005-0000-0000-0000A59F0000}"/>
    <cellStyle name="Percent 3 11_Sales Schedule" xfId="41905" xr:uid="{00000000-0005-0000-0000-0000A69F0000}"/>
    <cellStyle name="Percent 3 12" xfId="2223" xr:uid="{00000000-0005-0000-0000-0000A79F0000}"/>
    <cellStyle name="Percent 3 12 2" xfId="8829" xr:uid="{00000000-0005-0000-0000-0000A89F0000}"/>
    <cellStyle name="Percent 3 12 2 2" xfId="8830" xr:uid="{00000000-0005-0000-0000-0000A99F0000}"/>
    <cellStyle name="Percent 3 12 2 2 2" xfId="41906" xr:uid="{00000000-0005-0000-0000-0000AA9F0000}"/>
    <cellStyle name="Percent 3 12 2 3" xfId="41907" xr:uid="{00000000-0005-0000-0000-0000AB9F0000}"/>
    <cellStyle name="Percent 3 12 2 4" xfId="41908" xr:uid="{00000000-0005-0000-0000-0000AC9F0000}"/>
    <cellStyle name="Percent 3 12 2_Sales Schedule" xfId="41909" xr:uid="{00000000-0005-0000-0000-0000AD9F0000}"/>
    <cellStyle name="Percent 3 12 3" xfId="8831" xr:uid="{00000000-0005-0000-0000-0000AE9F0000}"/>
    <cellStyle name="Percent 3 12 3 2" xfId="8832" xr:uid="{00000000-0005-0000-0000-0000AF9F0000}"/>
    <cellStyle name="Percent 3 12 3 2 2" xfId="41910" xr:uid="{00000000-0005-0000-0000-0000B09F0000}"/>
    <cellStyle name="Percent 3 12 3 3" xfId="41911" xr:uid="{00000000-0005-0000-0000-0000B19F0000}"/>
    <cellStyle name="Percent 3 12 3 4" xfId="41912" xr:uid="{00000000-0005-0000-0000-0000B29F0000}"/>
    <cellStyle name="Percent 3 12 3_Sales Schedule" xfId="41913" xr:uid="{00000000-0005-0000-0000-0000B39F0000}"/>
    <cellStyle name="Percent 3 12_Sales Schedule" xfId="41914" xr:uid="{00000000-0005-0000-0000-0000B49F0000}"/>
    <cellStyle name="Percent 3 13" xfId="2224" xr:uid="{00000000-0005-0000-0000-0000B59F0000}"/>
    <cellStyle name="Percent 3 13 2" xfId="8833" xr:uid="{00000000-0005-0000-0000-0000B69F0000}"/>
    <cellStyle name="Percent 3 13 2 2" xfId="8834" xr:uid="{00000000-0005-0000-0000-0000B79F0000}"/>
    <cellStyle name="Percent 3 13 2 2 2" xfId="41915" xr:uid="{00000000-0005-0000-0000-0000B89F0000}"/>
    <cellStyle name="Percent 3 13 2 3" xfId="41916" xr:uid="{00000000-0005-0000-0000-0000B99F0000}"/>
    <cellStyle name="Percent 3 13 2 4" xfId="41917" xr:uid="{00000000-0005-0000-0000-0000BA9F0000}"/>
    <cellStyle name="Percent 3 13 2_Sales Schedule" xfId="41918" xr:uid="{00000000-0005-0000-0000-0000BB9F0000}"/>
    <cellStyle name="Percent 3 13 3" xfId="8835" xr:uid="{00000000-0005-0000-0000-0000BC9F0000}"/>
    <cellStyle name="Percent 3 13 3 2" xfId="8836" xr:uid="{00000000-0005-0000-0000-0000BD9F0000}"/>
    <cellStyle name="Percent 3 13 3 2 2" xfId="41919" xr:uid="{00000000-0005-0000-0000-0000BE9F0000}"/>
    <cellStyle name="Percent 3 13 3 3" xfId="41920" xr:uid="{00000000-0005-0000-0000-0000BF9F0000}"/>
    <cellStyle name="Percent 3 13 3 4" xfId="41921" xr:uid="{00000000-0005-0000-0000-0000C09F0000}"/>
    <cellStyle name="Percent 3 13 3_Sales Schedule" xfId="41922" xr:uid="{00000000-0005-0000-0000-0000C19F0000}"/>
    <cellStyle name="Percent 3 13_Sales Schedule" xfId="41923" xr:uid="{00000000-0005-0000-0000-0000C29F0000}"/>
    <cellStyle name="Percent 3 14" xfId="2225" xr:uid="{00000000-0005-0000-0000-0000C39F0000}"/>
    <cellStyle name="Percent 3 14 2" xfId="8837" xr:uid="{00000000-0005-0000-0000-0000C49F0000}"/>
    <cellStyle name="Percent 3 14 2 2" xfId="8838" xr:uid="{00000000-0005-0000-0000-0000C59F0000}"/>
    <cellStyle name="Percent 3 14 2 2 2" xfId="41924" xr:uid="{00000000-0005-0000-0000-0000C69F0000}"/>
    <cellStyle name="Percent 3 14 2 3" xfId="41925" xr:uid="{00000000-0005-0000-0000-0000C79F0000}"/>
    <cellStyle name="Percent 3 14 2 4" xfId="41926" xr:uid="{00000000-0005-0000-0000-0000C89F0000}"/>
    <cellStyle name="Percent 3 14 2_Sales Schedule" xfId="41927" xr:uid="{00000000-0005-0000-0000-0000C99F0000}"/>
    <cellStyle name="Percent 3 14 3" xfId="8839" xr:uid="{00000000-0005-0000-0000-0000CA9F0000}"/>
    <cellStyle name="Percent 3 14 3 2" xfId="8840" xr:uid="{00000000-0005-0000-0000-0000CB9F0000}"/>
    <cellStyle name="Percent 3 14 3 2 2" xfId="41928" xr:uid="{00000000-0005-0000-0000-0000CC9F0000}"/>
    <cellStyle name="Percent 3 14 3 3" xfId="41929" xr:uid="{00000000-0005-0000-0000-0000CD9F0000}"/>
    <cellStyle name="Percent 3 14 3 4" xfId="41930" xr:uid="{00000000-0005-0000-0000-0000CE9F0000}"/>
    <cellStyle name="Percent 3 14 3_Sales Schedule" xfId="41931" xr:uid="{00000000-0005-0000-0000-0000CF9F0000}"/>
    <cellStyle name="Percent 3 14_Sales Schedule" xfId="41932" xr:uid="{00000000-0005-0000-0000-0000D09F0000}"/>
    <cellStyle name="Percent 3 15" xfId="2371" xr:uid="{00000000-0005-0000-0000-0000D19F0000}"/>
    <cellStyle name="Percent 3 16" xfId="2372" xr:uid="{00000000-0005-0000-0000-0000D29F0000}"/>
    <cellStyle name="Percent 3 17" xfId="2373" xr:uid="{00000000-0005-0000-0000-0000D39F0000}"/>
    <cellStyle name="Percent 3 18" xfId="2374" xr:uid="{00000000-0005-0000-0000-0000D49F0000}"/>
    <cellStyle name="Percent 3 19" xfId="2375" xr:uid="{00000000-0005-0000-0000-0000D59F0000}"/>
    <cellStyle name="Percent 3 2" xfId="883" xr:uid="{00000000-0005-0000-0000-0000D69F0000}"/>
    <cellStyle name="Percent 3 2 2" xfId="8841" xr:uid="{00000000-0005-0000-0000-0000D79F0000}"/>
    <cellStyle name="Percent 3 2 2 2" xfId="8842" xr:uid="{00000000-0005-0000-0000-0000D89F0000}"/>
    <cellStyle name="Percent 3 2 2 2 2" xfId="41933" xr:uid="{00000000-0005-0000-0000-0000D99F0000}"/>
    <cellStyle name="Percent 3 2 2 3" xfId="41934" xr:uid="{00000000-0005-0000-0000-0000DA9F0000}"/>
    <cellStyle name="Percent 3 2 2 4" xfId="41935" xr:uid="{00000000-0005-0000-0000-0000DB9F0000}"/>
    <cellStyle name="Percent 3 2 2_Sales Schedule" xfId="41936" xr:uid="{00000000-0005-0000-0000-0000DC9F0000}"/>
    <cellStyle name="Percent 3 2 3" xfId="8843" xr:uid="{00000000-0005-0000-0000-0000DD9F0000}"/>
    <cellStyle name="Percent 3 2 3 2" xfId="8844" xr:uid="{00000000-0005-0000-0000-0000DE9F0000}"/>
    <cellStyle name="Percent 3 2 3 2 2" xfId="41937" xr:uid="{00000000-0005-0000-0000-0000DF9F0000}"/>
    <cellStyle name="Percent 3 2 3 3" xfId="41938" xr:uid="{00000000-0005-0000-0000-0000E09F0000}"/>
    <cellStyle name="Percent 3 2 3 4" xfId="41939" xr:uid="{00000000-0005-0000-0000-0000E19F0000}"/>
    <cellStyle name="Percent 3 2 3_Sales Schedule" xfId="41940" xr:uid="{00000000-0005-0000-0000-0000E29F0000}"/>
    <cellStyle name="Percent 3 2 4" xfId="8845" xr:uid="{00000000-0005-0000-0000-0000E39F0000}"/>
    <cellStyle name="Percent 3 2 4 2" xfId="8846" xr:uid="{00000000-0005-0000-0000-0000E49F0000}"/>
    <cellStyle name="Percent 3 2 4 2 2" xfId="41941" xr:uid="{00000000-0005-0000-0000-0000E59F0000}"/>
    <cellStyle name="Percent 3 2 4 3" xfId="41942" xr:uid="{00000000-0005-0000-0000-0000E69F0000}"/>
    <cellStyle name="Percent 3 2 4 4" xfId="41943" xr:uid="{00000000-0005-0000-0000-0000E79F0000}"/>
    <cellStyle name="Percent 3 2 4_Sales Schedule" xfId="41944" xr:uid="{00000000-0005-0000-0000-0000E89F0000}"/>
    <cellStyle name="Percent 3 2 5" xfId="8847" xr:uid="{00000000-0005-0000-0000-0000E99F0000}"/>
    <cellStyle name="Percent 3 2 5 2" xfId="8848" xr:uid="{00000000-0005-0000-0000-0000EA9F0000}"/>
    <cellStyle name="Percent 3 2 5 2 2" xfId="41945" xr:uid="{00000000-0005-0000-0000-0000EB9F0000}"/>
    <cellStyle name="Percent 3 2 5 3" xfId="41946" xr:uid="{00000000-0005-0000-0000-0000EC9F0000}"/>
    <cellStyle name="Percent 3 2 5 4" xfId="41947" xr:uid="{00000000-0005-0000-0000-0000ED9F0000}"/>
    <cellStyle name="Percent 3 2 5_Sales Schedule" xfId="41948" xr:uid="{00000000-0005-0000-0000-0000EE9F0000}"/>
    <cellStyle name="Percent 3 2_Sales Schedule" xfId="41949" xr:uid="{00000000-0005-0000-0000-0000EF9F0000}"/>
    <cellStyle name="Percent 3 20" xfId="2390" xr:uid="{00000000-0005-0000-0000-0000F09F0000}"/>
    <cellStyle name="Percent 3 20 2" xfId="8849" xr:uid="{00000000-0005-0000-0000-0000F19F0000}"/>
    <cellStyle name="Percent 3 20 2 2" xfId="41950" xr:uid="{00000000-0005-0000-0000-0000F29F0000}"/>
    <cellStyle name="Percent 3 20_Sales Schedule" xfId="41951" xr:uid="{00000000-0005-0000-0000-0000F39F0000}"/>
    <cellStyle name="Percent 3 21" xfId="8850" xr:uid="{00000000-0005-0000-0000-0000F49F0000}"/>
    <cellStyle name="Percent 3 21 2" xfId="8851" xr:uid="{00000000-0005-0000-0000-0000F59F0000}"/>
    <cellStyle name="Percent 3 21 2 2" xfId="41952" xr:uid="{00000000-0005-0000-0000-0000F69F0000}"/>
    <cellStyle name="Percent 3 21 3" xfId="41953" xr:uid="{00000000-0005-0000-0000-0000F79F0000}"/>
    <cellStyle name="Percent 3 21 4" xfId="41954" xr:uid="{00000000-0005-0000-0000-0000F89F0000}"/>
    <cellStyle name="Percent 3 21_Sales Schedule" xfId="41955" xr:uid="{00000000-0005-0000-0000-0000F99F0000}"/>
    <cellStyle name="Percent 3 22" xfId="8852" xr:uid="{00000000-0005-0000-0000-0000FA9F0000}"/>
    <cellStyle name="Percent 3 22 2" xfId="41956" xr:uid="{00000000-0005-0000-0000-0000FB9F0000}"/>
    <cellStyle name="Percent 3 22 3" xfId="41957" xr:uid="{00000000-0005-0000-0000-0000FC9F0000}"/>
    <cellStyle name="Percent 3 22_Sales Schedule" xfId="41958" xr:uid="{00000000-0005-0000-0000-0000FD9F0000}"/>
    <cellStyle name="Percent 3 23" xfId="8853" xr:uid="{00000000-0005-0000-0000-0000FE9F0000}"/>
    <cellStyle name="Percent 3 23 2" xfId="41959" xr:uid="{00000000-0005-0000-0000-0000FF9F0000}"/>
    <cellStyle name="Percent 3 23 3" xfId="41960" xr:uid="{00000000-0005-0000-0000-000000A00000}"/>
    <cellStyle name="Percent 3 23_Sales Schedule" xfId="41961" xr:uid="{00000000-0005-0000-0000-000001A00000}"/>
    <cellStyle name="Percent 3 24" xfId="8854" xr:uid="{00000000-0005-0000-0000-000002A00000}"/>
    <cellStyle name="Percent 3 24 2" xfId="41962" xr:uid="{00000000-0005-0000-0000-000003A00000}"/>
    <cellStyle name="Percent 3 24 3" xfId="41963" xr:uid="{00000000-0005-0000-0000-000004A00000}"/>
    <cellStyle name="Percent 3 24_Sales Schedule" xfId="41964" xr:uid="{00000000-0005-0000-0000-000005A00000}"/>
    <cellStyle name="Percent 3 25" xfId="8855" xr:uid="{00000000-0005-0000-0000-000006A00000}"/>
    <cellStyle name="Percent 3 25 2" xfId="41965" xr:uid="{00000000-0005-0000-0000-000007A00000}"/>
    <cellStyle name="Percent 3 25 3" xfId="41966" xr:uid="{00000000-0005-0000-0000-000008A00000}"/>
    <cellStyle name="Percent 3 25_Sales Schedule" xfId="41967" xr:uid="{00000000-0005-0000-0000-000009A00000}"/>
    <cellStyle name="Percent 3 26" xfId="8856" xr:uid="{00000000-0005-0000-0000-00000AA00000}"/>
    <cellStyle name="Percent 3 26 2" xfId="41968" xr:uid="{00000000-0005-0000-0000-00000BA00000}"/>
    <cellStyle name="Percent 3 26 3" xfId="41969" xr:uid="{00000000-0005-0000-0000-00000CA00000}"/>
    <cellStyle name="Percent 3 26_Sales Schedule" xfId="41970" xr:uid="{00000000-0005-0000-0000-00000DA00000}"/>
    <cellStyle name="Percent 3 27" xfId="8857" xr:uid="{00000000-0005-0000-0000-00000EA00000}"/>
    <cellStyle name="Percent 3 27 2" xfId="41971" xr:uid="{00000000-0005-0000-0000-00000FA00000}"/>
    <cellStyle name="Percent 3 27 3" xfId="41972" xr:uid="{00000000-0005-0000-0000-000010A00000}"/>
    <cellStyle name="Percent 3 27_Sales Schedule" xfId="41973" xr:uid="{00000000-0005-0000-0000-000011A00000}"/>
    <cellStyle name="Percent 3 28" xfId="8858" xr:uid="{00000000-0005-0000-0000-000012A00000}"/>
    <cellStyle name="Percent 3 28 2" xfId="41974" xr:uid="{00000000-0005-0000-0000-000013A00000}"/>
    <cellStyle name="Percent 3 28 3" xfId="41975" xr:uid="{00000000-0005-0000-0000-000014A00000}"/>
    <cellStyle name="Percent 3 28_Sales Schedule" xfId="41976" xr:uid="{00000000-0005-0000-0000-000015A00000}"/>
    <cellStyle name="Percent 3 29" xfId="8859" xr:uid="{00000000-0005-0000-0000-000016A00000}"/>
    <cellStyle name="Percent 3 29 2" xfId="41977" xr:uid="{00000000-0005-0000-0000-000017A00000}"/>
    <cellStyle name="Percent 3 29 3" xfId="41978" xr:uid="{00000000-0005-0000-0000-000018A00000}"/>
    <cellStyle name="Percent 3 29_Sales Schedule" xfId="41979" xr:uid="{00000000-0005-0000-0000-000019A00000}"/>
    <cellStyle name="Percent 3 3" xfId="2004" xr:uid="{00000000-0005-0000-0000-00001AA00000}"/>
    <cellStyle name="Percent 3 3 2" xfId="8860" xr:uid="{00000000-0005-0000-0000-00001BA00000}"/>
    <cellStyle name="Percent 3 3 2 2" xfId="8861" xr:uid="{00000000-0005-0000-0000-00001CA00000}"/>
    <cellStyle name="Percent 3 3 2 2 2" xfId="41980" xr:uid="{00000000-0005-0000-0000-00001DA00000}"/>
    <cellStyle name="Percent 3 3 2 3" xfId="41981" xr:uid="{00000000-0005-0000-0000-00001EA00000}"/>
    <cellStyle name="Percent 3 3 2 4" xfId="41982" xr:uid="{00000000-0005-0000-0000-00001FA00000}"/>
    <cellStyle name="Percent 3 3 2_Sales Schedule" xfId="41983" xr:uid="{00000000-0005-0000-0000-000020A00000}"/>
    <cellStyle name="Percent 3 3 3" xfId="8862" xr:uid="{00000000-0005-0000-0000-000021A00000}"/>
    <cellStyle name="Percent 3 3 3 2" xfId="8863" xr:uid="{00000000-0005-0000-0000-000022A00000}"/>
    <cellStyle name="Percent 3 3 3 2 2" xfId="41984" xr:uid="{00000000-0005-0000-0000-000023A00000}"/>
    <cellStyle name="Percent 3 3 3 3" xfId="41985" xr:uid="{00000000-0005-0000-0000-000024A00000}"/>
    <cellStyle name="Percent 3 3 3 4" xfId="41986" xr:uid="{00000000-0005-0000-0000-000025A00000}"/>
    <cellStyle name="Percent 3 3 3_Sales Schedule" xfId="41987" xr:uid="{00000000-0005-0000-0000-000026A00000}"/>
    <cellStyle name="Percent 3 3 4" xfId="8864" xr:uid="{00000000-0005-0000-0000-000027A00000}"/>
    <cellStyle name="Percent 3 3 4 2" xfId="8865" xr:uid="{00000000-0005-0000-0000-000028A00000}"/>
    <cellStyle name="Percent 3 3 4 2 2" xfId="41988" xr:uid="{00000000-0005-0000-0000-000029A00000}"/>
    <cellStyle name="Percent 3 3 4 3" xfId="41989" xr:uid="{00000000-0005-0000-0000-00002AA00000}"/>
    <cellStyle name="Percent 3 3 4 4" xfId="41990" xr:uid="{00000000-0005-0000-0000-00002BA00000}"/>
    <cellStyle name="Percent 3 3 4_Sales Schedule" xfId="41991" xr:uid="{00000000-0005-0000-0000-00002CA00000}"/>
    <cellStyle name="Percent 3 3 5" xfId="8866" xr:uid="{00000000-0005-0000-0000-00002DA00000}"/>
    <cellStyle name="Percent 3 3 5 2" xfId="8867" xr:uid="{00000000-0005-0000-0000-00002EA00000}"/>
    <cellStyle name="Percent 3 3 5 2 2" xfId="41992" xr:uid="{00000000-0005-0000-0000-00002FA00000}"/>
    <cellStyle name="Percent 3 3 5 3" xfId="41993" xr:uid="{00000000-0005-0000-0000-000030A00000}"/>
    <cellStyle name="Percent 3 3 5 4" xfId="41994" xr:uid="{00000000-0005-0000-0000-000031A00000}"/>
    <cellStyle name="Percent 3 3 5_Sales Schedule" xfId="41995" xr:uid="{00000000-0005-0000-0000-000032A00000}"/>
    <cellStyle name="Percent 3 3_Sales Schedule" xfId="41996" xr:uid="{00000000-0005-0000-0000-000033A00000}"/>
    <cellStyle name="Percent 3 30" xfId="8868" xr:uid="{00000000-0005-0000-0000-000034A00000}"/>
    <cellStyle name="Percent 3 30 2" xfId="8869" xr:uid="{00000000-0005-0000-0000-000035A00000}"/>
    <cellStyle name="Percent 3 30 2 2" xfId="41997" xr:uid="{00000000-0005-0000-0000-000036A00000}"/>
    <cellStyle name="Percent 3 30 3" xfId="41998" xr:uid="{00000000-0005-0000-0000-000037A00000}"/>
    <cellStyle name="Percent 3 30 4" xfId="41999" xr:uid="{00000000-0005-0000-0000-000038A00000}"/>
    <cellStyle name="Percent 3 30_Sales Schedule" xfId="42000" xr:uid="{00000000-0005-0000-0000-000039A00000}"/>
    <cellStyle name="Percent 3 31" xfId="8870" xr:uid="{00000000-0005-0000-0000-00003AA00000}"/>
    <cellStyle name="Percent 3 31 2" xfId="8871" xr:uid="{00000000-0005-0000-0000-00003BA00000}"/>
    <cellStyle name="Percent 3 31 2 2" xfId="42001" xr:uid="{00000000-0005-0000-0000-00003CA00000}"/>
    <cellStyle name="Percent 3 31 3" xfId="42002" xr:uid="{00000000-0005-0000-0000-00003DA00000}"/>
    <cellStyle name="Percent 3 31 4" xfId="42003" xr:uid="{00000000-0005-0000-0000-00003EA00000}"/>
    <cellStyle name="Percent 3 31_Sales Schedule" xfId="42004" xr:uid="{00000000-0005-0000-0000-00003FA00000}"/>
    <cellStyle name="Percent 3 32" xfId="8872" xr:uid="{00000000-0005-0000-0000-000040A00000}"/>
    <cellStyle name="Percent 3 32 2" xfId="8873" xr:uid="{00000000-0005-0000-0000-000041A00000}"/>
    <cellStyle name="Percent 3 32 2 2" xfId="42005" xr:uid="{00000000-0005-0000-0000-000042A00000}"/>
    <cellStyle name="Percent 3 32 3" xfId="42006" xr:uid="{00000000-0005-0000-0000-000043A00000}"/>
    <cellStyle name="Percent 3 32 4" xfId="42007" xr:uid="{00000000-0005-0000-0000-000044A00000}"/>
    <cellStyle name="Percent 3 32_Sales Schedule" xfId="42008" xr:uid="{00000000-0005-0000-0000-000045A00000}"/>
    <cellStyle name="Percent 3 33" xfId="8874" xr:uid="{00000000-0005-0000-0000-000046A00000}"/>
    <cellStyle name="Percent 3 33 2" xfId="8875" xr:uid="{00000000-0005-0000-0000-000047A00000}"/>
    <cellStyle name="Percent 3 33 2 2" xfId="42009" xr:uid="{00000000-0005-0000-0000-000048A00000}"/>
    <cellStyle name="Percent 3 33 3" xfId="42010" xr:uid="{00000000-0005-0000-0000-000049A00000}"/>
    <cellStyle name="Percent 3 33 4" xfId="42011" xr:uid="{00000000-0005-0000-0000-00004AA00000}"/>
    <cellStyle name="Percent 3 33_Sales Schedule" xfId="42012" xr:uid="{00000000-0005-0000-0000-00004BA00000}"/>
    <cellStyle name="Percent 3 34" xfId="8876" xr:uid="{00000000-0005-0000-0000-00004CA00000}"/>
    <cellStyle name="Percent 3 34 2" xfId="8877" xr:uid="{00000000-0005-0000-0000-00004DA00000}"/>
    <cellStyle name="Percent 3 34 2 2" xfId="42013" xr:uid="{00000000-0005-0000-0000-00004EA00000}"/>
    <cellStyle name="Percent 3 34 3" xfId="42014" xr:uid="{00000000-0005-0000-0000-00004FA00000}"/>
    <cellStyle name="Percent 3 34 4" xfId="42015" xr:uid="{00000000-0005-0000-0000-000050A00000}"/>
    <cellStyle name="Percent 3 34_Sales Schedule" xfId="42016" xr:uid="{00000000-0005-0000-0000-000051A00000}"/>
    <cellStyle name="Percent 3 35" xfId="8878" xr:uid="{00000000-0005-0000-0000-000052A00000}"/>
    <cellStyle name="Percent 3 35 2" xfId="42017" xr:uid="{00000000-0005-0000-0000-000053A00000}"/>
    <cellStyle name="Percent 3 35 3" xfId="42018" xr:uid="{00000000-0005-0000-0000-000054A00000}"/>
    <cellStyle name="Percent 3 35_Sales Schedule" xfId="42019" xr:uid="{00000000-0005-0000-0000-000055A00000}"/>
    <cellStyle name="Percent 3 4" xfId="2005" xr:uid="{00000000-0005-0000-0000-000056A00000}"/>
    <cellStyle name="Percent 3 4 2" xfId="8879" xr:uid="{00000000-0005-0000-0000-000057A00000}"/>
    <cellStyle name="Percent 3 4 2 2" xfId="8880" xr:uid="{00000000-0005-0000-0000-000058A00000}"/>
    <cellStyle name="Percent 3 4 2 2 2" xfId="42020" xr:uid="{00000000-0005-0000-0000-000059A00000}"/>
    <cellStyle name="Percent 3 4 2 3" xfId="42021" xr:uid="{00000000-0005-0000-0000-00005AA00000}"/>
    <cellStyle name="Percent 3 4 2 4" xfId="42022" xr:uid="{00000000-0005-0000-0000-00005BA00000}"/>
    <cellStyle name="Percent 3 4 2_Sales Schedule" xfId="42023" xr:uid="{00000000-0005-0000-0000-00005CA00000}"/>
    <cellStyle name="Percent 3 4 3" xfId="8881" xr:uid="{00000000-0005-0000-0000-00005DA00000}"/>
    <cellStyle name="Percent 3 4 3 2" xfId="8882" xr:uid="{00000000-0005-0000-0000-00005EA00000}"/>
    <cellStyle name="Percent 3 4 3 2 2" xfId="42024" xr:uid="{00000000-0005-0000-0000-00005FA00000}"/>
    <cellStyle name="Percent 3 4 3 3" xfId="42025" xr:uid="{00000000-0005-0000-0000-000060A00000}"/>
    <cellStyle name="Percent 3 4 3 4" xfId="42026" xr:uid="{00000000-0005-0000-0000-000061A00000}"/>
    <cellStyle name="Percent 3 4 3_Sales Schedule" xfId="42027" xr:uid="{00000000-0005-0000-0000-000062A00000}"/>
    <cellStyle name="Percent 3 4 4" xfId="8883" xr:uid="{00000000-0005-0000-0000-000063A00000}"/>
    <cellStyle name="Percent 3 4 4 2" xfId="8884" xr:uid="{00000000-0005-0000-0000-000064A00000}"/>
    <cellStyle name="Percent 3 4 4 2 2" xfId="42028" xr:uid="{00000000-0005-0000-0000-000065A00000}"/>
    <cellStyle name="Percent 3 4 4 3" xfId="42029" xr:uid="{00000000-0005-0000-0000-000066A00000}"/>
    <cellStyle name="Percent 3 4 4 4" xfId="42030" xr:uid="{00000000-0005-0000-0000-000067A00000}"/>
    <cellStyle name="Percent 3 4 4_Sales Schedule" xfId="42031" xr:uid="{00000000-0005-0000-0000-000068A00000}"/>
    <cellStyle name="Percent 3 4 5" xfId="8885" xr:uid="{00000000-0005-0000-0000-000069A00000}"/>
    <cellStyle name="Percent 3 4 5 2" xfId="8886" xr:uid="{00000000-0005-0000-0000-00006AA00000}"/>
    <cellStyle name="Percent 3 4 5 2 2" xfId="42032" xr:uid="{00000000-0005-0000-0000-00006BA00000}"/>
    <cellStyle name="Percent 3 4 5 3" xfId="42033" xr:uid="{00000000-0005-0000-0000-00006CA00000}"/>
    <cellStyle name="Percent 3 4 5 4" xfId="42034" xr:uid="{00000000-0005-0000-0000-00006DA00000}"/>
    <cellStyle name="Percent 3 4 5_Sales Schedule" xfId="42035" xr:uid="{00000000-0005-0000-0000-00006EA00000}"/>
    <cellStyle name="Percent 3 4_Sales Schedule" xfId="42036" xr:uid="{00000000-0005-0000-0000-00006FA00000}"/>
    <cellStyle name="Percent 3 5" xfId="2006" xr:uid="{00000000-0005-0000-0000-000070A00000}"/>
    <cellStyle name="Percent 3 5 2" xfId="8887" xr:uid="{00000000-0005-0000-0000-000071A00000}"/>
    <cellStyle name="Percent 3 5 2 2" xfId="8888" xr:uid="{00000000-0005-0000-0000-000072A00000}"/>
    <cellStyle name="Percent 3 5 2 2 2" xfId="42037" xr:uid="{00000000-0005-0000-0000-000073A00000}"/>
    <cellStyle name="Percent 3 5 2 3" xfId="42038" xr:uid="{00000000-0005-0000-0000-000074A00000}"/>
    <cellStyle name="Percent 3 5 2 4" xfId="42039" xr:uid="{00000000-0005-0000-0000-000075A00000}"/>
    <cellStyle name="Percent 3 5 2_Sales Schedule" xfId="42040" xr:uid="{00000000-0005-0000-0000-000076A00000}"/>
    <cellStyle name="Percent 3 5 3" xfId="8889" xr:uid="{00000000-0005-0000-0000-000077A00000}"/>
    <cellStyle name="Percent 3 5 3 2" xfId="8890" xr:uid="{00000000-0005-0000-0000-000078A00000}"/>
    <cellStyle name="Percent 3 5 3 2 2" xfId="42041" xr:uid="{00000000-0005-0000-0000-000079A00000}"/>
    <cellStyle name="Percent 3 5 3 3" xfId="42042" xr:uid="{00000000-0005-0000-0000-00007AA00000}"/>
    <cellStyle name="Percent 3 5 3 4" xfId="42043" xr:uid="{00000000-0005-0000-0000-00007BA00000}"/>
    <cellStyle name="Percent 3 5 3_Sales Schedule" xfId="42044" xr:uid="{00000000-0005-0000-0000-00007CA00000}"/>
    <cellStyle name="Percent 3 5 4" xfId="8891" xr:uid="{00000000-0005-0000-0000-00007DA00000}"/>
    <cellStyle name="Percent 3 5 4 2" xfId="8892" xr:uid="{00000000-0005-0000-0000-00007EA00000}"/>
    <cellStyle name="Percent 3 5 4 2 2" xfId="42045" xr:uid="{00000000-0005-0000-0000-00007FA00000}"/>
    <cellStyle name="Percent 3 5 4 3" xfId="42046" xr:uid="{00000000-0005-0000-0000-000080A00000}"/>
    <cellStyle name="Percent 3 5 4 4" xfId="42047" xr:uid="{00000000-0005-0000-0000-000081A00000}"/>
    <cellStyle name="Percent 3 5 4_Sales Schedule" xfId="42048" xr:uid="{00000000-0005-0000-0000-000082A00000}"/>
    <cellStyle name="Percent 3 5 5" xfId="8893" xr:uid="{00000000-0005-0000-0000-000083A00000}"/>
    <cellStyle name="Percent 3 5 5 2" xfId="8894" xr:uid="{00000000-0005-0000-0000-000084A00000}"/>
    <cellStyle name="Percent 3 5 5 2 2" xfId="42049" xr:uid="{00000000-0005-0000-0000-000085A00000}"/>
    <cellStyle name="Percent 3 5 5 3" xfId="42050" xr:uid="{00000000-0005-0000-0000-000086A00000}"/>
    <cellStyle name="Percent 3 5 5 4" xfId="42051" xr:uid="{00000000-0005-0000-0000-000087A00000}"/>
    <cellStyle name="Percent 3 5 5_Sales Schedule" xfId="42052" xr:uid="{00000000-0005-0000-0000-000088A00000}"/>
    <cellStyle name="Percent 3 5_Sales Schedule" xfId="42053" xr:uid="{00000000-0005-0000-0000-000089A00000}"/>
    <cellStyle name="Percent 3 6" xfId="2007" xr:uid="{00000000-0005-0000-0000-00008AA00000}"/>
    <cellStyle name="Percent 3 6 2" xfId="8895" xr:uid="{00000000-0005-0000-0000-00008BA00000}"/>
    <cellStyle name="Percent 3 6 2 2" xfId="8896" xr:uid="{00000000-0005-0000-0000-00008CA00000}"/>
    <cellStyle name="Percent 3 6 2 2 2" xfId="42054" xr:uid="{00000000-0005-0000-0000-00008DA00000}"/>
    <cellStyle name="Percent 3 6 2 3" xfId="42055" xr:uid="{00000000-0005-0000-0000-00008EA00000}"/>
    <cellStyle name="Percent 3 6 2 4" xfId="42056" xr:uid="{00000000-0005-0000-0000-00008FA00000}"/>
    <cellStyle name="Percent 3 6 2_Sales Schedule" xfId="42057" xr:uid="{00000000-0005-0000-0000-000090A00000}"/>
    <cellStyle name="Percent 3 6 3" xfId="8897" xr:uid="{00000000-0005-0000-0000-000091A00000}"/>
    <cellStyle name="Percent 3 6 3 2" xfId="8898" xr:uid="{00000000-0005-0000-0000-000092A00000}"/>
    <cellStyle name="Percent 3 6 3 2 2" xfId="42058" xr:uid="{00000000-0005-0000-0000-000093A00000}"/>
    <cellStyle name="Percent 3 6 3 3" xfId="42059" xr:uid="{00000000-0005-0000-0000-000094A00000}"/>
    <cellStyle name="Percent 3 6 3 4" xfId="42060" xr:uid="{00000000-0005-0000-0000-000095A00000}"/>
    <cellStyle name="Percent 3 6 3_Sales Schedule" xfId="42061" xr:uid="{00000000-0005-0000-0000-000096A00000}"/>
    <cellStyle name="Percent 3 6 4" xfId="8899" xr:uid="{00000000-0005-0000-0000-000097A00000}"/>
    <cellStyle name="Percent 3 6 4 2" xfId="8900" xr:uid="{00000000-0005-0000-0000-000098A00000}"/>
    <cellStyle name="Percent 3 6 4 2 2" xfId="42062" xr:uid="{00000000-0005-0000-0000-000099A00000}"/>
    <cellStyle name="Percent 3 6 4 3" xfId="42063" xr:uid="{00000000-0005-0000-0000-00009AA00000}"/>
    <cellStyle name="Percent 3 6 4 4" xfId="42064" xr:uid="{00000000-0005-0000-0000-00009BA00000}"/>
    <cellStyle name="Percent 3 6 4_Sales Schedule" xfId="42065" xr:uid="{00000000-0005-0000-0000-00009CA00000}"/>
    <cellStyle name="Percent 3 6 5" xfId="8901" xr:uid="{00000000-0005-0000-0000-00009DA00000}"/>
    <cellStyle name="Percent 3 6 5 2" xfId="8902" xr:uid="{00000000-0005-0000-0000-00009EA00000}"/>
    <cellStyle name="Percent 3 6 5 2 2" xfId="42066" xr:uid="{00000000-0005-0000-0000-00009FA00000}"/>
    <cellStyle name="Percent 3 6 5 3" xfId="42067" xr:uid="{00000000-0005-0000-0000-0000A0A00000}"/>
    <cellStyle name="Percent 3 6 5 4" xfId="42068" xr:uid="{00000000-0005-0000-0000-0000A1A00000}"/>
    <cellStyle name="Percent 3 6 5_Sales Schedule" xfId="42069" xr:uid="{00000000-0005-0000-0000-0000A2A00000}"/>
    <cellStyle name="Percent 3 6_Sales Schedule" xfId="42070" xr:uid="{00000000-0005-0000-0000-0000A3A00000}"/>
    <cellStyle name="Percent 3 7" xfId="2008" xr:uid="{00000000-0005-0000-0000-0000A4A00000}"/>
    <cellStyle name="Percent 3 7 2" xfId="8903" xr:uid="{00000000-0005-0000-0000-0000A5A00000}"/>
    <cellStyle name="Percent 3 7 2 2" xfId="8904" xr:uid="{00000000-0005-0000-0000-0000A6A00000}"/>
    <cellStyle name="Percent 3 7 2 2 2" xfId="42071" xr:uid="{00000000-0005-0000-0000-0000A7A00000}"/>
    <cellStyle name="Percent 3 7 2 3" xfId="42072" xr:uid="{00000000-0005-0000-0000-0000A8A00000}"/>
    <cellStyle name="Percent 3 7 2 4" xfId="42073" xr:uid="{00000000-0005-0000-0000-0000A9A00000}"/>
    <cellStyle name="Percent 3 7 2_Sales Schedule" xfId="42074" xr:uid="{00000000-0005-0000-0000-0000AAA00000}"/>
    <cellStyle name="Percent 3 7 3" xfId="8905" xr:uid="{00000000-0005-0000-0000-0000ABA00000}"/>
    <cellStyle name="Percent 3 7 3 2" xfId="8906" xr:uid="{00000000-0005-0000-0000-0000ACA00000}"/>
    <cellStyle name="Percent 3 7 3 2 2" xfId="42075" xr:uid="{00000000-0005-0000-0000-0000ADA00000}"/>
    <cellStyle name="Percent 3 7 3 3" xfId="42076" xr:uid="{00000000-0005-0000-0000-0000AEA00000}"/>
    <cellStyle name="Percent 3 7 3 4" xfId="42077" xr:uid="{00000000-0005-0000-0000-0000AFA00000}"/>
    <cellStyle name="Percent 3 7 3_Sales Schedule" xfId="42078" xr:uid="{00000000-0005-0000-0000-0000B0A00000}"/>
    <cellStyle name="Percent 3 7_Sales Schedule" xfId="42079" xr:uid="{00000000-0005-0000-0000-0000B1A00000}"/>
    <cellStyle name="Percent 3 8" xfId="2009" xr:uid="{00000000-0005-0000-0000-0000B2A00000}"/>
    <cellStyle name="Percent 3 8 2" xfId="8907" xr:uid="{00000000-0005-0000-0000-0000B3A00000}"/>
    <cellStyle name="Percent 3 8 2 2" xfId="8908" xr:uid="{00000000-0005-0000-0000-0000B4A00000}"/>
    <cellStyle name="Percent 3 8 2 2 2" xfId="42080" xr:uid="{00000000-0005-0000-0000-0000B5A00000}"/>
    <cellStyle name="Percent 3 8 2 3" xfId="42081" xr:uid="{00000000-0005-0000-0000-0000B6A00000}"/>
    <cellStyle name="Percent 3 8 2 4" xfId="42082" xr:uid="{00000000-0005-0000-0000-0000B7A00000}"/>
    <cellStyle name="Percent 3 8 2_Sales Schedule" xfId="42083" xr:uid="{00000000-0005-0000-0000-0000B8A00000}"/>
    <cellStyle name="Percent 3 8 3" xfId="8909" xr:uid="{00000000-0005-0000-0000-0000B9A00000}"/>
    <cellStyle name="Percent 3 8 3 2" xfId="8910" xr:uid="{00000000-0005-0000-0000-0000BAA00000}"/>
    <cellStyle name="Percent 3 8 3 2 2" xfId="42084" xr:uid="{00000000-0005-0000-0000-0000BBA00000}"/>
    <cellStyle name="Percent 3 8 3 3" xfId="42085" xr:uid="{00000000-0005-0000-0000-0000BCA00000}"/>
    <cellStyle name="Percent 3 8 3 4" xfId="42086" xr:uid="{00000000-0005-0000-0000-0000BDA00000}"/>
    <cellStyle name="Percent 3 8 3_Sales Schedule" xfId="42087" xr:uid="{00000000-0005-0000-0000-0000BEA00000}"/>
    <cellStyle name="Percent 3 8_Sales Schedule" xfId="42088" xr:uid="{00000000-0005-0000-0000-0000BFA00000}"/>
    <cellStyle name="Percent 3 9" xfId="2226" xr:uid="{00000000-0005-0000-0000-0000C0A00000}"/>
    <cellStyle name="Percent 3 9 2" xfId="8911" xr:uid="{00000000-0005-0000-0000-0000C1A00000}"/>
    <cellStyle name="Percent 3 9 2 2" xfId="8912" xr:uid="{00000000-0005-0000-0000-0000C2A00000}"/>
    <cellStyle name="Percent 3 9 2 2 2" xfId="42089" xr:uid="{00000000-0005-0000-0000-0000C3A00000}"/>
    <cellStyle name="Percent 3 9 2 3" xfId="42090" xr:uid="{00000000-0005-0000-0000-0000C4A00000}"/>
    <cellStyle name="Percent 3 9 2 4" xfId="42091" xr:uid="{00000000-0005-0000-0000-0000C5A00000}"/>
    <cellStyle name="Percent 3 9 2_Sales Schedule" xfId="42092" xr:uid="{00000000-0005-0000-0000-0000C6A00000}"/>
    <cellStyle name="Percent 3 9 3" xfId="8913" xr:uid="{00000000-0005-0000-0000-0000C7A00000}"/>
    <cellStyle name="Percent 3 9 3 2" xfId="8914" xr:uid="{00000000-0005-0000-0000-0000C8A00000}"/>
    <cellStyle name="Percent 3 9 3 2 2" xfId="42093" xr:uid="{00000000-0005-0000-0000-0000C9A00000}"/>
    <cellStyle name="Percent 3 9 3 3" xfId="42094" xr:uid="{00000000-0005-0000-0000-0000CAA00000}"/>
    <cellStyle name="Percent 3 9 3 4" xfId="42095" xr:uid="{00000000-0005-0000-0000-0000CBA00000}"/>
    <cellStyle name="Percent 3 9 3_Sales Schedule" xfId="42096" xr:uid="{00000000-0005-0000-0000-0000CCA00000}"/>
    <cellStyle name="Percent 3 9_Sales Schedule" xfId="42097" xr:uid="{00000000-0005-0000-0000-0000CDA00000}"/>
    <cellStyle name="Percent 3_Sales Schedule" xfId="42098" xr:uid="{00000000-0005-0000-0000-0000CEA00000}"/>
    <cellStyle name="Percent 4" xfId="176" xr:uid="{00000000-0005-0000-0000-0000CFA00000}"/>
    <cellStyle name="Percent 4 10" xfId="2227" xr:uid="{00000000-0005-0000-0000-0000D0A00000}"/>
    <cellStyle name="Percent 4 10 2" xfId="8915" xr:uid="{00000000-0005-0000-0000-0000D1A00000}"/>
    <cellStyle name="Percent 4 10 2 2" xfId="8916" xr:uid="{00000000-0005-0000-0000-0000D2A00000}"/>
    <cellStyle name="Percent 4 10 2 2 2" xfId="42099" xr:uid="{00000000-0005-0000-0000-0000D3A00000}"/>
    <cellStyle name="Percent 4 10 2 3" xfId="42100" xr:uid="{00000000-0005-0000-0000-0000D4A00000}"/>
    <cellStyle name="Percent 4 10 2 4" xfId="42101" xr:uid="{00000000-0005-0000-0000-0000D5A00000}"/>
    <cellStyle name="Percent 4 10 2_Sales Schedule" xfId="42102" xr:uid="{00000000-0005-0000-0000-0000D6A00000}"/>
    <cellStyle name="Percent 4 10 3" xfId="8917" xr:uid="{00000000-0005-0000-0000-0000D7A00000}"/>
    <cellStyle name="Percent 4 10 3 2" xfId="8918" xr:uid="{00000000-0005-0000-0000-0000D8A00000}"/>
    <cellStyle name="Percent 4 10 3 2 2" xfId="42103" xr:uid="{00000000-0005-0000-0000-0000D9A00000}"/>
    <cellStyle name="Percent 4 10 3 3" xfId="42104" xr:uid="{00000000-0005-0000-0000-0000DAA00000}"/>
    <cellStyle name="Percent 4 10 3 4" xfId="42105" xr:uid="{00000000-0005-0000-0000-0000DBA00000}"/>
    <cellStyle name="Percent 4 10 3_Sales Schedule" xfId="42106" xr:uid="{00000000-0005-0000-0000-0000DCA00000}"/>
    <cellStyle name="Percent 4 10_Sales Schedule" xfId="42107" xr:uid="{00000000-0005-0000-0000-0000DDA00000}"/>
    <cellStyle name="Percent 4 11" xfId="2228" xr:uid="{00000000-0005-0000-0000-0000DEA00000}"/>
    <cellStyle name="Percent 4 11 2" xfId="8919" xr:uid="{00000000-0005-0000-0000-0000DFA00000}"/>
    <cellStyle name="Percent 4 11 2 2" xfId="8920" xr:uid="{00000000-0005-0000-0000-0000E0A00000}"/>
    <cellStyle name="Percent 4 11 2 2 2" xfId="42108" xr:uid="{00000000-0005-0000-0000-0000E1A00000}"/>
    <cellStyle name="Percent 4 11 2 3" xfId="42109" xr:uid="{00000000-0005-0000-0000-0000E2A00000}"/>
    <cellStyle name="Percent 4 11 2 4" xfId="42110" xr:uid="{00000000-0005-0000-0000-0000E3A00000}"/>
    <cellStyle name="Percent 4 11 2_Sales Schedule" xfId="42111" xr:uid="{00000000-0005-0000-0000-0000E4A00000}"/>
    <cellStyle name="Percent 4 11 3" xfId="8921" xr:uid="{00000000-0005-0000-0000-0000E5A00000}"/>
    <cellStyle name="Percent 4 11 3 2" xfId="8922" xr:uid="{00000000-0005-0000-0000-0000E6A00000}"/>
    <cellStyle name="Percent 4 11 3 2 2" xfId="42112" xr:uid="{00000000-0005-0000-0000-0000E7A00000}"/>
    <cellStyle name="Percent 4 11 3 3" xfId="42113" xr:uid="{00000000-0005-0000-0000-0000E8A00000}"/>
    <cellStyle name="Percent 4 11 3 4" xfId="42114" xr:uid="{00000000-0005-0000-0000-0000E9A00000}"/>
    <cellStyle name="Percent 4 11 3_Sales Schedule" xfId="42115" xr:uid="{00000000-0005-0000-0000-0000EAA00000}"/>
    <cellStyle name="Percent 4 11_Sales Schedule" xfId="42116" xr:uid="{00000000-0005-0000-0000-0000EBA00000}"/>
    <cellStyle name="Percent 4 12" xfId="2229" xr:uid="{00000000-0005-0000-0000-0000ECA00000}"/>
    <cellStyle name="Percent 4 12 2" xfId="8923" xr:uid="{00000000-0005-0000-0000-0000EDA00000}"/>
    <cellStyle name="Percent 4 12 2 2" xfId="8924" xr:uid="{00000000-0005-0000-0000-0000EEA00000}"/>
    <cellStyle name="Percent 4 12 2 2 2" xfId="42117" xr:uid="{00000000-0005-0000-0000-0000EFA00000}"/>
    <cellStyle name="Percent 4 12 2 3" xfId="42118" xr:uid="{00000000-0005-0000-0000-0000F0A00000}"/>
    <cellStyle name="Percent 4 12 2 4" xfId="42119" xr:uid="{00000000-0005-0000-0000-0000F1A00000}"/>
    <cellStyle name="Percent 4 12 2_Sales Schedule" xfId="42120" xr:uid="{00000000-0005-0000-0000-0000F2A00000}"/>
    <cellStyle name="Percent 4 12 3" xfId="8925" xr:uid="{00000000-0005-0000-0000-0000F3A00000}"/>
    <cellStyle name="Percent 4 12 3 2" xfId="8926" xr:uid="{00000000-0005-0000-0000-0000F4A00000}"/>
    <cellStyle name="Percent 4 12 3 2 2" xfId="42121" xr:uid="{00000000-0005-0000-0000-0000F5A00000}"/>
    <cellStyle name="Percent 4 12 3 3" xfId="42122" xr:uid="{00000000-0005-0000-0000-0000F6A00000}"/>
    <cellStyle name="Percent 4 12 3 4" xfId="42123" xr:uid="{00000000-0005-0000-0000-0000F7A00000}"/>
    <cellStyle name="Percent 4 12 3_Sales Schedule" xfId="42124" xr:uid="{00000000-0005-0000-0000-0000F8A00000}"/>
    <cellStyle name="Percent 4 12_Sales Schedule" xfId="42125" xr:uid="{00000000-0005-0000-0000-0000F9A00000}"/>
    <cellStyle name="Percent 4 13" xfId="2230" xr:uid="{00000000-0005-0000-0000-0000FAA00000}"/>
    <cellStyle name="Percent 4 13 2" xfId="8927" xr:uid="{00000000-0005-0000-0000-0000FBA00000}"/>
    <cellStyle name="Percent 4 13 2 2" xfId="8928" xr:uid="{00000000-0005-0000-0000-0000FCA00000}"/>
    <cellStyle name="Percent 4 13 2 2 2" xfId="42126" xr:uid="{00000000-0005-0000-0000-0000FDA00000}"/>
    <cellStyle name="Percent 4 13 2 3" xfId="42127" xr:uid="{00000000-0005-0000-0000-0000FEA00000}"/>
    <cellStyle name="Percent 4 13 2 4" xfId="42128" xr:uid="{00000000-0005-0000-0000-0000FFA00000}"/>
    <cellStyle name="Percent 4 13 2_Sales Schedule" xfId="42129" xr:uid="{00000000-0005-0000-0000-000000A10000}"/>
    <cellStyle name="Percent 4 13 3" xfId="8929" xr:uid="{00000000-0005-0000-0000-000001A10000}"/>
    <cellStyle name="Percent 4 13 3 2" xfId="8930" xr:uid="{00000000-0005-0000-0000-000002A10000}"/>
    <cellStyle name="Percent 4 13 3 2 2" xfId="42130" xr:uid="{00000000-0005-0000-0000-000003A10000}"/>
    <cellStyle name="Percent 4 13 3 3" xfId="42131" xr:uid="{00000000-0005-0000-0000-000004A10000}"/>
    <cellStyle name="Percent 4 13 3 4" xfId="42132" xr:uid="{00000000-0005-0000-0000-000005A10000}"/>
    <cellStyle name="Percent 4 13 3_Sales Schedule" xfId="42133" xr:uid="{00000000-0005-0000-0000-000006A10000}"/>
    <cellStyle name="Percent 4 13_Sales Schedule" xfId="42134" xr:uid="{00000000-0005-0000-0000-000007A10000}"/>
    <cellStyle name="Percent 4 14" xfId="2231" xr:uid="{00000000-0005-0000-0000-000008A10000}"/>
    <cellStyle name="Percent 4 14 2" xfId="8931" xr:uid="{00000000-0005-0000-0000-000009A10000}"/>
    <cellStyle name="Percent 4 14 2 2" xfId="8932" xr:uid="{00000000-0005-0000-0000-00000AA10000}"/>
    <cellStyle name="Percent 4 14 2 2 2" xfId="42135" xr:uid="{00000000-0005-0000-0000-00000BA10000}"/>
    <cellStyle name="Percent 4 14 2 3" xfId="42136" xr:uid="{00000000-0005-0000-0000-00000CA10000}"/>
    <cellStyle name="Percent 4 14 2 4" xfId="42137" xr:uid="{00000000-0005-0000-0000-00000DA10000}"/>
    <cellStyle name="Percent 4 14 2_Sales Schedule" xfId="42138" xr:uid="{00000000-0005-0000-0000-00000EA10000}"/>
    <cellStyle name="Percent 4 14 3" xfId="8933" xr:uid="{00000000-0005-0000-0000-00000FA10000}"/>
    <cellStyle name="Percent 4 14 3 2" xfId="8934" xr:uid="{00000000-0005-0000-0000-000010A10000}"/>
    <cellStyle name="Percent 4 14 3 2 2" xfId="42139" xr:uid="{00000000-0005-0000-0000-000011A10000}"/>
    <cellStyle name="Percent 4 14 3 3" xfId="42140" xr:uid="{00000000-0005-0000-0000-000012A10000}"/>
    <cellStyle name="Percent 4 14 3 4" xfId="42141" xr:uid="{00000000-0005-0000-0000-000013A10000}"/>
    <cellStyle name="Percent 4 14 3_Sales Schedule" xfId="42142" xr:uid="{00000000-0005-0000-0000-000014A10000}"/>
    <cellStyle name="Percent 4 14_Sales Schedule" xfId="42143" xr:uid="{00000000-0005-0000-0000-000015A10000}"/>
    <cellStyle name="Percent 4 15" xfId="2376" xr:uid="{00000000-0005-0000-0000-000016A10000}"/>
    <cellStyle name="Percent 4 16" xfId="2377" xr:uid="{00000000-0005-0000-0000-000017A10000}"/>
    <cellStyle name="Percent 4 17" xfId="2378" xr:uid="{00000000-0005-0000-0000-000018A10000}"/>
    <cellStyle name="Percent 4 18" xfId="2379" xr:uid="{00000000-0005-0000-0000-000019A10000}"/>
    <cellStyle name="Percent 4 19" xfId="2380" xr:uid="{00000000-0005-0000-0000-00001AA10000}"/>
    <cellStyle name="Percent 4 2" xfId="899" xr:uid="{00000000-0005-0000-0000-00001BA10000}"/>
    <cellStyle name="Percent 4 2 2" xfId="8935" xr:uid="{00000000-0005-0000-0000-00001CA10000}"/>
    <cellStyle name="Percent 4 2 2 2" xfId="8936" xr:uid="{00000000-0005-0000-0000-00001DA10000}"/>
    <cellStyle name="Percent 4 2 2 2 2" xfId="42144" xr:uid="{00000000-0005-0000-0000-00001EA10000}"/>
    <cellStyle name="Percent 4 2 2 3" xfId="42145" xr:uid="{00000000-0005-0000-0000-00001FA10000}"/>
    <cellStyle name="Percent 4 2 2 4" xfId="42146" xr:uid="{00000000-0005-0000-0000-000020A10000}"/>
    <cellStyle name="Percent 4 2 2_Sales Schedule" xfId="42147" xr:uid="{00000000-0005-0000-0000-000021A10000}"/>
    <cellStyle name="Percent 4 2 3" xfId="8937" xr:uid="{00000000-0005-0000-0000-000022A10000}"/>
    <cellStyle name="Percent 4 2 3 2" xfId="8938" xr:uid="{00000000-0005-0000-0000-000023A10000}"/>
    <cellStyle name="Percent 4 2 3 2 2" xfId="42148" xr:uid="{00000000-0005-0000-0000-000024A10000}"/>
    <cellStyle name="Percent 4 2 3 3" xfId="42149" xr:uid="{00000000-0005-0000-0000-000025A10000}"/>
    <cellStyle name="Percent 4 2 3 4" xfId="42150" xr:uid="{00000000-0005-0000-0000-000026A10000}"/>
    <cellStyle name="Percent 4 2 3_Sales Schedule" xfId="42151" xr:uid="{00000000-0005-0000-0000-000027A10000}"/>
    <cellStyle name="Percent 4 2 4" xfId="8939" xr:uid="{00000000-0005-0000-0000-000028A10000}"/>
    <cellStyle name="Percent 4 2 4 2" xfId="8940" xr:uid="{00000000-0005-0000-0000-000029A10000}"/>
    <cellStyle name="Percent 4 2 4 2 2" xfId="42152" xr:uid="{00000000-0005-0000-0000-00002AA10000}"/>
    <cellStyle name="Percent 4 2 4 3" xfId="42153" xr:uid="{00000000-0005-0000-0000-00002BA10000}"/>
    <cellStyle name="Percent 4 2 4 4" xfId="42154" xr:uid="{00000000-0005-0000-0000-00002CA10000}"/>
    <cellStyle name="Percent 4 2 4_Sales Schedule" xfId="42155" xr:uid="{00000000-0005-0000-0000-00002DA10000}"/>
    <cellStyle name="Percent 4 2 5" xfId="8941" xr:uid="{00000000-0005-0000-0000-00002EA10000}"/>
    <cellStyle name="Percent 4 2 5 2" xfId="8942" xr:uid="{00000000-0005-0000-0000-00002FA10000}"/>
    <cellStyle name="Percent 4 2 5 2 2" xfId="42156" xr:uid="{00000000-0005-0000-0000-000030A10000}"/>
    <cellStyle name="Percent 4 2 5 3" xfId="42157" xr:uid="{00000000-0005-0000-0000-000031A10000}"/>
    <cellStyle name="Percent 4 2 5 4" xfId="42158" xr:uid="{00000000-0005-0000-0000-000032A10000}"/>
    <cellStyle name="Percent 4 2 5_Sales Schedule" xfId="42159" xr:uid="{00000000-0005-0000-0000-000033A10000}"/>
    <cellStyle name="Percent 4 2_Sales Schedule" xfId="42160" xr:uid="{00000000-0005-0000-0000-000034A10000}"/>
    <cellStyle name="Percent 4 20" xfId="2406" xr:uid="{00000000-0005-0000-0000-000035A10000}"/>
    <cellStyle name="Percent 4 20 2" xfId="8943" xr:uid="{00000000-0005-0000-0000-000036A10000}"/>
    <cellStyle name="Percent 4 20 2 2" xfId="42161" xr:uid="{00000000-0005-0000-0000-000037A10000}"/>
    <cellStyle name="Percent 4 20_Sales Schedule" xfId="42162" xr:uid="{00000000-0005-0000-0000-000038A10000}"/>
    <cellStyle name="Percent 4 21" xfId="8944" xr:uid="{00000000-0005-0000-0000-000039A10000}"/>
    <cellStyle name="Percent 4 21 2" xfId="8945" xr:uid="{00000000-0005-0000-0000-00003AA10000}"/>
    <cellStyle name="Percent 4 21 2 2" xfId="42163" xr:uid="{00000000-0005-0000-0000-00003BA10000}"/>
    <cellStyle name="Percent 4 21 3" xfId="42164" xr:uid="{00000000-0005-0000-0000-00003CA10000}"/>
    <cellStyle name="Percent 4 21 4" xfId="42165" xr:uid="{00000000-0005-0000-0000-00003DA10000}"/>
    <cellStyle name="Percent 4 21_Sales Schedule" xfId="42166" xr:uid="{00000000-0005-0000-0000-00003EA10000}"/>
    <cellStyle name="Percent 4 22" xfId="8946" xr:uid="{00000000-0005-0000-0000-00003FA10000}"/>
    <cellStyle name="Percent 4 22 2" xfId="42167" xr:uid="{00000000-0005-0000-0000-000040A10000}"/>
    <cellStyle name="Percent 4 22 3" xfId="42168" xr:uid="{00000000-0005-0000-0000-000041A10000}"/>
    <cellStyle name="Percent 4 22_Sales Schedule" xfId="42169" xr:uid="{00000000-0005-0000-0000-000042A10000}"/>
    <cellStyle name="Percent 4 23" xfId="8947" xr:uid="{00000000-0005-0000-0000-000043A10000}"/>
    <cellStyle name="Percent 4 23 2" xfId="42170" xr:uid="{00000000-0005-0000-0000-000044A10000}"/>
    <cellStyle name="Percent 4 23 3" xfId="42171" xr:uid="{00000000-0005-0000-0000-000045A10000}"/>
    <cellStyle name="Percent 4 23_Sales Schedule" xfId="42172" xr:uid="{00000000-0005-0000-0000-000046A10000}"/>
    <cellStyle name="Percent 4 24" xfId="8948" xr:uid="{00000000-0005-0000-0000-000047A10000}"/>
    <cellStyle name="Percent 4 24 2" xfId="42173" xr:uid="{00000000-0005-0000-0000-000048A10000}"/>
    <cellStyle name="Percent 4 24 3" xfId="42174" xr:uid="{00000000-0005-0000-0000-000049A10000}"/>
    <cellStyle name="Percent 4 24_Sales Schedule" xfId="42175" xr:uid="{00000000-0005-0000-0000-00004AA10000}"/>
    <cellStyle name="Percent 4 25" xfId="8949" xr:uid="{00000000-0005-0000-0000-00004BA10000}"/>
    <cellStyle name="Percent 4 25 2" xfId="42176" xr:uid="{00000000-0005-0000-0000-00004CA10000}"/>
    <cellStyle name="Percent 4 25 3" xfId="42177" xr:uid="{00000000-0005-0000-0000-00004DA10000}"/>
    <cellStyle name="Percent 4 25_Sales Schedule" xfId="42178" xr:uid="{00000000-0005-0000-0000-00004EA10000}"/>
    <cellStyle name="Percent 4 26" xfId="8950" xr:uid="{00000000-0005-0000-0000-00004FA10000}"/>
    <cellStyle name="Percent 4 26 2" xfId="42179" xr:uid="{00000000-0005-0000-0000-000050A10000}"/>
    <cellStyle name="Percent 4 26 3" xfId="42180" xr:uid="{00000000-0005-0000-0000-000051A10000}"/>
    <cellStyle name="Percent 4 26_Sales Schedule" xfId="42181" xr:uid="{00000000-0005-0000-0000-000052A10000}"/>
    <cellStyle name="Percent 4 27" xfId="8951" xr:uid="{00000000-0005-0000-0000-000053A10000}"/>
    <cellStyle name="Percent 4 27 2" xfId="42182" xr:uid="{00000000-0005-0000-0000-000054A10000}"/>
    <cellStyle name="Percent 4 27 3" xfId="42183" xr:uid="{00000000-0005-0000-0000-000055A10000}"/>
    <cellStyle name="Percent 4 27_Sales Schedule" xfId="42184" xr:uid="{00000000-0005-0000-0000-000056A10000}"/>
    <cellStyle name="Percent 4 28" xfId="8952" xr:uid="{00000000-0005-0000-0000-000057A10000}"/>
    <cellStyle name="Percent 4 28 2" xfId="42185" xr:uid="{00000000-0005-0000-0000-000058A10000}"/>
    <cellStyle name="Percent 4 28 3" xfId="42186" xr:uid="{00000000-0005-0000-0000-000059A10000}"/>
    <cellStyle name="Percent 4 28_Sales Schedule" xfId="42187" xr:uid="{00000000-0005-0000-0000-00005AA10000}"/>
    <cellStyle name="Percent 4 29" xfId="8953" xr:uid="{00000000-0005-0000-0000-00005BA10000}"/>
    <cellStyle name="Percent 4 29 2" xfId="42188" xr:uid="{00000000-0005-0000-0000-00005CA10000}"/>
    <cellStyle name="Percent 4 29 3" xfId="42189" xr:uid="{00000000-0005-0000-0000-00005DA10000}"/>
    <cellStyle name="Percent 4 29_Sales Schedule" xfId="42190" xr:uid="{00000000-0005-0000-0000-00005EA10000}"/>
    <cellStyle name="Percent 4 3" xfId="2010" xr:uid="{00000000-0005-0000-0000-00005FA10000}"/>
    <cellStyle name="Percent 4 3 2" xfId="8954" xr:uid="{00000000-0005-0000-0000-000060A10000}"/>
    <cellStyle name="Percent 4 3 2 2" xfId="8955" xr:uid="{00000000-0005-0000-0000-000061A10000}"/>
    <cellStyle name="Percent 4 3 2 2 2" xfId="42191" xr:uid="{00000000-0005-0000-0000-000062A10000}"/>
    <cellStyle name="Percent 4 3 2 3" xfId="42192" xr:uid="{00000000-0005-0000-0000-000063A10000}"/>
    <cellStyle name="Percent 4 3 2 4" xfId="42193" xr:uid="{00000000-0005-0000-0000-000064A10000}"/>
    <cellStyle name="Percent 4 3 2_Sales Schedule" xfId="42194" xr:uid="{00000000-0005-0000-0000-000065A10000}"/>
    <cellStyle name="Percent 4 3 3" xfId="8956" xr:uid="{00000000-0005-0000-0000-000066A10000}"/>
    <cellStyle name="Percent 4 3 3 2" xfId="8957" xr:uid="{00000000-0005-0000-0000-000067A10000}"/>
    <cellStyle name="Percent 4 3 3 2 2" xfId="42195" xr:uid="{00000000-0005-0000-0000-000068A10000}"/>
    <cellStyle name="Percent 4 3 3 3" xfId="42196" xr:uid="{00000000-0005-0000-0000-000069A10000}"/>
    <cellStyle name="Percent 4 3 3 4" xfId="42197" xr:uid="{00000000-0005-0000-0000-00006AA10000}"/>
    <cellStyle name="Percent 4 3 3_Sales Schedule" xfId="42198" xr:uid="{00000000-0005-0000-0000-00006BA10000}"/>
    <cellStyle name="Percent 4 3 4" xfId="8958" xr:uid="{00000000-0005-0000-0000-00006CA10000}"/>
    <cellStyle name="Percent 4 3 4 2" xfId="8959" xr:uid="{00000000-0005-0000-0000-00006DA10000}"/>
    <cellStyle name="Percent 4 3 4 2 2" xfId="42199" xr:uid="{00000000-0005-0000-0000-00006EA10000}"/>
    <cellStyle name="Percent 4 3 4 3" xfId="42200" xr:uid="{00000000-0005-0000-0000-00006FA10000}"/>
    <cellStyle name="Percent 4 3 4 4" xfId="42201" xr:uid="{00000000-0005-0000-0000-000070A10000}"/>
    <cellStyle name="Percent 4 3 4_Sales Schedule" xfId="42202" xr:uid="{00000000-0005-0000-0000-000071A10000}"/>
    <cellStyle name="Percent 4 3 5" xfId="8960" xr:uid="{00000000-0005-0000-0000-000072A10000}"/>
    <cellStyle name="Percent 4 3 5 2" xfId="8961" xr:uid="{00000000-0005-0000-0000-000073A10000}"/>
    <cellStyle name="Percent 4 3 5 2 2" xfId="42203" xr:uid="{00000000-0005-0000-0000-000074A10000}"/>
    <cellStyle name="Percent 4 3 5 3" xfId="42204" xr:uid="{00000000-0005-0000-0000-000075A10000}"/>
    <cellStyle name="Percent 4 3 5 4" xfId="42205" xr:uid="{00000000-0005-0000-0000-000076A10000}"/>
    <cellStyle name="Percent 4 3 5_Sales Schedule" xfId="42206" xr:uid="{00000000-0005-0000-0000-000077A10000}"/>
    <cellStyle name="Percent 4 3_Sales Schedule" xfId="42207" xr:uid="{00000000-0005-0000-0000-000078A10000}"/>
    <cellStyle name="Percent 4 30" xfId="8962" xr:uid="{00000000-0005-0000-0000-000079A10000}"/>
    <cellStyle name="Percent 4 30 2" xfId="8963" xr:uid="{00000000-0005-0000-0000-00007AA10000}"/>
    <cellStyle name="Percent 4 30 2 2" xfId="42208" xr:uid="{00000000-0005-0000-0000-00007BA10000}"/>
    <cellStyle name="Percent 4 30 3" xfId="42209" xr:uid="{00000000-0005-0000-0000-00007CA10000}"/>
    <cellStyle name="Percent 4 30 4" xfId="42210" xr:uid="{00000000-0005-0000-0000-00007DA10000}"/>
    <cellStyle name="Percent 4 30_Sales Schedule" xfId="42211" xr:uid="{00000000-0005-0000-0000-00007EA10000}"/>
    <cellStyle name="Percent 4 31" xfId="8964" xr:uid="{00000000-0005-0000-0000-00007FA10000}"/>
    <cellStyle name="Percent 4 31 2" xfId="8965" xr:uid="{00000000-0005-0000-0000-000080A10000}"/>
    <cellStyle name="Percent 4 31 2 2" xfId="42212" xr:uid="{00000000-0005-0000-0000-000081A10000}"/>
    <cellStyle name="Percent 4 31 3" xfId="42213" xr:uid="{00000000-0005-0000-0000-000082A10000}"/>
    <cellStyle name="Percent 4 31 4" xfId="42214" xr:uid="{00000000-0005-0000-0000-000083A10000}"/>
    <cellStyle name="Percent 4 31_Sales Schedule" xfId="42215" xr:uid="{00000000-0005-0000-0000-000084A10000}"/>
    <cellStyle name="Percent 4 32" xfId="8966" xr:uid="{00000000-0005-0000-0000-000085A10000}"/>
    <cellStyle name="Percent 4 32 2" xfId="8967" xr:uid="{00000000-0005-0000-0000-000086A10000}"/>
    <cellStyle name="Percent 4 32 2 2" xfId="42216" xr:uid="{00000000-0005-0000-0000-000087A10000}"/>
    <cellStyle name="Percent 4 32 3" xfId="42217" xr:uid="{00000000-0005-0000-0000-000088A10000}"/>
    <cellStyle name="Percent 4 32 4" xfId="42218" xr:uid="{00000000-0005-0000-0000-000089A10000}"/>
    <cellStyle name="Percent 4 32_Sales Schedule" xfId="42219" xr:uid="{00000000-0005-0000-0000-00008AA10000}"/>
    <cellStyle name="Percent 4 33" xfId="8968" xr:uid="{00000000-0005-0000-0000-00008BA10000}"/>
    <cellStyle name="Percent 4 33 2" xfId="8969" xr:uid="{00000000-0005-0000-0000-00008CA10000}"/>
    <cellStyle name="Percent 4 33 2 2" xfId="42220" xr:uid="{00000000-0005-0000-0000-00008DA10000}"/>
    <cellStyle name="Percent 4 33 3" xfId="42221" xr:uid="{00000000-0005-0000-0000-00008EA10000}"/>
    <cellStyle name="Percent 4 33 4" xfId="42222" xr:uid="{00000000-0005-0000-0000-00008FA10000}"/>
    <cellStyle name="Percent 4 33_Sales Schedule" xfId="42223" xr:uid="{00000000-0005-0000-0000-000090A10000}"/>
    <cellStyle name="Percent 4 34" xfId="8970" xr:uid="{00000000-0005-0000-0000-000091A10000}"/>
    <cellStyle name="Percent 4 34 2" xfId="8971" xr:uid="{00000000-0005-0000-0000-000092A10000}"/>
    <cellStyle name="Percent 4 34 2 2" xfId="42224" xr:uid="{00000000-0005-0000-0000-000093A10000}"/>
    <cellStyle name="Percent 4 34 3" xfId="42225" xr:uid="{00000000-0005-0000-0000-000094A10000}"/>
    <cellStyle name="Percent 4 34 4" xfId="42226" xr:uid="{00000000-0005-0000-0000-000095A10000}"/>
    <cellStyle name="Percent 4 34_Sales Schedule" xfId="42227" xr:uid="{00000000-0005-0000-0000-000096A10000}"/>
    <cellStyle name="Percent 4 35" xfId="8972" xr:uid="{00000000-0005-0000-0000-000097A10000}"/>
    <cellStyle name="Percent 4 35 2" xfId="42228" xr:uid="{00000000-0005-0000-0000-000098A10000}"/>
    <cellStyle name="Percent 4 35 3" xfId="42229" xr:uid="{00000000-0005-0000-0000-000099A10000}"/>
    <cellStyle name="Percent 4 35_Sales Schedule" xfId="42230" xr:uid="{00000000-0005-0000-0000-00009AA10000}"/>
    <cellStyle name="Percent 4 4" xfId="2011" xr:uid="{00000000-0005-0000-0000-00009BA10000}"/>
    <cellStyle name="Percent 4 4 2" xfId="8973" xr:uid="{00000000-0005-0000-0000-00009CA10000}"/>
    <cellStyle name="Percent 4 4 2 2" xfId="8974" xr:uid="{00000000-0005-0000-0000-00009DA10000}"/>
    <cellStyle name="Percent 4 4 2 2 2" xfId="42231" xr:uid="{00000000-0005-0000-0000-00009EA10000}"/>
    <cellStyle name="Percent 4 4 2 3" xfId="42232" xr:uid="{00000000-0005-0000-0000-00009FA10000}"/>
    <cellStyle name="Percent 4 4 2 4" xfId="42233" xr:uid="{00000000-0005-0000-0000-0000A0A10000}"/>
    <cellStyle name="Percent 4 4 2_Sales Schedule" xfId="42234" xr:uid="{00000000-0005-0000-0000-0000A1A10000}"/>
    <cellStyle name="Percent 4 4 3" xfId="8975" xr:uid="{00000000-0005-0000-0000-0000A2A10000}"/>
    <cellStyle name="Percent 4 4 3 2" xfId="8976" xr:uid="{00000000-0005-0000-0000-0000A3A10000}"/>
    <cellStyle name="Percent 4 4 3 2 2" xfId="42235" xr:uid="{00000000-0005-0000-0000-0000A4A10000}"/>
    <cellStyle name="Percent 4 4 3 3" xfId="42236" xr:uid="{00000000-0005-0000-0000-0000A5A10000}"/>
    <cellStyle name="Percent 4 4 3 4" xfId="42237" xr:uid="{00000000-0005-0000-0000-0000A6A10000}"/>
    <cellStyle name="Percent 4 4 3_Sales Schedule" xfId="42238" xr:uid="{00000000-0005-0000-0000-0000A7A10000}"/>
    <cellStyle name="Percent 4 4 4" xfId="8977" xr:uid="{00000000-0005-0000-0000-0000A8A10000}"/>
    <cellStyle name="Percent 4 4 4 2" xfId="8978" xr:uid="{00000000-0005-0000-0000-0000A9A10000}"/>
    <cellStyle name="Percent 4 4 4 2 2" xfId="42239" xr:uid="{00000000-0005-0000-0000-0000AAA10000}"/>
    <cellStyle name="Percent 4 4 4 3" xfId="42240" xr:uid="{00000000-0005-0000-0000-0000ABA10000}"/>
    <cellStyle name="Percent 4 4 4 4" xfId="42241" xr:uid="{00000000-0005-0000-0000-0000ACA10000}"/>
    <cellStyle name="Percent 4 4 4_Sales Schedule" xfId="42242" xr:uid="{00000000-0005-0000-0000-0000ADA10000}"/>
    <cellStyle name="Percent 4 4 5" xfId="8979" xr:uid="{00000000-0005-0000-0000-0000AEA10000}"/>
    <cellStyle name="Percent 4 4 5 2" xfId="8980" xr:uid="{00000000-0005-0000-0000-0000AFA10000}"/>
    <cellStyle name="Percent 4 4 5 2 2" xfId="42243" xr:uid="{00000000-0005-0000-0000-0000B0A10000}"/>
    <cellStyle name="Percent 4 4 5 3" xfId="42244" xr:uid="{00000000-0005-0000-0000-0000B1A10000}"/>
    <cellStyle name="Percent 4 4 5 4" xfId="42245" xr:uid="{00000000-0005-0000-0000-0000B2A10000}"/>
    <cellStyle name="Percent 4 4 5_Sales Schedule" xfId="42246" xr:uid="{00000000-0005-0000-0000-0000B3A10000}"/>
    <cellStyle name="Percent 4 4_Sales Schedule" xfId="42247" xr:uid="{00000000-0005-0000-0000-0000B4A10000}"/>
    <cellStyle name="Percent 4 5" xfId="2012" xr:uid="{00000000-0005-0000-0000-0000B5A10000}"/>
    <cellStyle name="Percent 4 5 2" xfId="8981" xr:uid="{00000000-0005-0000-0000-0000B6A10000}"/>
    <cellStyle name="Percent 4 5 2 2" xfId="8982" xr:uid="{00000000-0005-0000-0000-0000B7A10000}"/>
    <cellStyle name="Percent 4 5 2 2 2" xfId="42248" xr:uid="{00000000-0005-0000-0000-0000B8A10000}"/>
    <cellStyle name="Percent 4 5 2 3" xfId="42249" xr:uid="{00000000-0005-0000-0000-0000B9A10000}"/>
    <cellStyle name="Percent 4 5 2 4" xfId="42250" xr:uid="{00000000-0005-0000-0000-0000BAA10000}"/>
    <cellStyle name="Percent 4 5 2_Sales Schedule" xfId="42251" xr:uid="{00000000-0005-0000-0000-0000BBA10000}"/>
    <cellStyle name="Percent 4 5 3" xfId="8983" xr:uid="{00000000-0005-0000-0000-0000BCA10000}"/>
    <cellStyle name="Percent 4 5 3 2" xfId="8984" xr:uid="{00000000-0005-0000-0000-0000BDA10000}"/>
    <cellStyle name="Percent 4 5 3 2 2" xfId="42252" xr:uid="{00000000-0005-0000-0000-0000BEA10000}"/>
    <cellStyle name="Percent 4 5 3 3" xfId="42253" xr:uid="{00000000-0005-0000-0000-0000BFA10000}"/>
    <cellStyle name="Percent 4 5 3 4" xfId="42254" xr:uid="{00000000-0005-0000-0000-0000C0A10000}"/>
    <cellStyle name="Percent 4 5 3_Sales Schedule" xfId="42255" xr:uid="{00000000-0005-0000-0000-0000C1A10000}"/>
    <cellStyle name="Percent 4 5 4" xfId="8985" xr:uid="{00000000-0005-0000-0000-0000C2A10000}"/>
    <cellStyle name="Percent 4 5 4 2" xfId="8986" xr:uid="{00000000-0005-0000-0000-0000C3A10000}"/>
    <cellStyle name="Percent 4 5 4 2 2" xfId="42256" xr:uid="{00000000-0005-0000-0000-0000C4A10000}"/>
    <cellStyle name="Percent 4 5 4 3" xfId="42257" xr:uid="{00000000-0005-0000-0000-0000C5A10000}"/>
    <cellStyle name="Percent 4 5 4 4" xfId="42258" xr:uid="{00000000-0005-0000-0000-0000C6A10000}"/>
    <cellStyle name="Percent 4 5 4_Sales Schedule" xfId="42259" xr:uid="{00000000-0005-0000-0000-0000C7A10000}"/>
    <cellStyle name="Percent 4 5 5" xfId="8987" xr:uid="{00000000-0005-0000-0000-0000C8A10000}"/>
    <cellStyle name="Percent 4 5 5 2" xfId="8988" xr:uid="{00000000-0005-0000-0000-0000C9A10000}"/>
    <cellStyle name="Percent 4 5 5 2 2" xfId="42260" xr:uid="{00000000-0005-0000-0000-0000CAA10000}"/>
    <cellStyle name="Percent 4 5 5 3" xfId="42261" xr:uid="{00000000-0005-0000-0000-0000CBA10000}"/>
    <cellStyle name="Percent 4 5 5 4" xfId="42262" xr:uid="{00000000-0005-0000-0000-0000CCA10000}"/>
    <cellStyle name="Percent 4 5 5_Sales Schedule" xfId="42263" xr:uid="{00000000-0005-0000-0000-0000CDA10000}"/>
    <cellStyle name="Percent 4 5_Sales Schedule" xfId="42264" xr:uid="{00000000-0005-0000-0000-0000CEA10000}"/>
    <cellStyle name="Percent 4 6" xfId="2013" xr:uid="{00000000-0005-0000-0000-0000CFA10000}"/>
    <cellStyle name="Percent 4 6 2" xfId="8989" xr:uid="{00000000-0005-0000-0000-0000D0A10000}"/>
    <cellStyle name="Percent 4 6 2 2" xfId="8990" xr:uid="{00000000-0005-0000-0000-0000D1A10000}"/>
    <cellStyle name="Percent 4 6 2 2 2" xfId="42265" xr:uid="{00000000-0005-0000-0000-0000D2A10000}"/>
    <cellStyle name="Percent 4 6 2 3" xfId="42266" xr:uid="{00000000-0005-0000-0000-0000D3A10000}"/>
    <cellStyle name="Percent 4 6 2 4" xfId="42267" xr:uid="{00000000-0005-0000-0000-0000D4A10000}"/>
    <cellStyle name="Percent 4 6 2_Sales Schedule" xfId="42268" xr:uid="{00000000-0005-0000-0000-0000D5A10000}"/>
    <cellStyle name="Percent 4 6 3" xfId="8991" xr:uid="{00000000-0005-0000-0000-0000D6A10000}"/>
    <cellStyle name="Percent 4 6 3 2" xfId="8992" xr:uid="{00000000-0005-0000-0000-0000D7A10000}"/>
    <cellStyle name="Percent 4 6 3 2 2" xfId="42269" xr:uid="{00000000-0005-0000-0000-0000D8A10000}"/>
    <cellStyle name="Percent 4 6 3 3" xfId="42270" xr:uid="{00000000-0005-0000-0000-0000D9A10000}"/>
    <cellStyle name="Percent 4 6 3 4" xfId="42271" xr:uid="{00000000-0005-0000-0000-0000DAA10000}"/>
    <cellStyle name="Percent 4 6 3_Sales Schedule" xfId="42272" xr:uid="{00000000-0005-0000-0000-0000DBA10000}"/>
    <cellStyle name="Percent 4 6 4" xfId="8993" xr:uid="{00000000-0005-0000-0000-0000DCA10000}"/>
    <cellStyle name="Percent 4 6 4 2" xfId="8994" xr:uid="{00000000-0005-0000-0000-0000DDA10000}"/>
    <cellStyle name="Percent 4 6 4 2 2" xfId="42273" xr:uid="{00000000-0005-0000-0000-0000DEA10000}"/>
    <cellStyle name="Percent 4 6 4 3" xfId="42274" xr:uid="{00000000-0005-0000-0000-0000DFA10000}"/>
    <cellStyle name="Percent 4 6 4 4" xfId="42275" xr:uid="{00000000-0005-0000-0000-0000E0A10000}"/>
    <cellStyle name="Percent 4 6 4_Sales Schedule" xfId="42276" xr:uid="{00000000-0005-0000-0000-0000E1A10000}"/>
    <cellStyle name="Percent 4 6 5" xfId="8995" xr:uid="{00000000-0005-0000-0000-0000E2A10000}"/>
    <cellStyle name="Percent 4 6 5 2" xfId="8996" xr:uid="{00000000-0005-0000-0000-0000E3A10000}"/>
    <cellStyle name="Percent 4 6 5 2 2" xfId="42277" xr:uid="{00000000-0005-0000-0000-0000E4A10000}"/>
    <cellStyle name="Percent 4 6 5 3" xfId="42278" xr:uid="{00000000-0005-0000-0000-0000E5A10000}"/>
    <cellStyle name="Percent 4 6 5 4" xfId="42279" xr:uid="{00000000-0005-0000-0000-0000E6A10000}"/>
    <cellStyle name="Percent 4 6 5_Sales Schedule" xfId="42280" xr:uid="{00000000-0005-0000-0000-0000E7A10000}"/>
    <cellStyle name="Percent 4 6_Sales Schedule" xfId="42281" xr:uid="{00000000-0005-0000-0000-0000E8A10000}"/>
    <cellStyle name="Percent 4 7" xfId="2014" xr:uid="{00000000-0005-0000-0000-0000E9A10000}"/>
    <cellStyle name="Percent 4 7 2" xfId="8997" xr:uid="{00000000-0005-0000-0000-0000EAA10000}"/>
    <cellStyle name="Percent 4 7 2 2" xfId="8998" xr:uid="{00000000-0005-0000-0000-0000EBA10000}"/>
    <cellStyle name="Percent 4 7 2 2 2" xfId="42282" xr:uid="{00000000-0005-0000-0000-0000ECA10000}"/>
    <cellStyle name="Percent 4 7 2 3" xfId="42283" xr:uid="{00000000-0005-0000-0000-0000EDA10000}"/>
    <cellStyle name="Percent 4 7 2 4" xfId="42284" xr:uid="{00000000-0005-0000-0000-0000EEA10000}"/>
    <cellStyle name="Percent 4 7 2_Sales Schedule" xfId="42285" xr:uid="{00000000-0005-0000-0000-0000EFA10000}"/>
    <cellStyle name="Percent 4 7 3" xfId="8999" xr:uid="{00000000-0005-0000-0000-0000F0A10000}"/>
    <cellStyle name="Percent 4 7 3 2" xfId="9000" xr:uid="{00000000-0005-0000-0000-0000F1A10000}"/>
    <cellStyle name="Percent 4 7 3 2 2" xfId="42286" xr:uid="{00000000-0005-0000-0000-0000F2A10000}"/>
    <cellStyle name="Percent 4 7 3 3" xfId="42287" xr:uid="{00000000-0005-0000-0000-0000F3A10000}"/>
    <cellStyle name="Percent 4 7 3 4" xfId="42288" xr:uid="{00000000-0005-0000-0000-0000F4A10000}"/>
    <cellStyle name="Percent 4 7 3_Sales Schedule" xfId="42289" xr:uid="{00000000-0005-0000-0000-0000F5A10000}"/>
    <cellStyle name="Percent 4 7_Sales Schedule" xfId="42290" xr:uid="{00000000-0005-0000-0000-0000F6A10000}"/>
    <cellStyle name="Percent 4 8" xfId="2015" xr:uid="{00000000-0005-0000-0000-0000F7A10000}"/>
    <cellStyle name="Percent 4 8 2" xfId="9001" xr:uid="{00000000-0005-0000-0000-0000F8A10000}"/>
    <cellStyle name="Percent 4 8 2 2" xfId="9002" xr:uid="{00000000-0005-0000-0000-0000F9A10000}"/>
    <cellStyle name="Percent 4 8 2 2 2" xfId="42291" xr:uid="{00000000-0005-0000-0000-0000FAA10000}"/>
    <cellStyle name="Percent 4 8 2 3" xfId="42292" xr:uid="{00000000-0005-0000-0000-0000FBA10000}"/>
    <cellStyle name="Percent 4 8 2 4" xfId="42293" xr:uid="{00000000-0005-0000-0000-0000FCA10000}"/>
    <cellStyle name="Percent 4 8 2_Sales Schedule" xfId="42294" xr:uid="{00000000-0005-0000-0000-0000FDA10000}"/>
    <cellStyle name="Percent 4 8 3" xfId="9003" xr:uid="{00000000-0005-0000-0000-0000FEA10000}"/>
    <cellStyle name="Percent 4 8 3 2" xfId="9004" xr:uid="{00000000-0005-0000-0000-0000FFA10000}"/>
    <cellStyle name="Percent 4 8 3 2 2" xfId="42295" xr:uid="{00000000-0005-0000-0000-000000A20000}"/>
    <cellStyle name="Percent 4 8 3 3" xfId="42296" xr:uid="{00000000-0005-0000-0000-000001A20000}"/>
    <cellStyle name="Percent 4 8 3 4" xfId="42297" xr:uid="{00000000-0005-0000-0000-000002A20000}"/>
    <cellStyle name="Percent 4 8 3_Sales Schedule" xfId="42298" xr:uid="{00000000-0005-0000-0000-000003A20000}"/>
    <cellStyle name="Percent 4 8_Sales Schedule" xfId="42299" xr:uid="{00000000-0005-0000-0000-000004A20000}"/>
    <cellStyle name="Percent 4 9" xfId="2232" xr:uid="{00000000-0005-0000-0000-000005A20000}"/>
    <cellStyle name="Percent 4 9 2" xfId="9005" xr:uid="{00000000-0005-0000-0000-000006A20000}"/>
    <cellStyle name="Percent 4 9 2 2" xfId="9006" xr:uid="{00000000-0005-0000-0000-000007A20000}"/>
    <cellStyle name="Percent 4 9 2 2 2" xfId="42300" xr:uid="{00000000-0005-0000-0000-000008A20000}"/>
    <cellStyle name="Percent 4 9 2 3" xfId="42301" xr:uid="{00000000-0005-0000-0000-000009A20000}"/>
    <cellStyle name="Percent 4 9 2 4" xfId="42302" xr:uid="{00000000-0005-0000-0000-00000AA20000}"/>
    <cellStyle name="Percent 4 9 2_Sales Schedule" xfId="42303" xr:uid="{00000000-0005-0000-0000-00000BA20000}"/>
    <cellStyle name="Percent 4 9 3" xfId="9007" xr:uid="{00000000-0005-0000-0000-00000CA20000}"/>
    <cellStyle name="Percent 4 9 3 2" xfId="9008" xr:uid="{00000000-0005-0000-0000-00000DA20000}"/>
    <cellStyle name="Percent 4 9 3 2 2" xfId="42304" xr:uid="{00000000-0005-0000-0000-00000EA20000}"/>
    <cellStyle name="Percent 4 9 3 3" xfId="42305" xr:uid="{00000000-0005-0000-0000-00000FA20000}"/>
    <cellStyle name="Percent 4 9 3 4" xfId="42306" xr:uid="{00000000-0005-0000-0000-000010A20000}"/>
    <cellStyle name="Percent 4 9 3_Sales Schedule" xfId="42307" xr:uid="{00000000-0005-0000-0000-000011A20000}"/>
    <cellStyle name="Percent 4 9_Sales Schedule" xfId="42308" xr:uid="{00000000-0005-0000-0000-000012A20000}"/>
    <cellStyle name="Percent 4_Sales Schedule" xfId="42309" xr:uid="{00000000-0005-0000-0000-000013A20000}"/>
    <cellStyle name="Percent 5" xfId="2016" xr:uid="{00000000-0005-0000-0000-000014A20000}"/>
    <cellStyle name="Percent 5 2" xfId="42310" xr:uid="{00000000-0005-0000-0000-000015A20000}"/>
    <cellStyle name="Percent 6" xfId="2076" xr:uid="{00000000-0005-0000-0000-000016A20000}"/>
    <cellStyle name="Percent 6 2" xfId="2381" xr:uid="{00000000-0005-0000-0000-000017A20000}"/>
    <cellStyle name="Percent 6 3" xfId="2410" xr:uid="{00000000-0005-0000-0000-000018A20000}"/>
    <cellStyle name="Percent 6_Sales Schedule" xfId="42311" xr:uid="{00000000-0005-0000-0000-000019A20000}"/>
    <cellStyle name="Percent 7" xfId="9009" xr:uid="{00000000-0005-0000-0000-00001AA20000}"/>
    <cellStyle name="Percent 7 2" xfId="9010" xr:uid="{00000000-0005-0000-0000-00001BA20000}"/>
    <cellStyle name="Percent 7 2 2" xfId="42312" xr:uid="{00000000-0005-0000-0000-00001CA20000}"/>
    <cellStyle name="Percent 7 3" xfId="12746" xr:uid="{00000000-0005-0000-0000-00001DA20000}"/>
    <cellStyle name="Percent 7 4" xfId="42313" xr:uid="{00000000-0005-0000-0000-00001EA20000}"/>
    <cellStyle name="Percent 7_Sales Schedule" xfId="42314" xr:uid="{00000000-0005-0000-0000-00001FA20000}"/>
    <cellStyle name="Percent 8" xfId="42315" xr:uid="{00000000-0005-0000-0000-000020A20000}"/>
    <cellStyle name="Percent 8 2" xfId="42316" xr:uid="{00000000-0005-0000-0000-000021A20000}"/>
    <cellStyle name="Percent 9" xfId="42317" xr:uid="{00000000-0005-0000-0000-000022A20000}"/>
    <cellStyle name="Percent Hard" xfId="46533" xr:uid="{00000000-0005-0000-0000-000023A20000}"/>
    <cellStyle name="Percent*" xfId="46534" xr:uid="{00000000-0005-0000-0000-000024A20000}"/>
    <cellStyle name="Percent_DCFKEY_updated" xfId="9011" xr:uid="{00000000-0005-0000-0000-000025A20000}"/>
    <cellStyle name="Percent1" xfId="46535" xr:uid="{00000000-0005-0000-0000-000026A20000}"/>
    <cellStyle name="Percent2" xfId="46536" xr:uid="{00000000-0005-0000-0000-000027A20000}"/>
    <cellStyle name="PERCENTAGE" xfId="115" xr:uid="{00000000-0005-0000-0000-000028A20000}"/>
    <cellStyle name="PERCENTAGE 2" xfId="42318" xr:uid="{00000000-0005-0000-0000-000029A20000}"/>
    <cellStyle name="Percentage_Sales Schedule" xfId="42319" xr:uid="{00000000-0005-0000-0000-00002AA20000}"/>
    <cellStyle name="Porcentagem_99" xfId="42320" xr:uid="{00000000-0005-0000-0000-00002BA20000}"/>
    <cellStyle name="Porcentaje" xfId="13437" xr:uid="{00000000-0005-0000-0000-00002CA20000}"/>
    <cellStyle name="Porcentaje 10" xfId="42321" xr:uid="{00000000-0005-0000-0000-00002DA20000}"/>
    <cellStyle name="Porcentaje 10 2" xfId="42322" xr:uid="{00000000-0005-0000-0000-00002EA20000}"/>
    <cellStyle name="Porcentaje 11" xfId="42323" xr:uid="{00000000-0005-0000-0000-00002FA20000}"/>
    <cellStyle name="Porcentaje 12" xfId="42324" xr:uid="{00000000-0005-0000-0000-000030A20000}"/>
    <cellStyle name="Porcentaje 13" xfId="42325" xr:uid="{00000000-0005-0000-0000-000031A20000}"/>
    <cellStyle name="Porcentaje 14" xfId="42326" xr:uid="{00000000-0005-0000-0000-000032A20000}"/>
    <cellStyle name="Porcentaje 2" xfId="9012" xr:uid="{00000000-0005-0000-0000-000033A20000}"/>
    <cellStyle name="Porcentaje 2 2" xfId="9013" xr:uid="{00000000-0005-0000-0000-000034A20000}"/>
    <cellStyle name="Porcentaje 2 2 2" xfId="42327" xr:uid="{00000000-0005-0000-0000-000035A20000}"/>
    <cellStyle name="Porcentaje 2 2 3" xfId="42328" xr:uid="{00000000-0005-0000-0000-000036A20000}"/>
    <cellStyle name="Porcentaje 2 2 4" xfId="42329" xr:uid="{00000000-0005-0000-0000-000037A20000}"/>
    <cellStyle name="Porcentaje 2 3" xfId="42330" xr:uid="{00000000-0005-0000-0000-000038A20000}"/>
    <cellStyle name="Porcentaje 2 3 2" xfId="42331" xr:uid="{00000000-0005-0000-0000-000039A20000}"/>
    <cellStyle name="Porcentaje 2 4" xfId="42332" xr:uid="{00000000-0005-0000-0000-00003AA20000}"/>
    <cellStyle name="Porcentaje 2 5" xfId="42333" xr:uid="{00000000-0005-0000-0000-00003BA20000}"/>
    <cellStyle name="Porcentaje 2 6" xfId="42334" xr:uid="{00000000-0005-0000-0000-00003CA20000}"/>
    <cellStyle name="Porcentaje 2 7" xfId="42335" xr:uid="{00000000-0005-0000-0000-00003DA20000}"/>
    <cellStyle name="Porcentaje 2_Sales Schedule" xfId="42336" xr:uid="{00000000-0005-0000-0000-00003EA20000}"/>
    <cellStyle name="Porcentaje 3" xfId="9014" xr:uid="{00000000-0005-0000-0000-00003FA20000}"/>
    <cellStyle name="Porcentaje 3 2" xfId="9015" xr:uid="{00000000-0005-0000-0000-000040A20000}"/>
    <cellStyle name="Porcentaje 3 2 2" xfId="42337" xr:uid="{00000000-0005-0000-0000-000041A20000}"/>
    <cellStyle name="Porcentaje 3 3" xfId="42338" xr:uid="{00000000-0005-0000-0000-000042A20000}"/>
    <cellStyle name="Porcentaje 3 4" xfId="42339" xr:uid="{00000000-0005-0000-0000-000043A20000}"/>
    <cellStyle name="Porcentaje 3 5" xfId="42340" xr:uid="{00000000-0005-0000-0000-000044A20000}"/>
    <cellStyle name="Porcentaje 3_Sales Schedule" xfId="42341" xr:uid="{00000000-0005-0000-0000-000045A20000}"/>
    <cellStyle name="Porcentaje 4" xfId="9016" xr:uid="{00000000-0005-0000-0000-000046A20000}"/>
    <cellStyle name="Porcentaje 4 2" xfId="9017" xr:uid="{00000000-0005-0000-0000-000047A20000}"/>
    <cellStyle name="Porcentaje 4 2 2" xfId="42342" xr:uid="{00000000-0005-0000-0000-000048A20000}"/>
    <cellStyle name="Porcentaje 4 3" xfId="42343" xr:uid="{00000000-0005-0000-0000-000049A20000}"/>
    <cellStyle name="Porcentaje 4 3 2" xfId="42344" xr:uid="{00000000-0005-0000-0000-00004AA20000}"/>
    <cellStyle name="Porcentaje 4 4" xfId="42345" xr:uid="{00000000-0005-0000-0000-00004BA20000}"/>
    <cellStyle name="Porcentaje 4_Sales Schedule" xfId="42346" xr:uid="{00000000-0005-0000-0000-00004CA20000}"/>
    <cellStyle name="Porcentaje 5" xfId="9018" xr:uid="{00000000-0005-0000-0000-00004DA20000}"/>
    <cellStyle name="Porcentaje 5 2" xfId="9019" xr:uid="{00000000-0005-0000-0000-00004EA20000}"/>
    <cellStyle name="Porcentaje 5 2 2" xfId="42347" xr:uid="{00000000-0005-0000-0000-00004FA20000}"/>
    <cellStyle name="Porcentaje 5 3" xfId="42348" xr:uid="{00000000-0005-0000-0000-000050A20000}"/>
    <cellStyle name="Porcentaje 5 4" xfId="42349" xr:uid="{00000000-0005-0000-0000-000051A20000}"/>
    <cellStyle name="Porcentaje 5_Sales Schedule" xfId="42350" xr:uid="{00000000-0005-0000-0000-000052A20000}"/>
    <cellStyle name="Porcentaje 6" xfId="12747" xr:uid="{00000000-0005-0000-0000-000053A20000}"/>
    <cellStyle name="Porcentaje 6 2" xfId="42351" xr:uid="{00000000-0005-0000-0000-000054A20000}"/>
    <cellStyle name="Porcentaje 6 2 2" xfId="42352" xr:uid="{00000000-0005-0000-0000-000055A20000}"/>
    <cellStyle name="Porcentaje 6 3" xfId="42353" xr:uid="{00000000-0005-0000-0000-000056A20000}"/>
    <cellStyle name="Porcentaje 6_Sales Schedule" xfId="42354" xr:uid="{00000000-0005-0000-0000-000057A20000}"/>
    <cellStyle name="Porcentaje 7" xfId="13444" xr:uid="{00000000-0005-0000-0000-000058A20000}"/>
    <cellStyle name="Porcentaje 7 2" xfId="42355" xr:uid="{00000000-0005-0000-0000-000059A20000}"/>
    <cellStyle name="Porcentaje 7 3" xfId="42356" xr:uid="{00000000-0005-0000-0000-00005AA20000}"/>
    <cellStyle name="Porcentaje 8" xfId="13463" xr:uid="{00000000-0005-0000-0000-00005BA20000}"/>
    <cellStyle name="Porcentaje 8 2" xfId="42357" xr:uid="{00000000-0005-0000-0000-00005CA20000}"/>
    <cellStyle name="Porcentaje 8 2 2" xfId="42358" xr:uid="{00000000-0005-0000-0000-00005DA20000}"/>
    <cellStyle name="Porcentaje 8 3" xfId="42359" xr:uid="{00000000-0005-0000-0000-00005EA20000}"/>
    <cellStyle name="Porcentaje 8 4" xfId="42360" xr:uid="{00000000-0005-0000-0000-00005FA20000}"/>
    <cellStyle name="Porcentaje 8_Sales Schedule" xfId="42361" xr:uid="{00000000-0005-0000-0000-000060A20000}"/>
    <cellStyle name="Porcentaje 9" xfId="42362" xr:uid="{00000000-0005-0000-0000-000061A20000}"/>
    <cellStyle name="Porcentaje 9 2" xfId="42363" xr:uid="{00000000-0005-0000-0000-000062A20000}"/>
    <cellStyle name="Porcentaje 9 2 2" xfId="42364" xr:uid="{00000000-0005-0000-0000-000063A20000}"/>
    <cellStyle name="Porcentaje 9 3" xfId="42365" xr:uid="{00000000-0005-0000-0000-000064A20000}"/>
    <cellStyle name="Porcentaje 9_Sales Schedule" xfId="42366" xr:uid="{00000000-0005-0000-0000-000065A20000}"/>
    <cellStyle name="Porcentual 10" xfId="13464" xr:uid="{00000000-0005-0000-0000-000066A20000}"/>
    <cellStyle name="Porcentual 10 2" xfId="46537" xr:uid="{00000000-0005-0000-0000-000067A20000}"/>
    <cellStyle name="Porcentual 2" xfId="250" xr:uid="{00000000-0005-0000-0000-000068A20000}"/>
    <cellStyle name="Porcentual 2 2" xfId="251" xr:uid="{00000000-0005-0000-0000-000069A20000}"/>
    <cellStyle name="Porcentual 2 2 2" xfId="9020" xr:uid="{00000000-0005-0000-0000-00006AA20000}"/>
    <cellStyle name="Porcentual 2 2 2 2" xfId="9021" xr:uid="{00000000-0005-0000-0000-00006BA20000}"/>
    <cellStyle name="Porcentual 2 2 2 2 2" xfId="42367" xr:uid="{00000000-0005-0000-0000-00006CA20000}"/>
    <cellStyle name="Porcentual 2 2 2 3" xfId="9328" xr:uid="{00000000-0005-0000-0000-00006DA20000}"/>
    <cellStyle name="Porcentual 2 2 2 4" xfId="42368" xr:uid="{00000000-0005-0000-0000-00006EA20000}"/>
    <cellStyle name="Porcentual 2 2 2_Sales Schedule" xfId="42369" xr:uid="{00000000-0005-0000-0000-00006FA20000}"/>
    <cellStyle name="Porcentual 2 2 3" xfId="9022" xr:uid="{00000000-0005-0000-0000-000070A20000}"/>
    <cellStyle name="Porcentual 2 2 3 2" xfId="9023" xr:uid="{00000000-0005-0000-0000-000071A20000}"/>
    <cellStyle name="Porcentual 2 2 3 2 2" xfId="42370" xr:uid="{00000000-0005-0000-0000-000072A20000}"/>
    <cellStyle name="Porcentual 2 2 3 3" xfId="42371" xr:uid="{00000000-0005-0000-0000-000073A20000}"/>
    <cellStyle name="Porcentual 2 2 3 4" xfId="42372" xr:uid="{00000000-0005-0000-0000-000074A20000}"/>
    <cellStyle name="Porcentual 2 2 3_Sales Schedule" xfId="42373" xr:uid="{00000000-0005-0000-0000-000075A20000}"/>
    <cellStyle name="Porcentual 2 2 4" xfId="9024" xr:uid="{00000000-0005-0000-0000-000076A20000}"/>
    <cellStyle name="Porcentual 2 2 4 2" xfId="9025" xr:uid="{00000000-0005-0000-0000-000077A20000}"/>
    <cellStyle name="Porcentual 2 2 4 2 2" xfId="42374" xr:uid="{00000000-0005-0000-0000-000078A20000}"/>
    <cellStyle name="Porcentual 2 2 4 3" xfId="42375" xr:uid="{00000000-0005-0000-0000-000079A20000}"/>
    <cellStyle name="Porcentual 2 2 4 4" xfId="42376" xr:uid="{00000000-0005-0000-0000-00007AA20000}"/>
    <cellStyle name="Porcentual 2 2 4_Sales Schedule" xfId="42377" xr:uid="{00000000-0005-0000-0000-00007BA20000}"/>
    <cellStyle name="Porcentual 2 2 5" xfId="9026" xr:uid="{00000000-0005-0000-0000-00007CA20000}"/>
    <cellStyle name="Porcentual 2 2 5 2" xfId="9027" xr:uid="{00000000-0005-0000-0000-00007DA20000}"/>
    <cellStyle name="Porcentual 2 2 5 2 2" xfId="42378" xr:uid="{00000000-0005-0000-0000-00007EA20000}"/>
    <cellStyle name="Porcentual 2 2 5 3" xfId="42379" xr:uid="{00000000-0005-0000-0000-00007FA20000}"/>
    <cellStyle name="Porcentual 2 2 5 4" xfId="42380" xr:uid="{00000000-0005-0000-0000-000080A20000}"/>
    <cellStyle name="Porcentual 2 2 5_Sales Schedule" xfId="42381" xr:uid="{00000000-0005-0000-0000-000081A20000}"/>
    <cellStyle name="Porcentual 2 2_Sales Schedule" xfId="42382" xr:uid="{00000000-0005-0000-0000-000082A20000}"/>
    <cellStyle name="Porcentual 2 3" xfId="252" xr:uid="{00000000-0005-0000-0000-000083A20000}"/>
    <cellStyle name="Porcentual 2 3 2" xfId="9028" xr:uid="{00000000-0005-0000-0000-000084A20000}"/>
    <cellStyle name="Porcentual 2 3 2 2" xfId="9029" xr:uid="{00000000-0005-0000-0000-000085A20000}"/>
    <cellStyle name="Porcentual 2 3 2 2 2" xfId="42383" xr:uid="{00000000-0005-0000-0000-000086A20000}"/>
    <cellStyle name="Porcentual 2 3 2 3" xfId="42384" xr:uid="{00000000-0005-0000-0000-000087A20000}"/>
    <cellStyle name="Porcentual 2 3 2 4" xfId="42385" xr:uid="{00000000-0005-0000-0000-000088A20000}"/>
    <cellStyle name="Porcentual 2 3 2_Sales Schedule" xfId="42386" xr:uid="{00000000-0005-0000-0000-000089A20000}"/>
    <cellStyle name="Porcentual 2 3 3" xfId="9030" xr:uid="{00000000-0005-0000-0000-00008AA20000}"/>
    <cellStyle name="Porcentual 2 3 3 2" xfId="9031" xr:uid="{00000000-0005-0000-0000-00008BA20000}"/>
    <cellStyle name="Porcentual 2 3 3 2 2" xfId="42387" xr:uid="{00000000-0005-0000-0000-00008CA20000}"/>
    <cellStyle name="Porcentual 2 3 3 3" xfId="42388" xr:uid="{00000000-0005-0000-0000-00008DA20000}"/>
    <cellStyle name="Porcentual 2 3 3 4" xfId="42389" xr:uid="{00000000-0005-0000-0000-00008EA20000}"/>
    <cellStyle name="Porcentual 2 3 3_Sales Schedule" xfId="42390" xr:uid="{00000000-0005-0000-0000-00008FA20000}"/>
    <cellStyle name="Porcentual 2 3 4" xfId="9032" xr:uid="{00000000-0005-0000-0000-000090A20000}"/>
    <cellStyle name="Porcentual 2 3 4 2" xfId="9033" xr:uid="{00000000-0005-0000-0000-000091A20000}"/>
    <cellStyle name="Porcentual 2 3 4 2 2" xfId="42391" xr:uid="{00000000-0005-0000-0000-000092A20000}"/>
    <cellStyle name="Porcentual 2 3 4 3" xfId="42392" xr:uid="{00000000-0005-0000-0000-000093A20000}"/>
    <cellStyle name="Porcentual 2 3 4 4" xfId="42393" xr:uid="{00000000-0005-0000-0000-000094A20000}"/>
    <cellStyle name="Porcentual 2 3 4_Sales Schedule" xfId="42394" xr:uid="{00000000-0005-0000-0000-000095A20000}"/>
    <cellStyle name="Porcentual 2 3 5" xfId="9034" xr:uid="{00000000-0005-0000-0000-000096A20000}"/>
    <cellStyle name="Porcentual 2 3 5 2" xfId="9035" xr:uid="{00000000-0005-0000-0000-000097A20000}"/>
    <cellStyle name="Porcentual 2 3 5 2 2" xfId="42395" xr:uid="{00000000-0005-0000-0000-000098A20000}"/>
    <cellStyle name="Porcentual 2 3 5 3" xfId="42396" xr:uid="{00000000-0005-0000-0000-000099A20000}"/>
    <cellStyle name="Porcentual 2 3 5 4" xfId="42397" xr:uid="{00000000-0005-0000-0000-00009AA20000}"/>
    <cellStyle name="Porcentual 2 3 5_Sales Schedule" xfId="42398" xr:uid="{00000000-0005-0000-0000-00009BA20000}"/>
    <cellStyle name="Porcentual 2 3_Sales Schedule" xfId="42399" xr:uid="{00000000-0005-0000-0000-00009CA20000}"/>
    <cellStyle name="Porcentual 2 4" xfId="253" xr:uid="{00000000-0005-0000-0000-00009DA20000}"/>
    <cellStyle name="Porcentual 2 4 2" xfId="9036" xr:uid="{00000000-0005-0000-0000-00009EA20000}"/>
    <cellStyle name="Porcentual 2 4 2 2" xfId="9037" xr:uid="{00000000-0005-0000-0000-00009FA20000}"/>
    <cellStyle name="Porcentual 2 4 2 2 2" xfId="42400" xr:uid="{00000000-0005-0000-0000-0000A0A20000}"/>
    <cellStyle name="Porcentual 2 4 2 3" xfId="42401" xr:uid="{00000000-0005-0000-0000-0000A1A20000}"/>
    <cellStyle name="Porcentual 2 4 2 4" xfId="42402" xr:uid="{00000000-0005-0000-0000-0000A2A20000}"/>
    <cellStyle name="Porcentual 2 4 2_Sales Schedule" xfId="42403" xr:uid="{00000000-0005-0000-0000-0000A3A20000}"/>
    <cellStyle name="Porcentual 2 4 3" xfId="9038" xr:uid="{00000000-0005-0000-0000-0000A4A20000}"/>
    <cellStyle name="Porcentual 2 4 3 2" xfId="9039" xr:uid="{00000000-0005-0000-0000-0000A5A20000}"/>
    <cellStyle name="Porcentual 2 4 3 2 2" xfId="42404" xr:uid="{00000000-0005-0000-0000-0000A6A20000}"/>
    <cellStyle name="Porcentual 2 4 3 3" xfId="42405" xr:uid="{00000000-0005-0000-0000-0000A7A20000}"/>
    <cellStyle name="Porcentual 2 4 3 4" xfId="42406" xr:uid="{00000000-0005-0000-0000-0000A8A20000}"/>
    <cellStyle name="Porcentual 2 4 3_Sales Schedule" xfId="42407" xr:uid="{00000000-0005-0000-0000-0000A9A20000}"/>
    <cellStyle name="Porcentual 2 4 4" xfId="9040" xr:uid="{00000000-0005-0000-0000-0000AAA20000}"/>
    <cellStyle name="Porcentual 2 4 4 2" xfId="9041" xr:uid="{00000000-0005-0000-0000-0000ABA20000}"/>
    <cellStyle name="Porcentual 2 4 4 2 2" xfId="42408" xr:uid="{00000000-0005-0000-0000-0000ACA20000}"/>
    <cellStyle name="Porcentual 2 4 4 3" xfId="42409" xr:uid="{00000000-0005-0000-0000-0000ADA20000}"/>
    <cellStyle name="Porcentual 2 4 4 4" xfId="42410" xr:uid="{00000000-0005-0000-0000-0000AEA20000}"/>
    <cellStyle name="Porcentual 2 4 4_Sales Schedule" xfId="42411" xr:uid="{00000000-0005-0000-0000-0000AFA20000}"/>
    <cellStyle name="Porcentual 2 4 5" xfId="9042" xr:uid="{00000000-0005-0000-0000-0000B0A20000}"/>
    <cellStyle name="Porcentual 2 4 5 2" xfId="9043" xr:uid="{00000000-0005-0000-0000-0000B1A20000}"/>
    <cellStyle name="Porcentual 2 4 5 2 2" xfId="42412" xr:uid="{00000000-0005-0000-0000-0000B2A20000}"/>
    <cellStyle name="Porcentual 2 4 5 3" xfId="42413" xr:uid="{00000000-0005-0000-0000-0000B3A20000}"/>
    <cellStyle name="Porcentual 2 4 5 4" xfId="42414" xr:uid="{00000000-0005-0000-0000-0000B4A20000}"/>
    <cellStyle name="Porcentual 2 4 5_Sales Schedule" xfId="42415" xr:uid="{00000000-0005-0000-0000-0000B5A20000}"/>
    <cellStyle name="Porcentual 2 4_Sales Schedule" xfId="42416" xr:uid="{00000000-0005-0000-0000-0000B6A20000}"/>
    <cellStyle name="Porcentual 2 5" xfId="2415" xr:uid="{00000000-0005-0000-0000-0000B7A20000}"/>
    <cellStyle name="Porcentual 2 5 2" xfId="9044" xr:uid="{00000000-0005-0000-0000-0000B8A20000}"/>
    <cellStyle name="Porcentual 2 5 2 2" xfId="42417" xr:uid="{00000000-0005-0000-0000-0000B9A20000}"/>
    <cellStyle name="Porcentual 2 5 3" xfId="42418" xr:uid="{00000000-0005-0000-0000-0000BAA20000}"/>
    <cellStyle name="Porcentual 2 5 4" xfId="42419" xr:uid="{00000000-0005-0000-0000-0000BBA20000}"/>
    <cellStyle name="Porcentual 2 5_Sales Schedule" xfId="42420" xr:uid="{00000000-0005-0000-0000-0000BCA20000}"/>
    <cellStyle name="Porcentual 2 6" xfId="9045" xr:uid="{00000000-0005-0000-0000-0000BDA20000}"/>
    <cellStyle name="Porcentual 2 6 2" xfId="9046" xr:uid="{00000000-0005-0000-0000-0000BEA20000}"/>
    <cellStyle name="Porcentual 2 6 2 2" xfId="42421" xr:uid="{00000000-0005-0000-0000-0000BFA20000}"/>
    <cellStyle name="Porcentual 2 6 3" xfId="42422" xr:uid="{00000000-0005-0000-0000-0000C0A20000}"/>
    <cellStyle name="Porcentual 2 6 4" xfId="42423" xr:uid="{00000000-0005-0000-0000-0000C1A20000}"/>
    <cellStyle name="Porcentual 2 6_Sales Schedule" xfId="42424" xr:uid="{00000000-0005-0000-0000-0000C2A20000}"/>
    <cellStyle name="Porcentual 2 7" xfId="9047" xr:uid="{00000000-0005-0000-0000-0000C3A20000}"/>
    <cellStyle name="Porcentual 2 7 2" xfId="9048" xr:uid="{00000000-0005-0000-0000-0000C4A20000}"/>
    <cellStyle name="Porcentual 2 7 2 2" xfId="42425" xr:uid="{00000000-0005-0000-0000-0000C5A20000}"/>
    <cellStyle name="Porcentual 2 7 3" xfId="42426" xr:uid="{00000000-0005-0000-0000-0000C6A20000}"/>
    <cellStyle name="Porcentual 2 7 4" xfId="42427" xr:uid="{00000000-0005-0000-0000-0000C7A20000}"/>
    <cellStyle name="Porcentual 2 7_Sales Schedule" xfId="42428" xr:uid="{00000000-0005-0000-0000-0000C8A20000}"/>
    <cellStyle name="Porcentual 2 8" xfId="9049" xr:uid="{00000000-0005-0000-0000-0000C9A20000}"/>
    <cellStyle name="Porcentual 2 8 2" xfId="9050" xr:uid="{00000000-0005-0000-0000-0000CAA20000}"/>
    <cellStyle name="Porcentual 2 8 2 2" xfId="42429" xr:uid="{00000000-0005-0000-0000-0000CBA20000}"/>
    <cellStyle name="Porcentual 2 8 3" xfId="42430" xr:uid="{00000000-0005-0000-0000-0000CCA20000}"/>
    <cellStyle name="Porcentual 2 8 4" xfId="42431" xr:uid="{00000000-0005-0000-0000-0000CDA20000}"/>
    <cellStyle name="Porcentual 2 8_Sales Schedule" xfId="42432" xr:uid="{00000000-0005-0000-0000-0000CEA20000}"/>
    <cellStyle name="Porcentual 2_Sales Schedule" xfId="42433" xr:uid="{00000000-0005-0000-0000-0000CFA20000}"/>
    <cellStyle name="Porcentual 3" xfId="254" xr:uid="{00000000-0005-0000-0000-0000D0A20000}"/>
    <cellStyle name="Porcentual 3 2" xfId="9051" xr:uid="{00000000-0005-0000-0000-0000D1A20000}"/>
    <cellStyle name="Porcentual 3 2 2" xfId="9052" xr:uid="{00000000-0005-0000-0000-0000D2A20000}"/>
    <cellStyle name="Porcentual 3 2 2 2" xfId="42434" xr:uid="{00000000-0005-0000-0000-0000D3A20000}"/>
    <cellStyle name="Porcentual 3 2 3" xfId="42435" xr:uid="{00000000-0005-0000-0000-0000D4A20000}"/>
    <cellStyle name="Porcentual 3 2 4" xfId="42436" xr:uid="{00000000-0005-0000-0000-0000D5A20000}"/>
    <cellStyle name="Porcentual 3 2_Sales Schedule" xfId="42437" xr:uid="{00000000-0005-0000-0000-0000D6A20000}"/>
    <cellStyle name="Porcentual 3 3" xfId="9053" xr:uid="{00000000-0005-0000-0000-0000D7A20000}"/>
    <cellStyle name="Porcentual 3 3 2" xfId="9054" xr:uid="{00000000-0005-0000-0000-0000D8A20000}"/>
    <cellStyle name="Porcentual 3 3 2 2" xfId="42438" xr:uid="{00000000-0005-0000-0000-0000D9A20000}"/>
    <cellStyle name="Porcentual 3 3 3" xfId="42439" xr:uid="{00000000-0005-0000-0000-0000DAA20000}"/>
    <cellStyle name="Porcentual 3 3 4" xfId="42440" xr:uid="{00000000-0005-0000-0000-0000DBA20000}"/>
    <cellStyle name="Porcentual 3 3_Sales Schedule" xfId="42441" xr:uid="{00000000-0005-0000-0000-0000DCA20000}"/>
    <cellStyle name="Porcentual 3 4" xfId="9055" xr:uid="{00000000-0005-0000-0000-0000DDA20000}"/>
    <cellStyle name="Porcentual 3 4 2" xfId="9056" xr:uid="{00000000-0005-0000-0000-0000DEA20000}"/>
    <cellStyle name="Porcentual 3 4 2 2" xfId="42442" xr:uid="{00000000-0005-0000-0000-0000DFA20000}"/>
    <cellStyle name="Porcentual 3 4 3" xfId="42443" xr:uid="{00000000-0005-0000-0000-0000E0A20000}"/>
    <cellStyle name="Porcentual 3 4 4" xfId="42444" xr:uid="{00000000-0005-0000-0000-0000E1A20000}"/>
    <cellStyle name="Porcentual 3 4_Sales Schedule" xfId="42445" xr:uid="{00000000-0005-0000-0000-0000E2A20000}"/>
    <cellStyle name="Porcentual 3 5" xfId="9057" xr:uid="{00000000-0005-0000-0000-0000E3A20000}"/>
    <cellStyle name="Porcentual 3 5 2" xfId="9058" xr:uid="{00000000-0005-0000-0000-0000E4A20000}"/>
    <cellStyle name="Porcentual 3 5 2 2" xfId="42446" xr:uid="{00000000-0005-0000-0000-0000E5A20000}"/>
    <cellStyle name="Porcentual 3 5 3" xfId="42447" xr:uid="{00000000-0005-0000-0000-0000E6A20000}"/>
    <cellStyle name="Porcentual 3 5 4" xfId="42448" xr:uid="{00000000-0005-0000-0000-0000E7A20000}"/>
    <cellStyle name="Porcentual 3 5_Sales Schedule" xfId="42449" xr:uid="{00000000-0005-0000-0000-0000E8A20000}"/>
    <cellStyle name="Porcentual 3_Sales Schedule" xfId="42450" xr:uid="{00000000-0005-0000-0000-0000E9A20000}"/>
    <cellStyle name="Porcentual 4" xfId="255" xr:uid="{00000000-0005-0000-0000-0000EAA20000}"/>
    <cellStyle name="Porcentual 4 2" xfId="256" xr:uid="{00000000-0005-0000-0000-0000EBA20000}"/>
    <cellStyle name="Porcentual 4 2 2" xfId="9059" xr:uid="{00000000-0005-0000-0000-0000ECA20000}"/>
    <cellStyle name="Porcentual 4 2 2 2" xfId="9060" xr:uid="{00000000-0005-0000-0000-0000EDA20000}"/>
    <cellStyle name="Porcentual 4 2 2 2 2" xfId="42451" xr:uid="{00000000-0005-0000-0000-0000EEA20000}"/>
    <cellStyle name="Porcentual 4 2 2 3" xfId="42452" xr:uid="{00000000-0005-0000-0000-0000EFA20000}"/>
    <cellStyle name="Porcentual 4 2 2 4" xfId="42453" xr:uid="{00000000-0005-0000-0000-0000F0A20000}"/>
    <cellStyle name="Porcentual 4 2 2_Sales Schedule" xfId="42454" xr:uid="{00000000-0005-0000-0000-0000F1A20000}"/>
    <cellStyle name="Porcentual 4 2 3" xfId="9061" xr:uid="{00000000-0005-0000-0000-0000F2A20000}"/>
    <cellStyle name="Porcentual 4 2 3 2" xfId="9062" xr:uid="{00000000-0005-0000-0000-0000F3A20000}"/>
    <cellStyle name="Porcentual 4 2 3 2 2" xfId="42455" xr:uid="{00000000-0005-0000-0000-0000F4A20000}"/>
    <cellStyle name="Porcentual 4 2 3 3" xfId="42456" xr:uid="{00000000-0005-0000-0000-0000F5A20000}"/>
    <cellStyle name="Porcentual 4 2 3 4" xfId="42457" xr:uid="{00000000-0005-0000-0000-0000F6A20000}"/>
    <cellStyle name="Porcentual 4 2 3_Sales Schedule" xfId="42458" xr:uid="{00000000-0005-0000-0000-0000F7A20000}"/>
    <cellStyle name="Porcentual 4 2 4" xfId="9063" xr:uid="{00000000-0005-0000-0000-0000F8A20000}"/>
    <cellStyle name="Porcentual 4 2 4 2" xfId="9064" xr:uid="{00000000-0005-0000-0000-0000F9A20000}"/>
    <cellStyle name="Porcentual 4 2 4 2 2" xfId="42459" xr:uid="{00000000-0005-0000-0000-0000FAA20000}"/>
    <cellStyle name="Porcentual 4 2 4 3" xfId="42460" xr:uid="{00000000-0005-0000-0000-0000FBA20000}"/>
    <cellStyle name="Porcentual 4 2 4 4" xfId="42461" xr:uid="{00000000-0005-0000-0000-0000FCA20000}"/>
    <cellStyle name="Porcentual 4 2 4_Sales Schedule" xfId="42462" xr:uid="{00000000-0005-0000-0000-0000FDA20000}"/>
    <cellStyle name="Porcentual 4 2 5" xfId="9065" xr:uid="{00000000-0005-0000-0000-0000FEA20000}"/>
    <cellStyle name="Porcentual 4 2 5 2" xfId="9066" xr:uid="{00000000-0005-0000-0000-0000FFA20000}"/>
    <cellStyle name="Porcentual 4 2 5 2 2" xfId="42463" xr:uid="{00000000-0005-0000-0000-000000A30000}"/>
    <cellStyle name="Porcentual 4 2 5 3" xfId="42464" xr:uid="{00000000-0005-0000-0000-000001A30000}"/>
    <cellStyle name="Porcentual 4 2 5 4" xfId="42465" xr:uid="{00000000-0005-0000-0000-000002A30000}"/>
    <cellStyle name="Porcentual 4 2 5_Sales Schedule" xfId="42466" xr:uid="{00000000-0005-0000-0000-000003A30000}"/>
    <cellStyle name="Porcentual 4 2_Sales Schedule" xfId="42467" xr:uid="{00000000-0005-0000-0000-000004A30000}"/>
    <cellStyle name="Porcentual 4 3" xfId="9067" xr:uid="{00000000-0005-0000-0000-000005A30000}"/>
    <cellStyle name="Porcentual 4 3 2" xfId="9068" xr:uid="{00000000-0005-0000-0000-000006A30000}"/>
    <cellStyle name="Porcentual 4 3 2 2" xfId="42468" xr:uid="{00000000-0005-0000-0000-000007A30000}"/>
    <cellStyle name="Porcentual 4 3 3" xfId="42469" xr:uid="{00000000-0005-0000-0000-000008A30000}"/>
    <cellStyle name="Porcentual 4 3 4" xfId="42470" xr:uid="{00000000-0005-0000-0000-000009A30000}"/>
    <cellStyle name="Porcentual 4 3_Sales Schedule" xfId="42471" xr:uid="{00000000-0005-0000-0000-00000AA30000}"/>
    <cellStyle name="Porcentual 4 4" xfId="9069" xr:uid="{00000000-0005-0000-0000-00000BA30000}"/>
    <cellStyle name="Porcentual 4 4 2" xfId="9070" xr:uid="{00000000-0005-0000-0000-00000CA30000}"/>
    <cellStyle name="Porcentual 4 4 2 2" xfId="42472" xr:uid="{00000000-0005-0000-0000-00000DA30000}"/>
    <cellStyle name="Porcentual 4 4 3" xfId="42473" xr:uid="{00000000-0005-0000-0000-00000EA30000}"/>
    <cellStyle name="Porcentual 4 4 4" xfId="42474" xr:uid="{00000000-0005-0000-0000-00000FA30000}"/>
    <cellStyle name="Porcentual 4 4_Sales Schedule" xfId="42475" xr:uid="{00000000-0005-0000-0000-000010A30000}"/>
    <cellStyle name="Porcentual 4 5" xfId="9071" xr:uid="{00000000-0005-0000-0000-000011A30000}"/>
    <cellStyle name="Porcentual 4 5 2" xfId="9072" xr:uid="{00000000-0005-0000-0000-000012A30000}"/>
    <cellStyle name="Porcentual 4 5 2 2" xfId="42476" xr:uid="{00000000-0005-0000-0000-000013A30000}"/>
    <cellStyle name="Porcentual 4 5 3" xfId="42477" xr:uid="{00000000-0005-0000-0000-000014A30000}"/>
    <cellStyle name="Porcentual 4 5 4" xfId="42478" xr:uid="{00000000-0005-0000-0000-000015A30000}"/>
    <cellStyle name="Porcentual 4 5_Sales Schedule" xfId="42479" xr:uid="{00000000-0005-0000-0000-000016A30000}"/>
    <cellStyle name="Porcentual 4 6" xfId="9073" xr:uid="{00000000-0005-0000-0000-000017A30000}"/>
    <cellStyle name="Porcentual 4 6 2" xfId="9074" xr:uid="{00000000-0005-0000-0000-000018A30000}"/>
    <cellStyle name="Porcentual 4 6 2 2" xfId="42480" xr:uid="{00000000-0005-0000-0000-000019A30000}"/>
    <cellStyle name="Porcentual 4 6 3" xfId="42481" xr:uid="{00000000-0005-0000-0000-00001AA30000}"/>
    <cellStyle name="Porcentual 4 6 4" xfId="42482" xr:uid="{00000000-0005-0000-0000-00001BA30000}"/>
    <cellStyle name="Porcentual 4 6_Sales Schedule" xfId="42483" xr:uid="{00000000-0005-0000-0000-00001CA30000}"/>
    <cellStyle name="Porcentual 4_Sales Schedule" xfId="42484" xr:uid="{00000000-0005-0000-0000-00001DA30000}"/>
    <cellStyle name="Porcentual 5" xfId="257" xr:uid="{00000000-0005-0000-0000-00001EA30000}"/>
    <cellStyle name="Porcentual 5 2" xfId="9075" xr:uid="{00000000-0005-0000-0000-00001FA30000}"/>
    <cellStyle name="Porcentual 5 2 2" xfId="9076" xr:uid="{00000000-0005-0000-0000-000020A30000}"/>
    <cellStyle name="Porcentual 5 2 2 2" xfId="42485" xr:uid="{00000000-0005-0000-0000-000021A30000}"/>
    <cellStyle name="Porcentual 5 2 3" xfId="42486" xr:uid="{00000000-0005-0000-0000-000022A30000}"/>
    <cellStyle name="Porcentual 5 2 4" xfId="42487" xr:uid="{00000000-0005-0000-0000-000023A30000}"/>
    <cellStyle name="Porcentual 5 2_Sales Schedule" xfId="42488" xr:uid="{00000000-0005-0000-0000-000024A30000}"/>
    <cellStyle name="Porcentual 5 3" xfId="9077" xr:uid="{00000000-0005-0000-0000-000025A30000}"/>
    <cellStyle name="Porcentual 5 3 2" xfId="9078" xr:uid="{00000000-0005-0000-0000-000026A30000}"/>
    <cellStyle name="Porcentual 5 3 2 2" xfId="42489" xr:uid="{00000000-0005-0000-0000-000027A30000}"/>
    <cellStyle name="Porcentual 5 3 3" xfId="42490" xr:uid="{00000000-0005-0000-0000-000028A30000}"/>
    <cellStyle name="Porcentual 5 3 4" xfId="42491" xr:uid="{00000000-0005-0000-0000-000029A30000}"/>
    <cellStyle name="Porcentual 5 3_Sales Schedule" xfId="42492" xr:uid="{00000000-0005-0000-0000-00002AA30000}"/>
    <cellStyle name="Porcentual 5 4" xfId="9079" xr:uid="{00000000-0005-0000-0000-00002BA30000}"/>
    <cellStyle name="Porcentual 5 4 2" xfId="9080" xr:uid="{00000000-0005-0000-0000-00002CA30000}"/>
    <cellStyle name="Porcentual 5 4 2 2" xfId="42493" xr:uid="{00000000-0005-0000-0000-00002DA30000}"/>
    <cellStyle name="Porcentual 5 4 3" xfId="42494" xr:uid="{00000000-0005-0000-0000-00002EA30000}"/>
    <cellStyle name="Porcentual 5 4 4" xfId="42495" xr:uid="{00000000-0005-0000-0000-00002FA30000}"/>
    <cellStyle name="Porcentual 5 4_Sales Schedule" xfId="42496" xr:uid="{00000000-0005-0000-0000-000030A30000}"/>
    <cellStyle name="Porcentual 5 5" xfId="9081" xr:uid="{00000000-0005-0000-0000-000031A30000}"/>
    <cellStyle name="Porcentual 5 5 2" xfId="9082" xr:uid="{00000000-0005-0000-0000-000032A30000}"/>
    <cellStyle name="Porcentual 5 5 2 2" xfId="42497" xr:uid="{00000000-0005-0000-0000-000033A30000}"/>
    <cellStyle name="Porcentual 5 5 3" xfId="42498" xr:uid="{00000000-0005-0000-0000-000034A30000}"/>
    <cellStyle name="Porcentual 5 5 4" xfId="42499" xr:uid="{00000000-0005-0000-0000-000035A30000}"/>
    <cellStyle name="Porcentual 5 5_Sales Schedule" xfId="42500" xr:uid="{00000000-0005-0000-0000-000036A30000}"/>
    <cellStyle name="Porcentual 5_Sales Schedule" xfId="42501" xr:uid="{00000000-0005-0000-0000-000037A30000}"/>
    <cellStyle name="Porcentual 6" xfId="258" xr:uid="{00000000-0005-0000-0000-000038A30000}"/>
    <cellStyle name="Porcentual 6 10" xfId="2017" xr:uid="{00000000-0005-0000-0000-000039A30000}"/>
    <cellStyle name="Porcentual 6 10 2" xfId="9083" xr:uid="{00000000-0005-0000-0000-00003AA30000}"/>
    <cellStyle name="Porcentual 6 10 2 2" xfId="9084" xr:uid="{00000000-0005-0000-0000-00003BA30000}"/>
    <cellStyle name="Porcentual 6 10 2 2 2" xfId="42502" xr:uid="{00000000-0005-0000-0000-00003CA30000}"/>
    <cellStyle name="Porcentual 6 10 2 3" xfId="42503" xr:uid="{00000000-0005-0000-0000-00003DA30000}"/>
    <cellStyle name="Porcentual 6 10 2 4" xfId="42504" xr:uid="{00000000-0005-0000-0000-00003EA30000}"/>
    <cellStyle name="Porcentual 6 10 2_Sales Schedule" xfId="42505" xr:uid="{00000000-0005-0000-0000-00003FA30000}"/>
    <cellStyle name="Porcentual 6 10 3" xfId="9085" xr:uid="{00000000-0005-0000-0000-000040A30000}"/>
    <cellStyle name="Porcentual 6 10 3 2" xfId="9086" xr:uid="{00000000-0005-0000-0000-000041A30000}"/>
    <cellStyle name="Porcentual 6 10 3 2 2" xfId="42506" xr:uid="{00000000-0005-0000-0000-000042A30000}"/>
    <cellStyle name="Porcentual 6 10 3 3" xfId="42507" xr:uid="{00000000-0005-0000-0000-000043A30000}"/>
    <cellStyle name="Porcentual 6 10 3 4" xfId="42508" xr:uid="{00000000-0005-0000-0000-000044A30000}"/>
    <cellStyle name="Porcentual 6 10 3_Sales Schedule" xfId="42509" xr:uid="{00000000-0005-0000-0000-000045A30000}"/>
    <cellStyle name="Porcentual 6 10_Sales Schedule" xfId="42510" xr:uid="{00000000-0005-0000-0000-000046A30000}"/>
    <cellStyle name="Porcentual 6 11" xfId="2018" xr:uid="{00000000-0005-0000-0000-000047A30000}"/>
    <cellStyle name="Porcentual 6 11 2" xfId="9087" xr:uid="{00000000-0005-0000-0000-000048A30000}"/>
    <cellStyle name="Porcentual 6 11 2 2" xfId="9088" xr:uid="{00000000-0005-0000-0000-000049A30000}"/>
    <cellStyle name="Porcentual 6 11 2 2 2" xfId="42511" xr:uid="{00000000-0005-0000-0000-00004AA30000}"/>
    <cellStyle name="Porcentual 6 11 2 3" xfId="42512" xr:uid="{00000000-0005-0000-0000-00004BA30000}"/>
    <cellStyle name="Porcentual 6 11 2 4" xfId="42513" xr:uid="{00000000-0005-0000-0000-00004CA30000}"/>
    <cellStyle name="Porcentual 6 11 2_Sales Schedule" xfId="42514" xr:uid="{00000000-0005-0000-0000-00004DA30000}"/>
    <cellStyle name="Porcentual 6 11 3" xfId="9089" xr:uid="{00000000-0005-0000-0000-00004EA30000}"/>
    <cellStyle name="Porcentual 6 11 3 2" xfId="9090" xr:uid="{00000000-0005-0000-0000-00004FA30000}"/>
    <cellStyle name="Porcentual 6 11 3 2 2" xfId="42515" xr:uid="{00000000-0005-0000-0000-000050A30000}"/>
    <cellStyle name="Porcentual 6 11 3 3" xfId="42516" xr:uid="{00000000-0005-0000-0000-000051A30000}"/>
    <cellStyle name="Porcentual 6 11 3 4" xfId="42517" xr:uid="{00000000-0005-0000-0000-000052A30000}"/>
    <cellStyle name="Porcentual 6 11 3_Sales Schedule" xfId="42518" xr:uid="{00000000-0005-0000-0000-000053A30000}"/>
    <cellStyle name="Porcentual 6 11_Sales Schedule" xfId="42519" xr:uid="{00000000-0005-0000-0000-000054A30000}"/>
    <cellStyle name="Porcentual 6 12" xfId="2019" xr:uid="{00000000-0005-0000-0000-000055A30000}"/>
    <cellStyle name="Porcentual 6 12 2" xfId="9091" xr:uid="{00000000-0005-0000-0000-000056A30000}"/>
    <cellStyle name="Porcentual 6 12 2 2" xfId="9092" xr:uid="{00000000-0005-0000-0000-000057A30000}"/>
    <cellStyle name="Porcentual 6 12 2 2 2" xfId="42520" xr:uid="{00000000-0005-0000-0000-000058A30000}"/>
    <cellStyle name="Porcentual 6 12 2 3" xfId="42521" xr:uid="{00000000-0005-0000-0000-000059A30000}"/>
    <cellStyle name="Porcentual 6 12 2 4" xfId="42522" xr:uid="{00000000-0005-0000-0000-00005AA30000}"/>
    <cellStyle name="Porcentual 6 12 2_Sales Schedule" xfId="42523" xr:uid="{00000000-0005-0000-0000-00005BA30000}"/>
    <cellStyle name="Porcentual 6 12 3" xfId="9093" xr:uid="{00000000-0005-0000-0000-00005CA30000}"/>
    <cellStyle name="Porcentual 6 12 3 2" xfId="9094" xr:uid="{00000000-0005-0000-0000-00005DA30000}"/>
    <cellStyle name="Porcentual 6 12 3 2 2" xfId="42524" xr:uid="{00000000-0005-0000-0000-00005EA30000}"/>
    <cellStyle name="Porcentual 6 12 3 3" xfId="42525" xr:uid="{00000000-0005-0000-0000-00005FA30000}"/>
    <cellStyle name="Porcentual 6 12 3 4" xfId="42526" xr:uid="{00000000-0005-0000-0000-000060A30000}"/>
    <cellStyle name="Porcentual 6 12 3_Sales Schedule" xfId="42527" xr:uid="{00000000-0005-0000-0000-000061A30000}"/>
    <cellStyle name="Porcentual 6 12_Sales Schedule" xfId="42528" xr:uid="{00000000-0005-0000-0000-000062A30000}"/>
    <cellStyle name="Porcentual 6 13" xfId="2020" xr:uid="{00000000-0005-0000-0000-000063A30000}"/>
    <cellStyle name="Porcentual 6 13 2" xfId="9095" xr:uid="{00000000-0005-0000-0000-000064A30000}"/>
    <cellStyle name="Porcentual 6 13 2 2" xfId="9096" xr:uid="{00000000-0005-0000-0000-000065A30000}"/>
    <cellStyle name="Porcentual 6 13 2 2 2" xfId="42529" xr:uid="{00000000-0005-0000-0000-000066A30000}"/>
    <cellStyle name="Porcentual 6 13 2 3" xfId="42530" xr:uid="{00000000-0005-0000-0000-000067A30000}"/>
    <cellStyle name="Porcentual 6 13 2 4" xfId="42531" xr:uid="{00000000-0005-0000-0000-000068A30000}"/>
    <cellStyle name="Porcentual 6 13 2_Sales Schedule" xfId="42532" xr:uid="{00000000-0005-0000-0000-000069A30000}"/>
    <cellStyle name="Porcentual 6 13 3" xfId="9097" xr:uid="{00000000-0005-0000-0000-00006AA30000}"/>
    <cellStyle name="Porcentual 6 13 3 2" xfId="9098" xr:uid="{00000000-0005-0000-0000-00006BA30000}"/>
    <cellStyle name="Porcentual 6 13 3 2 2" xfId="42533" xr:uid="{00000000-0005-0000-0000-00006CA30000}"/>
    <cellStyle name="Porcentual 6 13 3 3" xfId="42534" xr:uid="{00000000-0005-0000-0000-00006DA30000}"/>
    <cellStyle name="Porcentual 6 13 3 4" xfId="42535" xr:uid="{00000000-0005-0000-0000-00006EA30000}"/>
    <cellStyle name="Porcentual 6 13 3_Sales Schedule" xfId="42536" xr:uid="{00000000-0005-0000-0000-00006FA30000}"/>
    <cellStyle name="Porcentual 6 13_Sales Schedule" xfId="42537" xr:uid="{00000000-0005-0000-0000-000070A30000}"/>
    <cellStyle name="Porcentual 6 14" xfId="2021" xr:uid="{00000000-0005-0000-0000-000071A30000}"/>
    <cellStyle name="Porcentual 6 14 2" xfId="9099" xr:uid="{00000000-0005-0000-0000-000072A30000}"/>
    <cellStyle name="Porcentual 6 14 2 2" xfId="9100" xr:uid="{00000000-0005-0000-0000-000073A30000}"/>
    <cellStyle name="Porcentual 6 14 2 2 2" xfId="42538" xr:uid="{00000000-0005-0000-0000-000074A30000}"/>
    <cellStyle name="Porcentual 6 14 2 3" xfId="42539" xr:uid="{00000000-0005-0000-0000-000075A30000}"/>
    <cellStyle name="Porcentual 6 14 2 4" xfId="42540" xr:uid="{00000000-0005-0000-0000-000076A30000}"/>
    <cellStyle name="Porcentual 6 14 2_Sales Schedule" xfId="42541" xr:uid="{00000000-0005-0000-0000-000077A30000}"/>
    <cellStyle name="Porcentual 6 14 3" xfId="9101" xr:uid="{00000000-0005-0000-0000-000078A30000}"/>
    <cellStyle name="Porcentual 6 14 3 2" xfId="9102" xr:uid="{00000000-0005-0000-0000-000079A30000}"/>
    <cellStyle name="Porcentual 6 14 3 2 2" xfId="42542" xr:uid="{00000000-0005-0000-0000-00007AA30000}"/>
    <cellStyle name="Porcentual 6 14 3 3" xfId="42543" xr:uid="{00000000-0005-0000-0000-00007BA30000}"/>
    <cellStyle name="Porcentual 6 14 3 4" xfId="42544" xr:uid="{00000000-0005-0000-0000-00007CA30000}"/>
    <cellStyle name="Porcentual 6 14 3_Sales Schedule" xfId="42545" xr:uid="{00000000-0005-0000-0000-00007DA30000}"/>
    <cellStyle name="Porcentual 6 14_Sales Schedule" xfId="42546" xr:uid="{00000000-0005-0000-0000-00007EA30000}"/>
    <cellStyle name="Porcentual 6 15" xfId="2022" xr:uid="{00000000-0005-0000-0000-00007FA30000}"/>
    <cellStyle name="Porcentual 6 15 2" xfId="9103" xr:uid="{00000000-0005-0000-0000-000080A30000}"/>
    <cellStyle name="Porcentual 6 15 2 2" xfId="9104" xr:uid="{00000000-0005-0000-0000-000081A30000}"/>
    <cellStyle name="Porcentual 6 15 2 2 2" xfId="42547" xr:uid="{00000000-0005-0000-0000-000082A30000}"/>
    <cellStyle name="Porcentual 6 15 2 3" xfId="42548" xr:uid="{00000000-0005-0000-0000-000083A30000}"/>
    <cellStyle name="Porcentual 6 15 2 4" xfId="42549" xr:uid="{00000000-0005-0000-0000-000084A30000}"/>
    <cellStyle name="Porcentual 6 15 2_Sales Schedule" xfId="42550" xr:uid="{00000000-0005-0000-0000-000085A30000}"/>
    <cellStyle name="Porcentual 6 15 3" xfId="9105" xr:uid="{00000000-0005-0000-0000-000086A30000}"/>
    <cellStyle name="Porcentual 6 15 3 2" xfId="9106" xr:uid="{00000000-0005-0000-0000-000087A30000}"/>
    <cellStyle name="Porcentual 6 15 3 2 2" xfId="42551" xr:uid="{00000000-0005-0000-0000-000088A30000}"/>
    <cellStyle name="Porcentual 6 15 3 3" xfId="42552" xr:uid="{00000000-0005-0000-0000-000089A30000}"/>
    <cellStyle name="Porcentual 6 15 3 4" xfId="42553" xr:uid="{00000000-0005-0000-0000-00008AA30000}"/>
    <cellStyle name="Porcentual 6 15 3_Sales Schedule" xfId="42554" xr:uid="{00000000-0005-0000-0000-00008BA30000}"/>
    <cellStyle name="Porcentual 6 15_Sales Schedule" xfId="42555" xr:uid="{00000000-0005-0000-0000-00008CA30000}"/>
    <cellStyle name="Porcentual 6 16" xfId="2023" xr:uid="{00000000-0005-0000-0000-00008DA30000}"/>
    <cellStyle name="Porcentual 6 16 2" xfId="9107" xr:uid="{00000000-0005-0000-0000-00008EA30000}"/>
    <cellStyle name="Porcentual 6 16 2 2" xfId="9108" xr:uid="{00000000-0005-0000-0000-00008FA30000}"/>
    <cellStyle name="Porcentual 6 16 2 2 2" xfId="42556" xr:uid="{00000000-0005-0000-0000-000090A30000}"/>
    <cellStyle name="Porcentual 6 16 2 3" xfId="42557" xr:uid="{00000000-0005-0000-0000-000091A30000}"/>
    <cellStyle name="Porcentual 6 16 2 4" xfId="42558" xr:uid="{00000000-0005-0000-0000-000092A30000}"/>
    <cellStyle name="Porcentual 6 16 2_Sales Schedule" xfId="42559" xr:uid="{00000000-0005-0000-0000-000093A30000}"/>
    <cellStyle name="Porcentual 6 16 3" xfId="9109" xr:uid="{00000000-0005-0000-0000-000094A30000}"/>
    <cellStyle name="Porcentual 6 16 3 2" xfId="9110" xr:uid="{00000000-0005-0000-0000-000095A30000}"/>
    <cellStyle name="Porcentual 6 16 3 2 2" xfId="42560" xr:uid="{00000000-0005-0000-0000-000096A30000}"/>
    <cellStyle name="Porcentual 6 16 3 3" xfId="42561" xr:uid="{00000000-0005-0000-0000-000097A30000}"/>
    <cellStyle name="Porcentual 6 16 3 4" xfId="42562" xr:uid="{00000000-0005-0000-0000-000098A30000}"/>
    <cellStyle name="Porcentual 6 16 3_Sales Schedule" xfId="42563" xr:uid="{00000000-0005-0000-0000-000099A30000}"/>
    <cellStyle name="Porcentual 6 16_Sales Schedule" xfId="42564" xr:uid="{00000000-0005-0000-0000-00009AA30000}"/>
    <cellStyle name="Porcentual 6 17" xfId="2024" xr:uid="{00000000-0005-0000-0000-00009BA30000}"/>
    <cellStyle name="Porcentual 6 17 2" xfId="9111" xr:uid="{00000000-0005-0000-0000-00009CA30000}"/>
    <cellStyle name="Porcentual 6 17 2 2" xfId="9112" xr:uid="{00000000-0005-0000-0000-00009DA30000}"/>
    <cellStyle name="Porcentual 6 17 2 2 2" xfId="42565" xr:uid="{00000000-0005-0000-0000-00009EA30000}"/>
    <cellStyle name="Porcentual 6 17 2 3" xfId="42566" xr:uid="{00000000-0005-0000-0000-00009FA30000}"/>
    <cellStyle name="Porcentual 6 17 2 4" xfId="42567" xr:uid="{00000000-0005-0000-0000-0000A0A30000}"/>
    <cellStyle name="Porcentual 6 17 2_Sales Schedule" xfId="42568" xr:uid="{00000000-0005-0000-0000-0000A1A30000}"/>
    <cellStyle name="Porcentual 6 17 3" xfId="9113" xr:uid="{00000000-0005-0000-0000-0000A2A30000}"/>
    <cellStyle name="Porcentual 6 17 3 2" xfId="9114" xr:uid="{00000000-0005-0000-0000-0000A3A30000}"/>
    <cellStyle name="Porcentual 6 17 3 2 2" xfId="42569" xr:uid="{00000000-0005-0000-0000-0000A4A30000}"/>
    <cellStyle name="Porcentual 6 17 3 3" xfId="42570" xr:uid="{00000000-0005-0000-0000-0000A5A30000}"/>
    <cellStyle name="Porcentual 6 17 3 4" xfId="42571" xr:uid="{00000000-0005-0000-0000-0000A6A30000}"/>
    <cellStyle name="Porcentual 6 17 3_Sales Schedule" xfId="42572" xr:uid="{00000000-0005-0000-0000-0000A7A30000}"/>
    <cellStyle name="Porcentual 6 17_Sales Schedule" xfId="42573" xr:uid="{00000000-0005-0000-0000-0000A8A30000}"/>
    <cellStyle name="Porcentual 6 18" xfId="2025" xr:uid="{00000000-0005-0000-0000-0000A9A30000}"/>
    <cellStyle name="Porcentual 6 18 2" xfId="9115" xr:uid="{00000000-0005-0000-0000-0000AAA30000}"/>
    <cellStyle name="Porcentual 6 18 2 2" xfId="9116" xr:uid="{00000000-0005-0000-0000-0000ABA30000}"/>
    <cellStyle name="Porcentual 6 18 2 2 2" xfId="42574" xr:uid="{00000000-0005-0000-0000-0000ACA30000}"/>
    <cellStyle name="Porcentual 6 18 2 3" xfId="42575" xr:uid="{00000000-0005-0000-0000-0000ADA30000}"/>
    <cellStyle name="Porcentual 6 18 2 4" xfId="42576" xr:uid="{00000000-0005-0000-0000-0000AEA30000}"/>
    <cellStyle name="Porcentual 6 18 2_Sales Schedule" xfId="42577" xr:uid="{00000000-0005-0000-0000-0000AFA30000}"/>
    <cellStyle name="Porcentual 6 18 3" xfId="9117" xr:uid="{00000000-0005-0000-0000-0000B0A30000}"/>
    <cellStyle name="Porcentual 6 18 3 2" xfId="9118" xr:uid="{00000000-0005-0000-0000-0000B1A30000}"/>
    <cellStyle name="Porcentual 6 18 3 2 2" xfId="42578" xr:uid="{00000000-0005-0000-0000-0000B2A30000}"/>
    <cellStyle name="Porcentual 6 18 3 3" xfId="42579" xr:uid="{00000000-0005-0000-0000-0000B3A30000}"/>
    <cellStyle name="Porcentual 6 18 3 4" xfId="42580" xr:uid="{00000000-0005-0000-0000-0000B4A30000}"/>
    <cellStyle name="Porcentual 6 18 3_Sales Schedule" xfId="42581" xr:uid="{00000000-0005-0000-0000-0000B5A30000}"/>
    <cellStyle name="Porcentual 6 18_Sales Schedule" xfId="42582" xr:uid="{00000000-0005-0000-0000-0000B6A30000}"/>
    <cellStyle name="Porcentual 6 19" xfId="2026" xr:uid="{00000000-0005-0000-0000-0000B7A30000}"/>
    <cellStyle name="Porcentual 6 19 2" xfId="9119" xr:uid="{00000000-0005-0000-0000-0000B8A30000}"/>
    <cellStyle name="Porcentual 6 19 2 2" xfId="9120" xr:uid="{00000000-0005-0000-0000-0000B9A30000}"/>
    <cellStyle name="Porcentual 6 19 2 2 2" xfId="42583" xr:uid="{00000000-0005-0000-0000-0000BAA30000}"/>
    <cellStyle name="Porcentual 6 19 2 3" xfId="42584" xr:uid="{00000000-0005-0000-0000-0000BBA30000}"/>
    <cellStyle name="Porcentual 6 19 2 4" xfId="42585" xr:uid="{00000000-0005-0000-0000-0000BCA30000}"/>
    <cellStyle name="Porcentual 6 19 2_Sales Schedule" xfId="42586" xr:uid="{00000000-0005-0000-0000-0000BDA30000}"/>
    <cellStyle name="Porcentual 6 19 3" xfId="9121" xr:uid="{00000000-0005-0000-0000-0000BEA30000}"/>
    <cellStyle name="Porcentual 6 19 3 2" xfId="9122" xr:uid="{00000000-0005-0000-0000-0000BFA30000}"/>
    <cellStyle name="Porcentual 6 19 3 2 2" xfId="42587" xr:uid="{00000000-0005-0000-0000-0000C0A30000}"/>
    <cellStyle name="Porcentual 6 19 3 3" xfId="42588" xr:uid="{00000000-0005-0000-0000-0000C1A30000}"/>
    <cellStyle name="Porcentual 6 19 3 4" xfId="42589" xr:uid="{00000000-0005-0000-0000-0000C2A30000}"/>
    <cellStyle name="Porcentual 6 19 3_Sales Schedule" xfId="42590" xr:uid="{00000000-0005-0000-0000-0000C3A30000}"/>
    <cellStyle name="Porcentual 6 19_Sales Schedule" xfId="42591" xr:uid="{00000000-0005-0000-0000-0000C4A30000}"/>
    <cellStyle name="Porcentual 6 2" xfId="2027" xr:uid="{00000000-0005-0000-0000-0000C5A30000}"/>
    <cellStyle name="Porcentual 6 2 10" xfId="9123" xr:uid="{00000000-0005-0000-0000-0000C6A30000}"/>
    <cellStyle name="Porcentual 6 2 10 2" xfId="9124" xr:uid="{00000000-0005-0000-0000-0000C7A30000}"/>
    <cellStyle name="Porcentual 6 2 10 2 2" xfId="42592" xr:uid="{00000000-0005-0000-0000-0000C8A30000}"/>
    <cellStyle name="Porcentual 6 2 10 3" xfId="42593" xr:uid="{00000000-0005-0000-0000-0000C9A30000}"/>
    <cellStyle name="Porcentual 6 2 10 4" xfId="42594" xr:uid="{00000000-0005-0000-0000-0000CAA30000}"/>
    <cellStyle name="Porcentual 6 2 10_Sales Schedule" xfId="42595" xr:uid="{00000000-0005-0000-0000-0000CBA30000}"/>
    <cellStyle name="Porcentual 6 2 11" xfId="9125" xr:uid="{00000000-0005-0000-0000-0000CCA30000}"/>
    <cellStyle name="Porcentual 6 2 11 2" xfId="9126" xr:uid="{00000000-0005-0000-0000-0000CDA30000}"/>
    <cellStyle name="Porcentual 6 2 11 2 2" xfId="42596" xr:uid="{00000000-0005-0000-0000-0000CEA30000}"/>
    <cellStyle name="Porcentual 6 2 11 3" xfId="42597" xr:uid="{00000000-0005-0000-0000-0000CFA30000}"/>
    <cellStyle name="Porcentual 6 2 11 4" xfId="42598" xr:uid="{00000000-0005-0000-0000-0000D0A30000}"/>
    <cellStyle name="Porcentual 6 2 11_Sales Schedule" xfId="42599" xr:uid="{00000000-0005-0000-0000-0000D1A30000}"/>
    <cellStyle name="Porcentual 6 2 12" xfId="42600" xr:uid="{00000000-0005-0000-0000-0000D2A30000}"/>
    <cellStyle name="Porcentual 6 2 13" xfId="42601" xr:uid="{00000000-0005-0000-0000-0000D3A30000}"/>
    <cellStyle name="Porcentual 6 2 2" xfId="9127" xr:uid="{00000000-0005-0000-0000-0000D4A30000}"/>
    <cellStyle name="Porcentual 6 2 2 2" xfId="42602" xr:uid="{00000000-0005-0000-0000-0000D5A30000}"/>
    <cellStyle name="Porcentual 6 2 2 3" xfId="42603" xr:uid="{00000000-0005-0000-0000-0000D6A30000}"/>
    <cellStyle name="Porcentual 6 2 2_Sales Schedule" xfId="42604" xr:uid="{00000000-0005-0000-0000-0000D7A30000}"/>
    <cellStyle name="Porcentual 6 2 3" xfId="9128" xr:uid="{00000000-0005-0000-0000-0000D8A30000}"/>
    <cellStyle name="Porcentual 6 2 3 2" xfId="42605" xr:uid="{00000000-0005-0000-0000-0000D9A30000}"/>
    <cellStyle name="Porcentual 6 2 3 3" xfId="42606" xr:uid="{00000000-0005-0000-0000-0000DAA30000}"/>
    <cellStyle name="Porcentual 6 2 3_Sales Schedule" xfId="42607" xr:uid="{00000000-0005-0000-0000-0000DBA30000}"/>
    <cellStyle name="Porcentual 6 2 4" xfId="9129" xr:uid="{00000000-0005-0000-0000-0000DCA30000}"/>
    <cellStyle name="Porcentual 6 2 4 2" xfId="42608" xr:uid="{00000000-0005-0000-0000-0000DDA30000}"/>
    <cellStyle name="Porcentual 6 2 4 3" xfId="42609" xr:uid="{00000000-0005-0000-0000-0000DEA30000}"/>
    <cellStyle name="Porcentual 6 2 4_Sales Schedule" xfId="42610" xr:uid="{00000000-0005-0000-0000-0000DFA30000}"/>
    <cellStyle name="Porcentual 6 2 5" xfId="9130" xr:uid="{00000000-0005-0000-0000-0000E0A30000}"/>
    <cellStyle name="Porcentual 6 2 5 2" xfId="42611" xr:uid="{00000000-0005-0000-0000-0000E1A30000}"/>
    <cellStyle name="Porcentual 6 2 5 3" xfId="42612" xr:uid="{00000000-0005-0000-0000-0000E2A30000}"/>
    <cellStyle name="Porcentual 6 2 5_Sales Schedule" xfId="42613" xr:uid="{00000000-0005-0000-0000-0000E3A30000}"/>
    <cellStyle name="Porcentual 6 2 6" xfId="9131" xr:uid="{00000000-0005-0000-0000-0000E4A30000}"/>
    <cellStyle name="Porcentual 6 2 6 2" xfId="42614" xr:uid="{00000000-0005-0000-0000-0000E5A30000}"/>
    <cellStyle name="Porcentual 6 2 6 3" xfId="42615" xr:uid="{00000000-0005-0000-0000-0000E6A30000}"/>
    <cellStyle name="Porcentual 6 2 6_Sales Schedule" xfId="42616" xr:uid="{00000000-0005-0000-0000-0000E7A30000}"/>
    <cellStyle name="Porcentual 6 2 7" xfId="9132" xr:uid="{00000000-0005-0000-0000-0000E8A30000}"/>
    <cellStyle name="Porcentual 6 2 7 2" xfId="42617" xr:uid="{00000000-0005-0000-0000-0000E9A30000}"/>
    <cellStyle name="Porcentual 6 2 7 3" xfId="42618" xr:uid="{00000000-0005-0000-0000-0000EAA30000}"/>
    <cellStyle name="Porcentual 6 2 7_Sales Schedule" xfId="42619" xr:uid="{00000000-0005-0000-0000-0000EBA30000}"/>
    <cellStyle name="Porcentual 6 2 8" xfId="9133" xr:uid="{00000000-0005-0000-0000-0000ECA30000}"/>
    <cellStyle name="Porcentual 6 2 8 2" xfId="42620" xr:uid="{00000000-0005-0000-0000-0000EDA30000}"/>
    <cellStyle name="Porcentual 6 2 8 3" xfId="42621" xr:uid="{00000000-0005-0000-0000-0000EEA30000}"/>
    <cellStyle name="Porcentual 6 2 8_Sales Schedule" xfId="42622" xr:uid="{00000000-0005-0000-0000-0000EFA30000}"/>
    <cellStyle name="Porcentual 6 2 9" xfId="9134" xr:uid="{00000000-0005-0000-0000-0000F0A30000}"/>
    <cellStyle name="Porcentual 6 2 9 2" xfId="42623" xr:uid="{00000000-0005-0000-0000-0000F1A30000}"/>
    <cellStyle name="Porcentual 6 2 9 3" xfId="42624" xr:uid="{00000000-0005-0000-0000-0000F2A30000}"/>
    <cellStyle name="Porcentual 6 2 9_Sales Schedule" xfId="42625" xr:uid="{00000000-0005-0000-0000-0000F3A30000}"/>
    <cellStyle name="Porcentual 6 2_Sales Schedule" xfId="42626" xr:uid="{00000000-0005-0000-0000-0000F4A30000}"/>
    <cellStyle name="Porcentual 6 20" xfId="2028" xr:uid="{00000000-0005-0000-0000-0000F5A30000}"/>
    <cellStyle name="Porcentual 6 20 2" xfId="9135" xr:uid="{00000000-0005-0000-0000-0000F6A30000}"/>
    <cellStyle name="Porcentual 6 20 2 2" xfId="9136" xr:uid="{00000000-0005-0000-0000-0000F7A30000}"/>
    <cellStyle name="Porcentual 6 20 2 2 2" xfId="42627" xr:uid="{00000000-0005-0000-0000-0000F8A30000}"/>
    <cellStyle name="Porcentual 6 20 2 3" xfId="42628" xr:uid="{00000000-0005-0000-0000-0000F9A30000}"/>
    <cellStyle name="Porcentual 6 20 2 4" xfId="42629" xr:uid="{00000000-0005-0000-0000-0000FAA30000}"/>
    <cellStyle name="Porcentual 6 20 2_Sales Schedule" xfId="42630" xr:uid="{00000000-0005-0000-0000-0000FBA30000}"/>
    <cellStyle name="Porcentual 6 20 3" xfId="9137" xr:uid="{00000000-0005-0000-0000-0000FCA30000}"/>
    <cellStyle name="Porcentual 6 20 3 2" xfId="9138" xr:uid="{00000000-0005-0000-0000-0000FDA30000}"/>
    <cellStyle name="Porcentual 6 20 3 2 2" xfId="42631" xr:uid="{00000000-0005-0000-0000-0000FEA30000}"/>
    <cellStyle name="Porcentual 6 20 3 3" xfId="42632" xr:uid="{00000000-0005-0000-0000-0000FFA30000}"/>
    <cellStyle name="Porcentual 6 20 3 4" xfId="42633" xr:uid="{00000000-0005-0000-0000-000000A40000}"/>
    <cellStyle name="Porcentual 6 20 3_Sales Schedule" xfId="42634" xr:uid="{00000000-0005-0000-0000-000001A40000}"/>
    <cellStyle name="Porcentual 6 20_Sales Schedule" xfId="42635" xr:uid="{00000000-0005-0000-0000-000002A40000}"/>
    <cellStyle name="Porcentual 6 21" xfId="9139" xr:uid="{00000000-0005-0000-0000-000003A40000}"/>
    <cellStyle name="Porcentual 6 21 2" xfId="42636" xr:uid="{00000000-0005-0000-0000-000004A40000}"/>
    <cellStyle name="Porcentual 6 21 3" xfId="42637" xr:uid="{00000000-0005-0000-0000-000005A40000}"/>
    <cellStyle name="Porcentual 6 21_Sales Schedule" xfId="42638" xr:uid="{00000000-0005-0000-0000-000006A40000}"/>
    <cellStyle name="Porcentual 6 22" xfId="9140" xr:uid="{00000000-0005-0000-0000-000007A40000}"/>
    <cellStyle name="Porcentual 6 22 2" xfId="42639" xr:uid="{00000000-0005-0000-0000-000008A40000}"/>
    <cellStyle name="Porcentual 6 22 3" xfId="42640" xr:uid="{00000000-0005-0000-0000-000009A40000}"/>
    <cellStyle name="Porcentual 6 22_Sales Schedule" xfId="42641" xr:uid="{00000000-0005-0000-0000-00000AA40000}"/>
    <cellStyle name="Porcentual 6 23" xfId="9141" xr:uid="{00000000-0005-0000-0000-00000BA40000}"/>
    <cellStyle name="Porcentual 6 23 2" xfId="42642" xr:uid="{00000000-0005-0000-0000-00000CA40000}"/>
    <cellStyle name="Porcentual 6 23 3" xfId="42643" xr:uid="{00000000-0005-0000-0000-00000DA40000}"/>
    <cellStyle name="Porcentual 6 23_Sales Schedule" xfId="42644" xr:uid="{00000000-0005-0000-0000-00000EA40000}"/>
    <cellStyle name="Porcentual 6 24" xfId="9142" xr:uid="{00000000-0005-0000-0000-00000FA40000}"/>
    <cellStyle name="Porcentual 6 24 2" xfId="42645" xr:uid="{00000000-0005-0000-0000-000010A40000}"/>
    <cellStyle name="Porcentual 6 24 3" xfId="42646" xr:uid="{00000000-0005-0000-0000-000011A40000}"/>
    <cellStyle name="Porcentual 6 24_Sales Schedule" xfId="42647" xr:uid="{00000000-0005-0000-0000-000012A40000}"/>
    <cellStyle name="Porcentual 6 25" xfId="9143" xr:uid="{00000000-0005-0000-0000-000013A40000}"/>
    <cellStyle name="Porcentual 6 25 2" xfId="42648" xr:uid="{00000000-0005-0000-0000-000014A40000}"/>
    <cellStyle name="Porcentual 6 25 3" xfId="42649" xr:uid="{00000000-0005-0000-0000-000015A40000}"/>
    <cellStyle name="Porcentual 6 25_Sales Schedule" xfId="42650" xr:uid="{00000000-0005-0000-0000-000016A40000}"/>
    <cellStyle name="Porcentual 6 26" xfId="9144" xr:uid="{00000000-0005-0000-0000-000017A40000}"/>
    <cellStyle name="Porcentual 6 26 2" xfId="42651" xr:uid="{00000000-0005-0000-0000-000018A40000}"/>
    <cellStyle name="Porcentual 6 26 3" xfId="42652" xr:uid="{00000000-0005-0000-0000-000019A40000}"/>
    <cellStyle name="Porcentual 6 26_Sales Schedule" xfId="42653" xr:uid="{00000000-0005-0000-0000-00001AA40000}"/>
    <cellStyle name="Porcentual 6 27" xfId="9145" xr:uid="{00000000-0005-0000-0000-00001BA40000}"/>
    <cellStyle name="Porcentual 6 27 2" xfId="42654" xr:uid="{00000000-0005-0000-0000-00001CA40000}"/>
    <cellStyle name="Porcentual 6 27 3" xfId="42655" xr:uid="{00000000-0005-0000-0000-00001DA40000}"/>
    <cellStyle name="Porcentual 6 27_Sales Schedule" xfId="42656" xr:uid="{00000000-0005-0000-0000-00001EA40000}"/>
    <cellStyle name="Porcentual 6 28" xfId="9146" xr:uid="{00000000-0005-0000-0000-00001FA40000}"/>
    <cellStyle name="Porcentual 6 28 2" xfId="42657" xr:uid="{00000000-0005-0000-0000-000020A40000}"/>
    <cellStyle name="Porcentual 6 28 3" xfId="42658" xr:uid="{00000000-0005-0000-0000-000021A40000}"/>
    <cellStyle name="Porcentual 6 28_Sales Schedule" xfId="42659" xr:uid="{00000000-0005-0000-0000-000022A40000}"/>
    <cellStyle name="Porcentual 6 29" xfId="9147" xr:uid="{00000000-0005-0000-0000-000023A40000}"/>
    <cellStyle name="Porcentual 6 29 2" xfId="42660" xr:uid="{00000000-0005-0000-0000-000024A40000}"/>
    <cellStyle name="Porcentual 6 29 3" xfId="42661" xr:uid="{00000000-0005-0000-0000-000025A40000}"/>
    <cellStyle name="Porcentual 6 29_Sales Schedule" xfId="42662" xr:uid="{00000000-0005-0000-0000-000026A40000}"/>
    <cellStyle name="Porcentual 6 3" xfId="2029" xr:uid="{00000000-0005-0000-0000-000027A40000}"/>
    <cellStyle name="Porcentual 6 3 2" xfId="9148" xr:uid="{00000000-0005-0000-0000-000028A40000}"/>
    <cellStyle name="Porcentual 6 3 2 2" xfId="9149" xr:uid="{00000000-0005-0000-0000-000029A40000}"/>
    <cellStyle name="Porcentual 6 3 2 2 2" xfId="42663" xr:uid="{00000000-0005-0000-0000-00002AA40000}"/>
    <cellStyle name="Porcentual 6 3 2 3" xfId="42664" xr:uid="{00000000-0005-0000-0000-00002BA40000}"/>
    <cellStyle name="Porcentual 6 3 2 4" xfId="42665" xr:uid="{00000000-0005-0000-0000-00002CA40000}"/>
    <cellStyle name="Porcentual 6 3 2_Sales Schedule" xfId="42666" xr:uid="{00000000-0005-0000-0000-00002DA40000}"/>
    <cellStyle name="Porcentual 6 3 3" xfId="9150" xr:uid="{00000000-0005-0000-0000-00002EA40000}"/>
    <cellStyle name="Porcentual 6 3 3 2" xfId="9151" xr:uid="{00000000-0005-0000-0000-00002FA40000}"/>
    <cellStyle name="Porcentual 6 3 3 2 2" xfId="42667" xr:uid="{00000000-0005-0000-0000-000030A40000}"/>
    <cellStyle name="Porcentual 6 3 3 3" xfId="42668" xr:uid="{00000000-0005-0000-0000-000031A40000}"/>
    <cellStyle name="Porcentual 6 3 3 4" xfId="42669" xr:uid="{00000000-0005-0000-0000-000032A40000}"/>
    <cellStyle name="Porcentual 6 3 3_Sales Schedule" xfId="42670" xr:uid="{00000000-0005-0000-0000-000033A40000}"/>
    <cellStyle name="Porcentual 6 3_Sales Schedule" xfId="42671" xr:uid="{00000000-0005-0000-0000-000034A40000}"/>
    <cellStyle name="Porcentual 6 30" xfId="9152" xr:uid="{00000000-0005-0000-0000-000035A40000}"/>
    <cellStyle name="Porcentual 6 30 2" xfId="42672" xr:uid="{00000000-0005-0000-0000-000036A40000}"/>
    <cellStyle name="Porcentual 6 30 3" xfId="42673" xr:uid="{00000000-0005-0000-0000-000037A40000}"/>
    <cellStyle name="Porcentual 6 30_Sales Schedule" xfId="42674" xr:uid="{00000000-0005-0000-0000-000038A40000}"/>
    <cellStyle name="Porcentual 6 31" xfId="9153" xr:uid="{00000000-0005-0000-0000-000039A40000}"/>
    <cellStyle name="Porcentual 6 31 2" xfId="42675" xr:uid="{00000000-0005-0000-0000-00003AA40000}"/>
    <cellStyle name="Porcentual 6 31 3" xfId="42676" xr:uid="{00000000-0005-0000-0000-00003BA40000}"/>
    <cellStyle name="Porcentual 6 31_Sales Schedule" xfId="42677" xr:uid="{00000000-0005-0000-0000-00003CA40000}"/>
    <cellStyle name="Porcentual 6 32" xfId="9154" xr:uid="{00000000-0005-0000-0000-00003DA40000}"/>
    <cellStyle name="Porcentual 6 32 2" xfId="42678" xr:uid="{00000000-0005-0000-0000-00003EA40000}"/>
    <cellStyle name="Porcentual 6 32 3" xfId="42679" xr:uid="{00000000-0005-0000-0000-00003FA40000}"/>
    <cellStyle name="Porcentual 6 32_Sales Schedule" xfId="42680" xr:uid="{00000000-0005-0000-0000-000040A40000}"/>
    <cellStyle name="Porcentual 6 33" xfId="9155" xr:uid="{00000000-0005-0000-0000-000041A40000}"/>
    <cellStyle name="Porcentual 6 33 2" xfId="42681" xr:uid="{00000000-0005-0000-0000-000042A40000}"/>
    <cellStyle name="Porcentual 6 33 3" xfId="42682" xr:uid="{00000000-0005-0000-0000-000043A40000}"/>
    <cellStyle name="Porcentual 6 33_Sales Schedule" xfId="42683" xr:uid="{00000000-0005-0000-0000-000044A40000}"/>
    <cellStyle name="Porcentual 6 34" xfId="9156" xr:uid="{00000000-0005-0000-0000-000045A40000}"/>
    <cellStyle name="Porcentual 6 34 2" xfId="42684" xr:uid="{00000000-0005-0000-0000-000046A40000}"/>
    <cellStyle name="Porcentual 6 34 3" xfId="42685" xr:uid="{00000000-0005-0000-0000-000047A40000}"/>
    <cellStyle name="Porcentual 6 34_Sales Schedule" xfId="42686" xr:uid="{00000000-0005-0000-0000-000048A40000}"/>
    <cellStyle name="Porcentual 6 35" xfId="9157" xr:uid="{00000000-0005-0000-0000-000049A40000}"/>
    <cellStyle name="Porcentual 6 35 2" xfId="42687" xr:uid="{00000000-0005-0000-0000-00004AA40000}"/>
    <cellStyle name="Porcentual 6 35 3" xfId="42688" xr:uid="{00000000-0005-0000-0000-00004BA40000}"/>
    <cellStyle name="Porcentual 6 35_Sales Schedule" xfId="42689" xr:uid="{00000000-0005-0000-0000-00004CA40000}"/>
    <cellStyle name="Porcentual 6 36" xfId="42690" xr:uid="{00000000-0005-0000-0000-00004DA40000}"/>
    <cellStyle name="Porcentual 6 4" xfId="2030" xr:uid="{00000000-0005-0000-0000-00004EA40000}"/>
    <cellStyle name="Porcentual 6 4 2" xfId="9158" xr:uid="{00000000-0005-0000-0000-00004FA40000}"/>
    <cellStyle name="Porcentual 6 4 2 2" xfId="9159" xr:uid="{00000000-0005-0000-0000-000050A40000}"/>
    <cellStyle name="Porcentual 6 4 2 2 2" xfId="42691" xr:uid="{00000000-0005-0000-0000-000051A40000}"/>
    <cellStyle name="Porcentual 6 4 2 3" xfId="42692" xr:uid="{00000000-0005-0000-0000-000052A40000}"/>
    <cellStyle name="Porcentual 6 4 2 4" xfId="42693" xr:uid="{00000000-0005-0000-0000-000053A40000}"/>
    <cellStyle name="Porcentual 6 4 2_Sales Schedule" xfId="42694" xr:uid="{00000000-0005-0000-0000-000054A40000}"/>
    <cellStyle name="Porcentual 6 4 3" xfId="9160" xr:uid="{00000000-0005-0000-0000-000055A40000}"/>
    <cellStyle name="Porcentual 6 4 3 2" xfId="9161" xr:uid="{00000000-0005-0000-0000-000056A40000}"/>
    <cellStyle name="Porcentual 6 4 3 2 2" xfId="42695" xr:uid="{00000000-0005-0000-0000-000057A40000}"/>
    <cellStyle name="Porcentual 6 4 3 3" xfId="42696" xr:uid="{00000000-0005-0000-0000-000058A40000}"/>
    <cellStyle name="Porcentual 6 4 3 4" xfId="42697" xr:uid="{00000000-0005-0000-0000-000059A40000}"/>
    <cellStyle name="Porcentual 6 4 3_Sales Schedule" xfId="42698" xr:uid="{00000000-0005-0000-0000-00005AA40000}"/>
    <cellStyle name="Porcentual 6 4_Sales Schedule" xfId="42699" xr:uid="{00000000-0005-0000-0000-00005BA40000}"/>
    <cellStyle name="Porcentual 6 5" xfId="2031" xr:uid="{00000000-0005-0000-0000-00005CA40000}"/>
    <cellStyle name="Porcentual 6 5 2" xfId="9162" xr:uid="{00000000-0005-0000-0000-00005DA40000}"/>
    <cellStyle name="Porcentual 6 5 2 2" xfId="9163" xr:uid="{00000000-0005-0000-0000-00005EA40000}"/>
    <cellStyle name="Porcentual 6 5 2 2 2" xfId="42700" xr:uid="{00000000-0005-0000-0000-00005FA40000}"/>
    <cellStyle name="Porcentual 6 5 2 3" xfId="42701" xr:uid="{00000000-0005-0000-0000-000060A40000}"/>
    <cellStyle name="Porcentual 6 5 2 4" xfId="42702" xr:uid="{00000000-0005-0000-0000-000061A40000}"/>
    <cellStyle name="Porcentual 6 5 2_Sales Schedule" xfId="42703" xr:uid="{00000000-0005-0000-0000-000062A40000}"/>
    <cellStyle name="Porcentual 6 5 3" xfId="9164" xr:uid="{00000000-0005-0000-0000-000063A40000}"/>
    <cellStyle name="Porcentual 6 5 3 2" xfId="9165" xr:uid="{00000000-0005-0000-0000-000064A40000}"/>
    <cellStyle name="Porcentual 6 5 3 2 2" xfId="42704" xr:uid="{00000000-0005-0000-0000-000065A40000}"/>
    <cellStyle name="Porcentual 6 5 3 3" xfId="42705" xr:uid="{00000000-0005-0000-0000-000066A40000}"/>
    <cellStyle name="Porcentual 6 5 3 4" xfId="42706" xr:uid="{00000000-0005-0000-0000-000067A40000}"/>
    <cellStyle name="Porcentual 6 5 3_Sales Schedule" xfId="42707" xr:uid="{00000000-0005-0000-0000-000068A40000}"/>
    <cellStyle name="Porcentual 6 5_Sales Schedule" xfId="42708" xr:uid="{00000000-0005-0000-0000-000069A40000}"/>
    <cellStyle name="Porcentual 6 6" xfId="2032" xr:uid="{00000000-0005-0000-0000-00006AA40000}"/>
    <cellStyle name="Porcentual 6 6 2" xfId="9166" xr:uid="{00000000-0005-0000-0000-00006BA40000}"/>
    <cellStyle name="Porcentual 6 6 2 2" xfId="9167" xr:uid="{00000000-0005-0000-0000-00006CA40000}"/>
    <cellStyle name="Porcentual 6 6 2 2 2" xfId="42709" xr:uid="{00000000-0005-0000-0000-00006DA40000}"/>
    <cellStyle name="Porcentual 6 6 2 3" xfId="42710" xr:uid="{00000000-0005-0000-0000-00006EA40000}"/>
    <cellStyle name="Porcentual 6 6 2 4" xfId="42711" xr:uid="{00000000-0005-0000-0000-00006FA40000}"/>
    <cellStyle name="Porcentual 6 6 2_Sales Schedule" xfId="42712" xr:uid="{00000000-0005-0000-0000-000070A40000}"/>
    <cellStyle name="Porcentual 6 6 3" xfId="9168" xr:uid="{00000000-0005-0000-0000-000071A40000}"/>
    <cellStyle name="Porcentual 6 6 3 2" xfId="9169" xr:uid="{00000000-0005-0000-0000-000072A40000}"/>
    <cellStyle name="Porcentual 6 6 3 2 2" xfId="42713" xr:uid="{00000000-0005-0000-0000-000073A40000}"/>
    <cellStyle name="Porcentual 6 6 3 3" xfId="42714" xr:uid="{00000000-0005-0000-0000-000074A40000}"/>
    <cellStyle name="Porcentual 6 6 3 4" xfId="42715" xr:uid="{00000000-0005-0000-0000-000075A40000}"/>
    <cellStyle name="Porcentual 6 6 3_Sales Schedule" xfId="42716" xr:uid="{00000000-0005-0000-0000-000076A40000}"/>
    <cellStyle name="Porcentual 6 6_Sales Schedule" xfId="42717" xr:uid="{00000000-0005-0000-0000-000077A40000}"/>
    <cellStyle name="Porcentual 6 7" xfId="2033" xr:uid="{00000000-0005-0000-0000-000078A40000}"/>
    <cellStyle name="Porcentual 6 7 2" xfId="9170" xr:uid="{00000000-0005-0000-0000-000079A40000}"/>
    <cellStyle name="Porcentual 6 7 2 2" xfId="9171" xr:uid="{00000000-0005-0000-0000-00007AA40000}"/>
    <cellStyle name="Porcentual 6 7 2 2 2" xfId="42718" xr:uid="{00000000-0005-0000-0000-00007BA40000}"/>
    <cellStyle name="Porcentual 6 7 2 3" xfId="42719" xr:uid="{00000000-0005-0000-0000-00007CA40000}"/>
    <cellStyle name="Porcentual 6 7 2 4" xfId="42720" xr:uid="{00000000-0005-0000-0000-00007DA40000}"/>
    <cellStyle name="Porcentual 6 7 2_Sales Schedule" xfId="42721" xr:uid="{00000000-0005-0000-0000-00007EA40000}"/>
    <cellStyle name="Porcentual 6 7 3" xfId="9172" xr:uid="{00000000-0005-0000-0000-00007FA40000}"/>
    <cellStyle name="Porcentual 6 7 3 2" xfId="9173" xr:uid="{00000000-0005-0000-0000-000080A40000}"/>
    <cellStyle name="Porcentual 6 7 3 2 2" xfId="42722" xr:uid="{00000000-0005-0000-0000-000081A40000}"/>
    <cellStyle name="Porcentual 6 7 3 3" xfId="42723" xr:uid="{00000000-0005-0000-0000-000082A40000}"/>
    <cellStyle name="Porcentual 6 7 3 4" xfId="42724" xr:uid="{00000000-0005-0000-0000-000083A40000}"/>
    <cellStyle name="Porcentual 6 7 3_Sales Schedule" xfId="42725" xr:uid="{00000000-0005-0000-0000-000084A40000}"/>
    <cellStyle name="Porcentual 6 7_Sales Schedule" xfId="42726" xr:uid="{00000000-0005-0000-0000-000085A40000}"/>
    <cellStyle name="Porcentual 6 8" xfId="2034" xr:uid="{00000000-0005-0000-0000-000086A40000}"/>
    <cellStyle name="Porcentual 6 8 2" xfId="9174" xr:uid="{00000000-0005-0000-0000-000087A40000}"/>
    <cellStyle name="Porcentual 6 8 2 2" xfId="9175" xr:uid="{00000000-0005-0000-0000-000088A40000}"/>
    <cellStyle name="Porcentual 6 8 2 2 2" xfId="42727" xr:uid="{00000000-0005-0000-0000-000089A40000}"/>
    <cellStyle name="Porcentual 6 8 2 3" xfId="42728" xr:uid="{00000000-0005-0000-0000-00008AA40000}"/>
    <cellStyle name="Porcentual 6 8 2 4" xfId="42729" xr:uid="{00000000-0005-0000-0000-00008BA40000}"/>
    <cellStyle name="Porcentual 6 8 2_Sales Schedule" xfId="42730" xr:uid="{00000000-0005-0000-0000-00008CA40000}"/>
    <cellStyle name="Porcentual 6 8 3" xfId="9176" xr:uid="{00000000-0005-0000-0000-00008DA40000}"/>
    <cellStyle name="Porcentual 6 8 3 2" xfId="9177" xr:uid="{00000000-0005-0000-0000-00008EA40000}"/>
    <cellStyle name="Porcentual 6 8 3 2 2" xfId="42731" xr:uid="{00000000-0005-0000-0000-00008FA40000}"/>
    <cellStyle name="Porcentual 6 8 3 3" xfId="42732" xr:uid="{00000000-0005-0000-0000-000090A40000}"/>
    <cellStyle name="Porcentual 6 8 3 4" xfId="42733" xr:uid="{00000000-0005-0000-0000-000091A40000}"/>
    <cellStyle name="Porcentual 6 8 3_Sales Schedule" xfId="42734" xr:uid="{00000000-0005-0000-0000-000092A40000}"/>
    <cellStyle name="Porcentual 6 8_Sales Schedule" xfId="42735" xr:uid="{00000000-0005-0000-0000-000093A40000}"/>
    <cellStyle name="Porcentual 6 9" xfId="2035" xr:uid="{00000000-0005-0000-0000-000094A40000}"/>
    <cellStyle name="Porcentual 6 9 2" xfId="9178" xr:uid="{00000000-0005-0000-0000-000095A40000}"/>
    <cellStyle name="Porcentual 6 9 2 2" xfId="9179" xr:uid="{00000000-0005-0000-0000-000096A40000}"/>
    <cellStyle name="Porcentual 6 9 2 2 2" xfId="42736" xr:uid="{00000000-0005-0000-0000-000097A40000}"/>
    <cellStyle name="Porcentual 6 9 2 3" xfId="42737" xr:uid="{00000000-0005-0000-0000-000098A40000}"/>
    <cellStyle name="Porcentual 6 9 2 4" xfId="42738" xr:uid="{00000000-0005-0000-0000-000099A40000}"/>
    <cellStyle name="Porcentual 6 9 2_Sales Schedule" xfId="42739" xr:uid="{00000000-0005-0000-0000-00009AA40000}"/>
    <cellStyle name="Porcentual 6 9 3" xfId="9180" xr:uid="{00000000-0005-0000-0000-00009BA40000}"/>
    <cellStyle name="Porcentual 6 9 3 2" xfId="9181" xr:uid="{00000000-0005-0000-0000-00009CA40000}"/>
    <cellStyle name="Porcentual 6 9 3 2 2" xfId="42740" xr:uid="{00000000-0005-0000-0000-00009DA40000}"/>
    <cellStyle name="Porcentual 6 9 3 3" xfId="42741" xr:uid="{00000000-0005-0000-0000-00009EA40000}"/>
    <cellStyle name="Porcentual 6 9 3 4" xfId="42742" xr:uid="{00000000-0005-0000-0000-00009FA40000}"/>
    <cellStyle name="Porcentual 6 9 3_Sales Schedule" xfId="42743" xr:uid="{00000000-0005-0000-0000-0000A0A40000}"/>
    <cellStyle name="Porcentual 6 9_Sales Schedule" xfId="42744" xr:uid="{00000000-0005-0000-0000-0000A1A40000}"/>
    <cellStyle name="Porcentual 6_Sales Schedule" xfId="42745" xr:uid="{00000000-0005-0000-0000-0000A2A40000}"/>
    <cellStyle name="Porcentual 7" xfId="2416" xr:uid="{00000000-0005-0000-0000-0000A3A40000}"/>
    <cellStyle name="Porcentual 7 2" xfId="13431" xr:uid="{00000000-0005-0000-0000-0000A4A40000}"/>
    <cellStyle name="Porcentual 7 3" xfId="42746" xr:uid="{00000000-0005-0000-0000-0000A5A40000}"/>
    <cellStyle name="Porcentual 7 3 2" xfId="42747" xr:uid="{00000000-0005-0000-0000-0000A6A40000}"/>
    <cellStyle name="Porcentual 7 3 2 2" xfId="42748" xr:uid="{00000000-0005-0000-0000-0000A7A40000}"/>
    <cellStyle name="Porcentual 7 3 3" xfId="42749" xr:uid="{00000000-0005-0000-0000-0000A8A40000}"/>
    <cellStyle name="Porcentual 7 3_Sales Schedule" xfId="42750" xr:uid="{00000000-0005-0000-0000-0000A9A40000}"/>
    <cellStyle name="Porcentual 7 4" xfId="46538" xr:uid="{00000000-0005-0000-0000-0000AAA40000}"/>
    <cellStyle name="Porcentual 7_Sales Schedule" xfId="42751" xr:uid="{00000000-0005-0000-0000-0000ABA40000}"/>
    <cellStyle name="Porcentual 8" xfId="9182" xr:uid="{00000000-0005-0000-0000-0000ACA40000}"/>
    <cellStyle name="Porcentual 8 2" xfId="42752" xr:uid="{00000000-0005-0000-0000-0000ADA40000}"/>
    <cellStyle name="Porcentual 9" xfId="12748" xr:uid="{00000000-0005-0000-0000-0000AEA40000}"/>
    <cellStyle name="Porcentual_$633179573721093750" xfId="42753" xr:uid="{00000000-0005-0000-0000-0000AFA40000}"/>
    <cellStyle name="Pourcentage_agree" xfId="46539" xr:uid="{00000000-0005-0000-0000-0000B0A40000}"/>
    <cellStyle name="PrePop Currency (0)" xfId="116" xr:uid="{00000000-0005-0000-0000-0000B1A40000}"/>
    <cellStyle name="PrePop Currency (2)" xfId="117" xr:uid="{00000000-0005-0000-0000-0000B2A40000}"/>
    <cellStyle name="PrePop Units (0)" xfId="118" xr:uid="{00000000-0005-0000-0000-0000B3A40000}"/>
    <cellStyle name="PrePop Units (1)" xfId="119" xr:uid="{00000000-0005-0000-0000-0000B4A40000}"/>
    <cellStyle name="PrePop Units (2)" xfId="120" xr:uid="{00000000-0005-0000-0000-0000B5A40000}"/>
    <cellStyle name="Price" xfId="259" xr:uid="{00000000-0005-0000-0000-0000B6A40000}"/>
    <cellStyle name="Price 2" xfId="42754" xr:uid="{00000000-0005-0000-0000-0000B7A40000}"/>
    <cellStyle name="Price 3" xfId="42755" xr:uid="{00000000-0005-0000-0000-0000B8A40000}"/>
    <cellStyle name="Price_Sales Schedule" xfId="42756" xr:uid="{00000000-0005-0000-0000-0000B9A40000}"/>
    <cellStyle name="pricing" xfId="42757" xr:uid="{00000000-0005-0000-0000-0000BAA40000}"/>
    <cellStyle name="Private" xfId="46540" xr:uid="{00000000-0005-0000-0000-0000BBA40000}"/>
    <cellStyle name="Private1" xfId="46541" xr:uid="{00000000-0005-0000-0000-0000BCA40000}"/>
    <cellStyle name="Procent_BINV" xfId="46542" xr:uid="{00000000-0005-0000-0000-0000BDA40000}"/>
    <cellStyle name="PSChar" xfId="260" xr:uid="{00000000-0005-0000-0000-0000BEA40000}"/>
    <cellStyle name="PSChar 2" xfId="713" xr:uid="{00000000-0005-0000-0000-0000BFA40000}"/>
    <cellStyle name="PSChar_Sales Schedule" xfId="42758" xr:uid="{00000000-0005-0000-0000-0000C0A40000}"/>
    <cellStyle name="PSDate" xfId="261" xr:uid="{00000000-0005-0000-0000-0000C1A40000}"/>
    <cellStyle name="PSDate 2" xfId="714" xr:uid="{00000000-0005-0000-0000-0000C2A40000}"/>
    <cellStyle name="PSDate_Sales Schedule" xfId="42759" xr:uid="{00000000-0005-0000-0000-0000C3A40000}"/>
    <cellStyle name="PSDec" xfId="262" xr:uid="{00000000-0005-0000-0000-0000C4A40000}"/>
    <cellStyle name="PSDec 2" xfId="715" xr:uid="{00000000-0005-0000-0000-0000C5A40000}"/>
    <cellStyle name="PSDec_Sales Schedule" xfId="42760" xr:uid="{00000000-0005-0000-0000-0000C6A40000}"/>
    <cellStyle name="PSF" xfId="46543" xr:uid="{00000000-0005-0000-0000-0000C7A40000}"/>
    <cellStyle name="PSHeading" xfId="263" xr:uid="{00000000-0005-0000-0000-0000C8A40000}"/>
    <cellStyle name="PSHeading 2" xfId="42761" xr:uid="{00000000-0005-0000-0000-0000C9A40000}"/>
    <cellStyle name="PSHeading 2 2" xfId="42762" xr:uid="{00000000-0005-0000-0000-0000CAA40000}"/>
    <cellStyle name="PSHeading 2 2 2" xfId="42763" xr:uid="{00000000-0005-0000-0000-0000CBA40000}"/>
    <cellStyle name="PSHeading 2 2 3" xfId="42764" xr:uid="{00000000-0005-0000-0000-0000CCA40000}"/>
    <cellStyle name="PSHeading 2 3" xfId="42765" xr:uid="{00000000-0005-0000-0000-0000CDA40000}"/>
    <cellStyle name="PSHeading 2 3 2" xfId="42766" xr:uid="{00000000-0005-0000-0000-0000CEA40000}"/>
    <cellStyle name="PSHeading 2 4" xfId="42767" xr:uid="{00000000-0005-0000-0000-0000CFA40000}"/>
    <cellStyle name="PSHeading 3" xfId="42768" xr:uid="{00000000-0005-0000-0000-0000D0A40000}"/>
    <cellStyle name="PSHeading 3 2" xfId="42769" xr:uid="{00000000-0005-0000-0000-0000D1A40000}"/>
    <cellStyle name="PSHeading 3 3" xfId="42770" xr:uid="{00000000-0005-0000-0000-0000D2A40000}"/>
    <cellStyle name="PSHeading 4" xfId="42771" xr:uid="{00000000-0005-0000-0000-0000D3A40000}"/>
    <cellStyle name="PSHeading 4 2" xfId="42772" xr:uid="{00000000-0005-0000-0000-0000D4A40000}"/>
    <cellStyle name="PSHeading 5" xfId="42773" xr:uid="{00000000-0005-0000-0000-0000D5A40000}"/>
    <cellStyle name="PSHeading 5 2" xfId="42774" xr:uid="{00000000-0005-0000-0000-0000D6A40000}"/>
    <cellStyle name="PSHeading 6" xfId="42775" xr:uid="{00000000-0005-0000-0000-0000D7A40000}"/>
    <cellStyle name="PSInt" xfId="264" xr:uid="{00000000-0005-0000-0000-0000D8A40000}"/>
    <cellStyle name="PSInt 2" xfId="716" xr:uid="{00000000-0005-0000-0000-0000D9A40000}"/>
    <cellStyle name="PSInt_Sales Schedule" xfId="42776" xr:uid="{00000000-0005-0000-0000-0000DAA40000}"/>
    <cellStyle name="PSSpacer" xfId="46544" xr:uid="{00000000-0005-0000-0000-0000DBA40000}"/>
    <cellStyle name="Punto" xfId="265" xr:uid="{00000000-0005-0000-0000-0000DCA40000}"/>
    <cellStyle name="Punto0" xfId="266" xr:uid="{00000000-0005-0000-0000-0000DDA40000}"/>
    <cellStyle name="r" xfId="267" xr:uid="{00000000-0005-0000-0000-0000DEA40000}"/>
    <cellStyle name="r_C IRDM HIROSHIMA" xfId="42777" xr:uid="{00000000-0005-0000-0000-0000DFA40000}"/>
    <cellStyle name="r_C IRDM HIROSHIMA_FLUJO TYA 9 (14 JUL 2009)" xfId="42778" xr:uid="{00000000-0005-0000-0000-0000E0A40000}"/>
    <cellStyle name="r_C IRDM HIROSHIMA_FLUJO TYA 9 (14 JUL 2009)_Sales Schedule" xfId="42779" xr:uid="{00000000-0005-0000-0000-0000E1A40000}"/>
    <cellStyle name="r_C IRDM HIROSHIMA_FLUJO TYA 9 (21 DE JULIO 09)" xfId="42780" xr:uid="{00000000-0005-0000-0000-0000E2A40000}"/>
    <cellStyle name="r_C IRDM HIROSHIMA_FLUJO TYA 9 (21 DE JULIO 09)_Sales Schedule" xfId="42781" xr:uid="{00000000-0005-0000-0000-0000E3A40000}"/>
    <cellStyle name="r_C IRDM HIROSHIMA_Sales Schedule" xfId="42782" xr:uid="{00000000-0005-0000-0000-0000E4A40000}"/>
    <cellStyle name="r_Sales Schedule" xfId="42783" xr:uid="{00000000-0005-0000-0000-0000E5A40000}"/>
    <cellStyle name="Randy" xfId="46545" xr:uid="{00000000-0005-0000-0000-0000E6A40000}"/>
    <cellStyle name="Ratio (1)" xfId="46546" xr:uid="{00000000-0005-0000-0000-0000E7A40000}"/>
    <cellStyle name="Ratio (2)" xfId="46547" xr:uid="{00000000-0005-0000-0000-0000E8A40000}"/>
    <cellStyle name="Ratio_U (1)" xfId="46548" xr:uid="{00000000-0005-0000-0000-0000E9A40000}"/>
    <cellStyle name="ReportTitlePrompt" xfId="46549" xr:uid="{00000000-0005-0000-0000-0000EAA40000}"/>
    <cellStyle name="ReportTitleValue" xfId="46550" xr:uid="{00000000-0005-0000-0000-0000EBA40000}"/>
    <cellStyle name="Reverse" xfId="121" xr:uid="{00000000-0005-0000-0000-0000ECA40000}"/>
    <cellStyle name="Reverse 10" xfId="9183" xr:uid="{00000000-0005-0000-0000-0000EDA40000}"/>
    <cellStyle name="Reverse 10 2" xfId="42784" xr:uid="{00000000-0005-0000-0000-0000EEA40000}"/>
    <cellStyle name="Reverse 10 3" xfId="42785" xr:uid="{00000000-0005-0000-0000-0000EFA40000}"/>
    <cellStyle name="Reverse 10_Sales Schedule" xfId="42786" xr:uid="{00000000-0005-0000-0000-0000F0A40000}"/>
    <cellStyle name="Reverse 11" xfId="12749" xr:uid="{00000000-0005-0000-0000-0000F1A40000}"/>
    <cellStyle name="Reverse 12" xfId="12750" xr:uid="{00000000-0005-0000-0000-0000F2A40000}"/>
    <cellStyle name="Reverse 13" xfId="12751" xr:uid="{00000000-0005-0000-0000-0000F3A40000}"/>
    <cellStyle name="Reverse 14" xfId="12752" xr:uid="{00000000-0005-0000-0000-0000F4A40000}"/>
    <cellStyle name="Reverse 15" xfId="12753" xr:uid="{00000000-0005-0000-0000-0000F5A40000}"/>
    <cellStyle name="Reverse 16" xfId="12754" xr:uid="{00000000-0005-0000-0000-0000F6A40000}"/>
    <cellStyle name="Reverse 17" xfId="12755" xr:uid="{00000000-0005-0000-0000-0000F7A40000}"/>
    <cellStyle name="Reverse 18" xfId="12756" xr:uid="{00000000-0005-0000-0000-0000F8A40000}"/>
    <cellStyle name="Reverse 19" xfId="12757" xr:uid="{00000000-0005-0000-0000-0000F9A40000}"/>
    <cellStyle name="Reverse 2" xfId="9184" xr:uid="{00000000-0005-0000-0000-0000FAA40000}"/>
    <cellStyle name="Reverse 2 10" xfId="9185" xr:uid="{00000000-0005-0000-0000-0000FBA40000}"/>
    <cellStyle name="Reverse 2 10 2" xfId="42787" xr:uid="{00000000-0005-0000-0000-0000FCA40000}"/>
    <cellStyle name="Reverse 2 10 3" xfId="42788" xr:uid="{00000000-0005-0000-0000-0000FDA40000}"/>
    <cellStyle name="Reverse 2 10_Sales Schedule" xfId="42789" xr:uid="{00000000-0005-0000-0000-0000FEA40000}"/>
    <cellStyle name="Reverse 2 11" xfId="42790" xr:uid="{00000000-0005-0000-0000-0000FFA40000}"/>
    <cellStyle name="Reverse 2 12" xfId="42791" xr:uid="{00000000-0005-0000-0000-000000A50000}"/>
    <cellStyle name="Reverse 2 2" xfId="9186" xr:uid="{00000000-0005-0000-0000-000001A50000}"/>
    <cellStyle name="Reverse 2 2 2" xfId="9187" xr:uid="{00000000-0005-0000-0000-000002A50000}"/>
    <cellStyle name="Reverse 2 2 2 10" xfId="42792" xr:uid="{00000000-0005-0000-0000-000003A50000}"/>
    <cellStyle name="Reverse 2 2 2 2" xfId="9188" xr:uid="{00000000-0005-0000-0000-000004A50000}"/>
    <cellStyle name="Reverse 2 2 2 2 2" xfId="42793" xr:uid="{00000000-0005-0000-0000-000005A50000}"/>
    <cellStyle name="Reverse 2 2 2 2 3" xfId="42794" xr:uid="{00000000-0005-0000-0000-000006A50000}"/>
    <cellStyle name="Reverse 2 2 2 2_Sales Schedule" xfId="42795" xr:uid="{00000000-0005-0000-0000-000007A50000}"/>
    <cellStyle name="Reverse 2 2 2 3" xfId="9189" xr:uid="{00000000-0005-0000-0000-000008A50000}"/>
    <cellStyle name="Reverse 2 2 2 3 2" xfId="42796" xr:uid="{00000000-0005-0000-0000-000009A50000}"/>
    <cellStyle name="Reverse 2 2 2 3 3" xfId="42797" xr:uid="{00000000-0005-0000-0000-00000AA50000}"/>
    <cellStyle name="Reverse 2 2 2 3_Sales Schedule" xfId="42798" xr:uid="{00000000-0005-0000-0000-00000BA50000}"/>
    <cellStyle name="Reverse 2 2 2 4" xfId="9190" xr:uid="{00000000-0005-0000-0000-00000CA50000}"/>
    <cellStyle name="Reverse 2 2 2 4 2" xfId="42799" xr:uid="{00000000-0005-0000-0000-00000DA50000}"/>
    <cellStyle name="Reverse 2 2 2 4 3" xfId="42800" xr:uid="{00000000-0005-0000-0000-00000EA50000}"/>
    <cellStyle name="Reverse 2 2 2 4_Sales Schedule" xfId="42801" xr:uid="{00000000-0005-0000-0000-00000FA50000}"/>
    <cellStyle name="Reverse 2 2 2 5" xfId="9191" xr:uid="{00000000-0005-0000-0000-000010A50000}"/>
    <cellStyle name="Reverse 2 2 2 5 2" xfId="42802" xr:uid="{00000000-0005-0000-0000-000011A50000}"/>
    <cellStyle name="Reverse 2 2 2 5 3" xfId="42803" xr:uid="{00000000-0005-0000-0000-000012A50000}"/>
    <cellStyle name="Reverse 2 2 2 5_Sales Schedule" xfId="42804" xr:uid="{00000000-0005-0000-0000-000013A50000}"/>
    <cellStyle name="Reverse 2 2 2 6" xfId="9192" xr:uid="{00000000-0005-0000-0000-000014A50000}"/>
    <cellStyle name="Reverse 2 2 2 6 2" xfId="42805" xr:uid="{00000000-0005-0000-0000-000015A50000}"/>
    <cellStyle name="Reverse 2 2 2 6 3" xfId="42806" xr:uid="{00000000-0005-0000-0000-000016A50000}"/>
    <cellStyle name="Reverse 2 2 2 6_Sales Schedule" xfId="42807" xr:uid="{00000000-0005-0000-0000-000017A50000}"/>
    <cellStyle name="Reverse 2 2 2 7" xfId="9193" xr:uid="{00000000-0005-0000-0000-000018A50000}"/>
    <cellStyle name="Reverse 2 2 2 7 2" xfId="42808" xr:uid="{00000000-0005-0000-0000-000019A50000}"/>
    <cellStyle name="Reverse 2 2 2 7 3" xfId="42809" xr:uid="{00000000-0005-0000-0000-00001AA50000}"/>
    <cellStyle name="Reverse 2 2 2 7_Sales Schedule" xfId="42810" xr:uid="{00000000-0005-0000-0000-00001BA50000}"/>
    <cellStyle name="Reverse 2 2 2 8" xfId="9194" xr:uid="{00000000-0005-0000-0000-00001CA50000}"/>
    <cellStyle name="Reverse 2 2 2 8 2" xfId="42811" xr:uid="{00000000-0005-0000-0000-00001DA50000}"/>
    <cellStyle name="Reverse 2 2 2 8 3" xfId="42812" xr:uid="{00000000-0005-0000-0000-00001EA50000}"/>
    <cellStyle name="Reverse 2 2 2 8_Sales Schedule" xfId="42813" xr:uid="{00000000-0005-0000-0000-00001FA50000}"/>
    <cellStyle name="Reverse 2 2 2 9" xfId="42814" xr:uid="{00000000-0005-0000-0000-000020A50000}"/>
    <cellStyle name="Reverse 2 2 2_Sales Schedule" xfId="42815" xr:uid="{00000000-0005-0000-0000-000021A50000}"/>
    <cellStyle name="Reverse 2 2 3" xfId="9195" xr:uid="{00000000-0005-0000-0000-000022A50000}"/>
    <cellStyle name="Reverse 2 2 3 10" xfId="42816" xr:uid="{00000000-0005-0000-0000-000023A50000}"/>
    <cellStyle name="Reverse 2 2 3 2" xfId="9196" xr:uid="{00000000-0005-0000-0000-000024A50000}"/>
    <cellStyle name="Reverse 2 2 3 2 2" xfId="42817" xr:uid="{00000000-0005-0000-0000-000025A50000}"/>
    <cellStyle name="Reverse 2 2 3 2 3" xfId="42818" xr:uid="{00000000-0005-0000-0000-000026A50000}"/>
    <cellStyle name="Reverse 2 2 3 2_Sales Schedule" xfId="42819" xr:uid="{00000000-0005-0000-0000-000027A50000}"/>
    <cellStyle name="Reverse 2 2 3 3" xfId="9197" xr:uid="{00000000-0005-0000-0000-000028A50000}"/>
    <cellStyle name="Reverse 2 2 3 3 2" xfId="42820" xr:uid="{00000000-0005-0000-0000-000029A50000}"/>
    <cellStyle name="Reverse 2 2 3 3 3" xfId="42821" xr:uid="{00000000-0005-0000-0000-00002AA50000}"/>
    <cellStyle name="Reverse 2 2 3 3_Sales Schedule" xfId="42822" xr:uid="{00000000-0005-0000-0000-00002BA50000}"/>
    <cellStyle name="Reverse 2 2 3 4" xfId="9198" xr:uid="{00000000-0005-0000-0000-00002CA50000}"/>
    <cellStyle name="Reverse 2 2 3 4 2" xfId="42823" xr:uid="{00000000-0005-0000-0000-00002DA50000}"/>
    <cellStyle name="Reverse 2 2 3 4 3" xfId="42824" xr:uid="{00000000-0005-0000-0000-00002EA50000}"/>
    <cellStyle name="Reverse 2 2 3 4_Sales Schedule" xfId="42825" xr:uid="{00000000-0005-0000-0000-00002FA50000}"/>
    <cellStyle name="Reverse 2 2 3 5" xfId="9199" xr:uid="{00000000-0005-0000-0000-000030A50000}"/>
    <cellStyle name="Reverse 2 2 3 5 2" xfId="42826" xr:uid="{00000000-0005-0000-0000-000031A50000}"/>
    <cellStyle name="Reverse 2 2 3 5 3" xfId="42827" xr:uid="{00000000-0005-0000-0000-000032A50000}"/>
    <cellStyle name="Reverse 2 2 3 5_Sales Schedule" xfId="42828" xr:uid="{00000000-0005-0000-0000-000033A50000}"/>
    <cellStyle name="Reverse 2 2 3 6" xfId="9200" xr:uid="{00000000-0005-0000-0000-000034A50000}"/>
    <cellStyle name="Reverse 2 2 3 6 2" xfId="42829" xr:uid="{00000000-0005-0000-0000-000035A50000}"/>
    <cellStyle name="Reverse 2 2 3 6 3" xfId="42830" xr:uid="{00000000-0005-0000-0000-000036A50000}"/>
    <cellStyle name="Reverse 2 2 3 6_Sales Schedule" xfId="42831" xr:uid="{00000000-0005-0000-0000-000037A50000}"/>
    <cellStyle name="Reverse 2 2 3 7" xfId="9201" xr:uid="{00000000-0005-0000-0000-000038A50000}"/>
    <cellStyle name="Reverse 2 2 3 7 2" xfId="42832" xr:uid="{00000000-0005-0000-0000-000039A50000}"/>
    <cellStyle name="Reverse 2 2 3 7 3" xfId="42833" xr:uid="{00000000-0005-0000-0000-00003AA50000}"/>
    <cellStyle name="Reverse 2 2 3 7_Sales Schedule" xfId="42834" xr:uid="{00000000-0005-0000-0000-00003BA50000}"/>
    <cellStyle name="Reverse 2 2 3 8" xfId="9202" xr:uid="{00000000-0005-0000-0000-00003CA50000}"/>
    <cellStyle name="Reverse 2 2 3 8 2" xfId="42835" xr:uid="{00000000-0005-0000-0000-00003DA50000}"/>
    <cellStyle name="Reverse 2 2 3 8 3" xfId="42836" xr:uid="{00000000-0005-0000-0000-00003EA50000}"/>
    <cellStyle name="Reverse 2 2 3 8_Sales Schedule" xfId="42837" xr:uid="{00000000-0005-0000-0000-00003FA50000}"/>
    <cellStyle name="Reverse 2 2 3 9" xfId="42838" xr:uid="{00000000-0005-0000-0000-000040A50000}"/>
    <cellStyle name="Reverse 2 2 3_Sales Schedule" xfId="42839" xr:uid="{00000000-0005-0000-0000-000041A50000}"/>
    <cellStyle name="Reverse 2 2 4" xfId="42840" xr:uid="{00000000-0005-0000-0000-000042A50000}"/>
    <cellStyle name="Reverse 2 2 5" xfId="42841" xr:uid="{00000000-0005-0000-0000-000043A50000}"/>
    <cellStyle name="Reverse 2 2_Sales Schedule" xfId="42842" xr:uid="{00000000-0005-0000-0000-000044A50000}"/>
    <cellStyle name="Reverse 2 3" xfId="9203" xr:uid="{00000000-0005-0000-0000-000045A50000}"/>
    <cellStyle name="Reverse 2 3 2" xfId="42843" xr:uid="{00000000-0005-0000-0000-000046A50000}"/>
    <cellStyle name="Reverse 2 3 3" xfId="42844" xr:uid="{00000000-0005-0000-0000-000047A50000}"/>
    <cellStyle name="Reverse 2 3_Sales Schedule" xfId="42845" xr:uid="{00000000-0005-0000-0000-000048A50000}"/>
    <cellStyle name="Reverse 2 4" xfId="9204" xr:uid="{00000000-0005-0000-0000-000049A50000}"/>
    <cellStyle name="Reverse 2 4 2" xfId="42846" xr:uid="{00000000-0005-0000-0000-00004AA50000}"/>
    <cellStyle name="Reverse 2 4 3" xfId="42847" xr:uid="{00000000-0005-0000-0000-00004BA50000}"/>
    <cellStyle name="Reverse 2 4_Sales Schedule" xfId="42848" xr:uid="{00000000-0005-0000-0000-00004CA50000}"/>
    <cellStyle name="Reverse 2 5" xfId="9205" xr:uid="{00000000-0005-0000-0000-00004DA50000}"/>
    <cellStyle name="Reverse 2 5 2" xfId="42849" xr:uid="{00000000-0005-0000-0000-00004EA50000}"/>
    <cellStyle name="Reverse 2 5 3" xfId="42850" xr:uid="{00000000-0005-0000-0000-00004FA50000}"/>
    <cellStyle name="Reverse 2 5_Sales Schedule" xfId="42851" xr:uid="{00000000-0005-0000-0000-000050A50000}"/>
    <cellStyle name="Reverse 2 6" xfId="9206" xr:uid="{00000000-0005-0000-0000-000051A50000}"/>
    <cellStyle name="Reverse 2 6 2" xfId="42852" xr:uid="{00000000-0005-0000-0000-000052A50000}"/>
    <cellStyle name="Reverse 2 6 3" xfId="42853" xr:uid="{00000000-0005-0000-0000-000053A50000}"/>
    <cellStyle name="Reverse 2 6_Sales Schedule" xfId="42854" xr:uid="{00000000-0005-0000-0000-000054A50000}"/>
    <cellStyle name="Reverse 2 7" xfId="9207" xr:uid="{00000000-0005-0000-0000-000055A50000}"/>
    <cellStyle name="Reverse 2 7 2" xfId="42855" xr:uid="{00000000-0005-0000-0000-000056A50000}"/>
    <cellStyle name="Reverse 2 7 3" xfId="42856" xr:uid="{00000000-0005-0000-0000-000057A50000}"/>
    <cellStyle name="Reverse 2 7_Sales Schedule" xfId="42857" xr:uid="{00000000-0005-0000-0000-000058A50000}"/>
    <cellStyle name="Reverse 2 8" xfId="9208" xr:uid="{00000000-0005-0000-0000-000059A50000}"/>
    <cellStyle name="Reverse 2 8 2" xfId="42858" xr:uid="{00000000-0005-0000-0000-00005AA50000}"/>
    <cellStyle name="Reverse 2 8 3" xfId="42859" xr:uid="{00000000-0005-0000-0000-00005BA50000}"/>
    <cellStyle name="Reverse 2 8_Sales Schedule" xfId="42860" xr:uid="{00000000-0005-0000-0000-00005CA50000}"/>
    <cellStyle name="Reverse 2 9" xfId="9209" xr:uid="{00000000-0005-0000-0000-00005DA50000}"/>
    <cellStyle name="Reverse 2 9 2" xfId="42861" xr:uid="{00000000-0005-0000-0000-00005EA50000}"/>
    <cellStyle name="Reverse 2 9 3" xfId="42862" xr:uid="{00000000-0005-0000-0000-00005FA50000}"/>
    <cellStyle name="Reverse 2 9_Sales Schedule" xfId="42863" xr:uid="{00000000-0005-0000-0000-000060A50000}"/>
    <cellStyle name="Reverse 2_Sales Schedule" xfId="42864" xr:uid="{00000000-0005-0000-0000-000061A50000}"/>
    <cellStyle name="Reverse 20" xfId="12758" xr:uid="{00000000-0005-0000-0000-000062A50000}"/>
    <cellStyle name="Reverse 21" xfId="12759" xr:uid="{00000000-0005-0000-0000-000063A50000}"/>
    <cellStyle name="Reverse 22" xfId="12760" xr:uid="{00000000-0005-0000-0000-000064A50000}"/>
    <cellStyle name="Reverse 23" xfId="12761" xr:uid="{00000000-0005-0000-0000-000065A50000}"/>
    <cellStyle name="Reverse 24" xfId="12762" xr:uid="{00000000-0005-0000-0000-000066A50000}"/>
    <cellStyle name="Reverse 25" xfId="12763" xr:uid="{00000000-0005-0000-0000-000067A50000}"/>
    <cellStyle name="Reverse 26" xfId="12764" xr:uid="{00000000-0005-0000-0000-000068A50000}"/>
    <cellStyle name="Reverse 27" xfId="12765" xr:uid="{00000000-0005-0000-0000-000069A50000}"/>
    <cellStyle name="Reverse 28" xfId="12766" xr:uid="{00000000-0005-0000-0000-00006AA50000}"/>
    <cellStyle name="Reverse 29" xfId="12767" xr:uid="{00000000-0005-0000-0000-00006BA50000}"/>
    <cellStyle name="Reverse 3" xfId="9210" xr:uid="{00000000-0005-0000-0000-00006CA50000}"/>
    <cellStyle name="Reverse 3 10" xfId="42865" xr:uid="{00000000-0005-0000-0000-00006DA50000}"/>
    <cellStyle name="Reverse 3 2" xfId="9211" xr:uid="{00000000-0005-0000-0000-00006EA50000}"/>
    <cellStyle name="Reverse 3 2 2" xfId="42866" xr:uid="{00000000-0005-0000-0000-00006FA50000}"/>
    <cellStyle name="Reverse 3 2 3" xfId="42867" xr:uid="{00000000-0005-0000-0000-000070A50000}"/>
    <cellStyle name="Reverse 3 2_Sales Schedule" xfId="42868" xr:uid="{00000000-0005-0000-0000-000071A50000}"/>
    <cellStyle name="Reverse 3 3" xfId="9212" xr:uid="{00000000-0005-0000-0000-000072A50000}"/>
    <cellStyle name="Reverse 3 3 2" xfId="42869" xr:uid="{00000000-0005-0000-0000-000073A50000}"/>
    <cellStyle name="Reverse 3 3 3" xfId="42870" xr:uid="{00000000-0005-0000-0000-000074A50000}"/>
    <cellStyle name="Reverse 3 3_Sales Schedule" xfId="42871" xr:uid="{00000000-0005-0000-0000-000075A50000}"/>
    <cellStyle name="Reverse 3 4" xfId="9213" xr:uid="{00000000-0005-0000-0000-000076A50000}"/>
    <cellStyle name="Reverse 3 4 2" xfId="42872" xr:uid="{00000000-0005-0000-0000-000077A50000}"/>
    <cellStyle name="Reverse 3 4 3" xfId="42873" xr:uid="{00000000-0005-0000-0000-000078A50000}"/>
    <cellStyle name="Reverse 3 4_Sales Schedule" xfId="42874" xr:uid="{00000000-0005-0000-0000-000079A50000}"/>
    <cellStyle name="Reverse 3 5" xfId="9214" xr:uid="{00000000-0005-0000-0000-00007AA50000}"/>
    <cellStyle name="Reverse 3 5 2" xfId="42875" xr:uid="{00000000-0005-0000-0000-00007BA50000}"/>
    <cellStyle name="Reverse 3 5 3" xfId="42876" xr:uid="{00000000-0005-0000-0000-00007CA50000}"/>
    <cellStyle name="Reverse 3 5_Sales Schedule" xfId="42877" xr:uid="{00000000-0005-0000-0000-00007DA50000}"/>
    <cellStyle name="Reverse 3 6" xfId="9215" xr:uid="{00000000-0005-0000-0000-00007EA50000}"/>
    <cellStyle name="Reverse 3 6 2" xfId="42878" xr:uid="{00000000-0005-0000-0000-00007FA50000}"/>
    <cellStyle name="Reverse 3 6 3" xfId="42879" xr:uid="{00000000-0005-0000-0000-000080A50000}"/>
    <cellStyle name="Reverse 3 6_Sales Schedule" xfId="42880" xr:uid="{00000000-0005-0000-0000-000081A50000}"/>
    <cellStyle name="Reverse 3 7" xfId="9216" xr:uid="{00000000-0005-0000-0000-000082A50000}"/>
    <cellStyle name="Reverse 3 7 2" xfId="42881" xr:uid="{00000000-0005-0000-0000-000083A50000}"/>
    <cellStyle name="Reverse 3 7 3" xfId="42882" xr:uid="{00000000-0005-0000-0000-000084A50000}"/>
    <cellStyle name="Reverse 3 7_Sales Schedule" xfId="42883" xr:uid="{00000000-0005-0000-0000-000085A50000}"/>
    <cellStyle name="Reverse 3 8" xfId="9217" xr:uid="{00000000-0005-0000-0000-000086A50000}"/>
    <cellStyle name="Reverse 3 8 2" xfId="42884" xr:uid="{00000000-0005-0000-0000-000087A50000}"/>
    <cellStyle name="Reverse 3 8 3" xfId="42885" xr:uid="{00000000-0005-0000-0000-000088A50000}"/>
    <cellStyle name="Reverse 3 8_Sales Schedule" xfId="42886" xr:uid="{00000000-0005-0000-0000-000089A50000}"/>
    <cellStyle name="Reverse 3 9" xfId="42887" xr:uid="{00000000-0005-0000-0000-00008AA50000}"/>
    <cellStyle name="Reverse 3_Sales Schedule" xfId="42888" xr:uid="{00000000-0005-0000-0000-00008BA50000}"/>
    <cellStyle name="Reverse 30" xfId="12768" xr:uid="{00000000-0005-0000-0000-00008CA50000}"/>
    <cellStyle name="Reverse 31" xfId="12769" xr:uid="{00000000-0005-0000-0000-00008DA50000}"/>
    <cellStyle name="Reverse 32" xfId="12770" xr:uid="{00000000-0005-0000-0000-00008EA50000}"/>
    <cellStyle name="Reverse 33" xfId="12771" xr:uid="{00000000-0005-0000-0000-00008FA50000}"/>
    <cellStyle name="Reverse 34" xfId="12772" xr:uid="{00000000-0005-0000-0000-000090A50000}"/>
    <cellStyle name="Reverse 35" xfId="12773" xr:uid="{00000000-0005-0000-0000-000091A50000}"/>
    <cellStyle name="Reverse 35 2" xfId="12774" xr:uid="{00000000-0005-0000-0000-000092A50000}"/>
    <cellStyle name="Reverse 36" xfId="12775" xr:uid="{00000000-0005-0000-0000-000093A50000}"/>
    <cellStyle name="Reverse 36 2" xfId="12776" xr:uid="{00000000-0005-0000-0000-000094A50000}"/>
    <cellStyle name="Reverse 37" xfId="12777" xr:uid="{00000000-0005-0000-0000-000095A50000}"/>
    <cellStyle name="Reverse 38" xfId="12778" xr:uid="{00000000-0005-0000-0000-000096A50000}"/>
    <cellStyle name="Reverse 39" xfId="12779" xr:uid="{00000000-0005-0000-0000-000097A50000}"/>
    <cellStyle name="Reverse 4" xfId="9218" xr:uid="{00000000-0005-0000-0000-000098A50000}"/>
    <cellStyle name="Reverse 4 10" xfId="42889" xr:uid="{00000000-0005-0000-0000-000099A50000}"/>
    <cellStyle name="Reverse 4 2" xfId="9219" xr:uid="{00000000-0005-0000-0000-00009AA50000}"/>
    <cellStyle name="Reverse 4 2 2" xfId="42890" xr:uid="{00000000-0005-0000-0000-00009BA50000}"/>
    <cellStyle name="Reverse 4 2 3" xfId="42891" xr:uid="{00000000-0005-0000-0000-00009CA50000}"/>
    <cellStyle name="Reverse 4 2_Sales Schedule" xfId="42892" xr:uid="{00000000-0005-0000-0000-00009DA50000}"/>
    <cellStyle name="Reverse 4 3" xfId="9220" xr:uid="{00000000-0005-0000-0000-00009EA50000}"/>
    <cellStyle name="Reverse 4 3 2" xfId="42893" xr:uid="{00000000-0005-0000-0000-00009FA50000}"/>
    <cellStyle name="Reverse 4 3 3" xfId="42894" xr:uid="{00000000-0005-0000-0000-0000A0A50000}"/>
    <cellStyle name="Reverse 4 3_Sales Schedule" xfId="42895" xr:uid="{00000000-0005-0000-0000-0000A1A50000}"/>
    <cellStyle name="Reverse 4 4" xfId="9221" xr:uid="{00000000-0005-0000-0000-0000A2A50000}"/>
    <cellStyle name="Reverse 4 4 2" xfId="42896" xr:uid="{00000000-0005-0000-0000-0000A3A50000}"/>
    <cellStyle name="Reverse 4 4 3" xfId="42897" xr:uid="{00000000-0005-0000-0000-0000A4A50000}"/>
    <cellStyle name="Reverse 4 4_Sales Schedule" xfId="42898" xr:uid="{00000000-0005-0000-0000-0000A5A50000}"/>
    <cellStyle name="Reverse 4 5" xfId="9222" xr:uid="{00000000-0005-0000-0000-0000A6A50000}"/>
    <cellStyle name="Reverse 4 5 2" xfId="42899" xr:uid="{00000000-0005-0000-0000-0000A7A50000}"/>
    <cellStyle name="Reverse 4 5 3" xfId="42900" xr:uid="{00000000-0005-0000-0000-0000A8A50000}"/>
    <cellStyle name="Reverse 4 5_Sales Schedule" xfId="42901" xr:uid="{00000000-0005-0000-0000-0000A9A50000}"/>
    <cellStyle name="Reverse 4 6" xfId="9223" xr:uid="{00000000-0005-0000-0000-0000AAA50000}"/>
    <cellStyle name="Reverse 4 6 2" xfId="42902" xr:uid="{00000000-0005-0000-0000-0000ABA50000}"/>
    <cellStyle name="Reverse 4 6 3" xfId="42903" xr:uid="{00000000-0005-0000-0000-0000ACA50000}"/>
    <cellStyle name="Reverse 4 6_Sales Schedule" xfId="42904" xr:uid="{00000000-0005-0000-0000-0000ADA50000}"/>
    <cellStyle name="Reverse 4 7" xfId="9224" xr:uid="{00000000-0005-0000-0000-0000AEA50000}"/>
    <cellStyle name="Reverse 4 7 2" xfId="42905" xr:uid="{00000000-0005-0000-0000-0000AFA50000}"/>
    <cellStyle name="Reverse 4 7 3" xfId="42906" xr:uid="{00000000-0005-0000-0000-0000B0A50000}"/>
    <cellStyle name="Reverse 4 7_Sales Schedule" xfId="42907" xr:uid="{00000000-0005-0000-0000-0000B1A50000}"/>
    <cellStyle name="Reverse 4 8" xfId="9225" xr:uid="{00000000-0005-0000-0000-0000B2A50000}"/>
    <cellStyle name="Reverse 4 8 2" xfId="42908" xr:uid="{00000000-0005-0000-0000-0000B3A50000}"/>
    <cellStyle name="Reverse 4 8 3" xfId="42909" xr:uid="{00000000-0005-0000-0000-0000B4A50000}"/>
    <cellStyle name="Reverse 4 8_Sales Schedule" xfId="42910" xr:uid="{00000000-0005-0000-0000-0000B5A50000}"/>
    <cellStyle name="Reverse 4 9" xfId="42911" xr:uid="{00000000-0005-0000-0000-0000B6A50000}"/>
    <cellStyle name="Reverse 4_Sales Schedule" xfId="42912" xr:uid="{00000000-0005-0000-0000-0000B7A50000}"/>
    <cellStyle name="Reverse 40" xfId="12780" xr:uid="{00000000-0005-0000-0000-0000B8A50000}"/>
    <cellStyle name="Reverse 41" xfId="12781" xr:uid="{00000000-0005-0000-0000-0000B9A50000}"/>
    <cellStyle name="Reverse 42" xfId="12782" xr:uid="{00000000-0005-0000-0000-0000BAA50000}"/>
    <cellStyle name="Reverse 43" xfId="12783" xr:uid="{00000000-0005-0000-0000-0000BBA50000}"/>
    <cellStyle name="Reverse 44" xfId="12784" xr:uid="{00000000-0005-0000-0000-0000BCA50000}"/>
    <cellStyle name="Reverse 45" xfId="12785" xr:uid="{00000000-0005-0000-0000-0000BDA50000}"/>
    <cellStyle name="Reverse 46" xfId="12786" xr:uid="{00000000-0005-0000-0000-0000BEA50000}"/>
    <cellStyle name="Reverse 47" xfId="12787" xr:uid="{00000000-0005-0000-0000-0000BFA50000}"/>
    <cellStyle name="Reverse 48" xfId="12788" xr:uid="{00000000-0005-0000-0000-0000C0A50000}"/>
    <cellStyle name="Reverse 49" xfId="12789" xr:uid="{00000000-0005-0000-0000-0000C1A50000}"/>
    <cellStyle name="Reverse 5" xfId="9226" xr:uid="{00000000-0005-0000-0000-0000C2A50000}"/>
    <cellStyle name="Reverse 5 2" xfId="9227" xr:uid="{00000000-0005-0000-0000-0000C3A50000}"/>
    <cellStyle name="Reverse 5 2 2" xfId="42913" xr:uid="{00000000-0005-0000-0000-0000C4A50000}"/>
    <cellStyle name="Reverse 5 3" xfId="42914" xr:uid="{00000000-0005-0000-0000-0000C5A50000}"/>
    <cellStyle name="Reverse 5 4" xfId="42915" xr:uid="{00000000-0005-0000-0000-0000C6A50000}"/>
    <cellStyle name="Reverse 5_Sales Schedule" xfId="42916" xr:uid="{00000000-0005-0000-0000-0000C7A50000}"/>
    <cellStyle name="Reverse 50" xfId="12790" xr:uid="{00000000-0005-0000-0000-0000C8A50000}"/>
    <cellStyle name="Reverse 51" xfId="12791" xr:uid="{00000000-0005-0000-0000-0000C9A50000}"/>
    <cellStyle name="Reverse 52" xfId="12792" xr:uid="{00000000-0005-0000-0000-0000CAA50000}"/>
    <cellStyle name="Reverse 53" xfId="12793" xr:uid="{00000000-0005-0000-0000-0000CBA50000}"/>
    <cellStyle name="Reverse 54" xfId="12794" xr:uid="{00000000-0005-0000-0000-0000CCA50000}"/>
    <cellStyle name="Reverse 55" xfId="12795" xr:uid="{00000000-0005-0000-0000-0000CDA50000}"/>
    <cellStyle name="Reverse 56" xfId="12796" xr:uid="{00000000-0005-0000-0000-0000CEA50000}"/>
    <cellStyle name="Reverse 57" xfId="12797" xr:uid="{00000000-0005-0000-0000-0000CFA50000}"/>
    <cellStyle name="Reverse 58" xfId="12798" xr:uid="{00000000-0005-0000-0000-0000D0A50000}"/>
    <cellStyle name="Reverse 6" xfId="9228" xr:uid="{00000000-0005-0000-0000-0000D1A50000}"/>
    <cellStyle name="Reverse 6 2" xfId="9229" xr:uid="{00000000-0005-0000-0000-0000D2A50000}"/>
    <cellStyle name="Reverse 6 2 2" xfId="42917" xr:uid="{00000000-0005-0000-0000-0000D3A50000}"/>
    <cellStyle name="Reverse 6 3" xfId="42918" xr:uid="{00000000-0005-0000-0000-0000D4A50000}"/>
    <cellStyle name="Reverse 6 4" xfId="42919" xr:uid="{00000000-0005-0000-0000-0000D5A50000}"/>
    <cellStyle name="Reverse 6_Sales Schedule" xfId="42920" xr:uid="{00000000-0005-0000-0000-0000D6A50000}"/>
    <cellStyle name="Reverse 7" xfId="9230" xr:uid="{00000000-0005-0000-0000-0000D7A50000}"/>
    <cellStyle name="Reverse 7 2" xfId="9231" xr:uid="{00000000-0005-0000-0000-0000D8A50000}"/>
    <cellStyle name="Reverse 7 2 2" xfId="42921" xr:uid="{00000000-0005-0000-0000-0000D9A50000}"/>
    <cellStyle name="Reverse 7 3" xfId="42922" xr:uid="{00000000-0005-0000-0000-0000DAA50000}"/>
    <cellStyle name="Reverse 7 4" xfId="42923" xr:uid="{00000000-0005-0000-0000-0000DBA50000}"/>
    <cellStyle name="Reverse 7_Sales Schedule" xfId="42924" xr:uid="{00000000-0005-0000-0000-0000DCA50000}"/>
    <cellStyle name="Reverse 8" xfId="9232" xr:uid="{00000000-0005-0000-0000-0000DDA50000}"/>
    <cellStyle name="Reverse 8 2" xfId="9233" xr:uid="{00000000-0005-0000-0000-0000DEA50000}"/>
    <cellStyle name="Reverse 8 2 2" xfId="42925" xr:uid="{00000000-0005-0000-0000-0000DFA50000}"/>
    <cellStyle name="Reverse 8 3" xfId="42926" xr:uid="{00000000-0005-0000-0000-0000E0A50000}"/>
    <cellStyle name="Reverse 8 4" xfId="42927" xr:uid="{00000000-0005-0000-0000-0000E1A50000}"/>
    <cellStyle name="Reverse 8_Sales Schedule" xfId="42928" xr:uid="{00000000-0005-0000-0000-0000E2A50000}"/>
    <cellStyle name="Reverse 9" xfId="9234" xr:uid="{00000000-0005-0000-0000-0000E3A50000}"/>
    <cellStyle name="Reverse 9 2" xfId="42929" xr:uid="{00000000-0005-0000-0000-0000E4A50000}"/>
    <cellStyle name="Reverse 9 3" xfId="42930" xr:uid="{00000000-0005-0000-0000-0000E5A50000}"/>
    <cellStyle name="Reverse 9_Sales Schedule" xfId="42931" xr:uid="{00000000-0005-0000-0000-0000E6A50000}"/>
    <cellStyle name="Reverse_Sales Schedule" xfId="42932" xr:uid="{00000000-0005-0000-0000-0000E7A50000}"/>
    <cellStyle name="RevList" xfId="42933" xr:uid="{00000000-0005-0000-0000-0000E8A50000}"/>
    <cellStyle name="RM" xfId="46551" xr:uid="{00000000-0005-0000-0000-0000E9A50000}"/>
    <cellStyle name="Row Headings" xfId="46552" xr:uid="{00000000-0005-0000-0000-0000EAA50000}"/>
    <cellStyle name="RowAcctAbovePrompt" xfId="46553" xr:uid="{00000000-0005-0000-0000-0000EBA50000}"/>
    <cellStyle name="RowAcctSOBAbovePrompt" xfId="46554" xr:uid="{00000000-0005-0000-0000-0000ECA50000}"/>
    <cellStyle name="RowAcctSOBValue" xfId="46555" xr:uid="{00000000-0005-0000-0000-0000EDA50000}"/>
    <cellStyle name="RowAcctValue" xfId="46556" xr:uid="{00000000-0005-0000-0000-0000EEA50000}"/>
    <cellStyle name="RowAttrAbovePrompt" xfId="46557" xr:uid="{00000000-0005-0000-0000-0000EFA50000}"/>
    <cellStyle name="RowAttrValue" xfId="46558" xr:uid="{00000000-0005-0000-0000-0000F0A50000}"/>
    <cellStyle name="RowColSetAbovePrompt" xfId="46559" xr:uid="{00000000-0005-0000-0000-0000F1A50000}"/>
    <cellStyle name="RowColSetLeftPrompt" xfId="46560" xr:uid="{00000000-0005-0000-0000-0000F2A50000}"/>
    <cellStyle name="RowColSetValue" xfId="46561" xr:uid="{00000000-0005-0000-0000-0000F3A50000}"/>
    <cellStyle name="RowLeftPrompt" xfId="46562" xr:uid="{00000000-0005-0000-0000-0000F4A50000}"/>
    <cellStyle name="Saldos" xfId="268" xr:uid="{00000000-0005-0000-0000-0000F5A50000}"/>
    <cellStyle name="Saldos 2" xfId="9235" xr:uid="{00000000-0005-0000-0000-0000F6A50000}"/>
    <cellStyle name="Saldos 2 2" xfId="9236" xr:uid="{00000000-0005-0000-0000-0000F7A50000}"/>
    <cellStyle name="Saldos 2 2 2" xfId="42934" xr:uid="{00000000-0005-0000-0000-0000F8A50000}"/>
    <cellStyle name="Saldos 2 3" xfId="42935" xr:uid="{00000000-0005-0000-0000-0000F9A50000}"/>
    <cellStyle name="Saldos 2 4" xfId="42936" xr:uid="{00000000-0005-0000-0000-0000FAA50000}"/>
    <cellStyle name="Saldos 2_Sales Schedule" xfId="42937" xr:uid="{00000000-0005-0000-0000-0000FBA50000}"/>
    <cellStyle name="Saldos 3" xfId="9237" xr:uid="{00000000-0005-0000-0000-0000FCA50000}"/>
    <cellStyle name="Saldos 3 2" xfId="9238" xr:uid="{00000000-0005-0000-0000-0000FDA50000}"/>
    <cellStyle name="Saldos 3 2 2" xfId="42938" xr:uid="{00000000-0005-0000-0000-0000FEA50000}"/>
    <cellStyle name="Saldos 3 3" xfId="42939" xr:uid="{00000000-0005-0000-0000-0000FFA50000}"/>
    <cellStyle name="Saldos 3 4" xfId="42940" xr:uid="{00000000-0005-0000-0000-000000A60000}"/>
    <cellStyle name="Saldos 3_Sales Schedule" xfId="42941" xr:uid="{00000000-0005-0000-0000-000001A60000}"/>
    <cellStyle name="Saldos 4" xfId="9239" xr:uid="{00000000-0005-0000-0000-000002A60000}"/>
    <cellStyle name="Saldos 4 2" xfId="9240" xr:uid="{00000000-0005-0000-0000-000003A60000}"/>
    <cellStyle name="Saldos 4 2 2" xfId="42942" xr:uid="{00000000-0005-0000-0000-000004A60000}"/>
    <cellStyle name="Saldos 4 3" xfId="42943" xr:uid="{00000000-0005-0000-0000-000005A60000}"/>
    <cellStyle name="Saldos 4 4" xfId="42944" xr:uid="{00000000-0005-0000-0000-000006A60000}"/>
    <cellStyle name="Saldos 4_Sales Schedule" xfId="42945" xr:uid="{00000000-0005-0000-0000-000007A60000}"/>
    <cellStyle name="Saldos 5" xfId="9241" xr:uid="{00000000-0005-0000-0000-000008A60000}"/>
    <cellStyle name="Saldos 5 2" xfId="9242" xr:uid="{00000000-0005-0000-0000-000009A60000}"/>
    <cellStyle name="Saldos 5 2 2" xfId="42946" xr:uid="{00000000-0005-0000-0000-00000AA60000}"/>
    <cellStyle name="Saldos 5 3" xfId="42947" xr:uid="{00000000-0005-0000-0000-00000BA60000}"/>
    <cellStyle name="Saldos 5 4" xfId="42948" xr:uid="{00000000-0005-0000-0000-00000CA60000}"/>
    <cellStyle name="Saldos 5_Sales Schedule" xfId="42949" xr:uid="{00000000-0005-0000-0000-00000DA60000}"/>
    <cellStyle name="Saldos_Sales Schedule" xfId="42950" xr:uid="{00000000-0005-0000-0000-00000EA60000}"/>
    <cellStyle name="Salida" xfId="122" xr:uid="{00000000-0005-0000-0000-00000FA60000}"/>
    <cellStyle name="Salida 10" xfId="12799" xr:uid="{00000000-0005-0000-0000-000010A60000}"/>
    <cellStyle name="Salida 10 2" xfId="42951" xr:uid="{00000000-0005-0000-0000-000011A60000}"/>
    <cellStyle name="Salida 10 2 2" xfId="42952" xr:uid="{00000000-0005-0000-0000-000012A60000}"/>
    <cellStyle name="Salida 10 2 2 2" xfId="42953" xr:uid="{00000000-0005-0000-0000-000013A60000}"/>
    <cellStyle name="Salida 10 2 2 3" xfId="42954" xr:uid="{00000000-0005-0000-0000-000014A60000}"/>
    <cellStyle name="Salida 10 2 3" xfId="42955" xr:uid="{00000000-0005-0000-0000-000015A60000}"/>
    <cellStyle name="Salida 10 2 4" xfId="42956" xr:uid="{00000000-0005-0000-0000-000016A60000}"/>
    <cellStyle name="Salida 10 3" xfId="42957" xr:uid="{00000000-0005-0000-0000-000017A60000}"/>
    <cellStyle name="Salida 10 3 2" xfId="42958" xr:uid="{00000000-0005-0000-0000-000018A60000}"/>
    <cellStyle name="Salida 10 3 2 2" xfId="42959" xr:uid="{00000000-0005-0000-0000-000019A60000}"/>
    <cellStyle name="Salida 10 3 2 3" xfId="42960" xr:uid="{00000000-0005-0000-0000-00001AA60000}"/>
    <cellStyle name="Salida 10 3 3" xfId="42961" xr:uid="{00000000-0005-0000-0000-00001BA60000}"/>
    <cellStyle name="Salida 10 3 3 2" xfId="42962" xr:uid="{00000000-0005-0000-0000-00001CA60000}"/>
    <cellStyle name="Salida 10 3 4" xfId="42963" xr:uid="{00000000-0005-0000-0000-00001DA60000}"/>
    <cellStyle name="Salida 10 3 5" xfId="42964" xr:uid="{00000000-0005-0000-0000-00001EA60000}"/>
    <cellStyle name="Salida 10 4" xfId="42965" xr:uid="{00000000-0005-0000-0000-00001FA60000}"/>
    <cellStyle name="Salida 10 4 2" xfId="42966" xr:uid="{00000000-0005-0000-0000-000020A60000}"/>
    <cellStyle name="Salida 10 4 3" xfId="42967" xr:uid="{00000000-0005-0000-0000-000021A60000}"/>
    <cellStyle name="Salida 10 5" xfId="42968" xr:uid="{00000000-0005-0000-0000-000022A60000}"/>
    <cellStyle name="Salida 10 6" xfId="42969" xr:uid="{00000000-0005-0000-0000-000023A60000}"/>
    <cellStyle name="Salida 11" xfId="12800" xr:uid="{00000000-0005-0000-0000-000024A60000}"/>
    <cellStyle name="Salida 11 2" xfId="42970" xr:uid="{00000000-0005-0000-0000-000025A60000}"/>
    <cellStyle name="Salida 11 2 2" xfId="42971" xr:uid="{00000000-0005-0000-0000-000026A60000}"/>
    <cellStyle name="Salida 11 2 2 2" xfId="42972" xr:uid="{00000000-0005-0000-0000-000027A60000}"/>
    <cellStyle name="Salida 11 2 2 3" xfId="42973" xr:uid="{00000000-0005-0000-0000-000028A60000}"/>
    <cellStyle name="Salida 11 2 3" xfId="42974" xr:uid="{00000000-0005-0000-0000-000029A60000}"/>
    <cellStyle name="Salida 11 2 4" xfId="42975" xr:uid="{00000000-0005-0000-0000-00002AA60000}"/>
    <cellStyle name="Salida 11 3" xfId="42976" xr:uid="{00000000-0005-0000-0000-00002BA60000}"/>
    <cellStyle name="Salida 11 3 2" xfId="42977" xr:uid="{00000000-0005-0000-0000-00002CA60000}"/>
    <cellStyle name="Salida 11 3 2 2" xfId="42978" xr:uid="{00000000-0005-0000-0000-00002DA60000}"/>
    <cellStyle name="Salida 11 3 2 3" xfId="42979" xr:uid="{00000000-0005-0000-0000-00002EA60000}"/>
    <cellStyle name="Salida 11 3 3" xfId="42980" xr:uid="{00000000-0005-0000-0000-00002FA60000}"/>
    <cellStyle name="Salida 11 3 3 2" xfId="42981" xr:uid="{00000000-0005-0000-0000-000030A60000}"/>
    <cellStyle name="Salida 11 3 4" xfId="42982" xr:uid="{00000000-0005-0000-0000-000031A60000}"/>
    <cellStyle name="Salida 11 3 5" xfId="42983" xr:uid="{00000000-0005-0000-0000-000032A60000}"/>
    <cellStyle name="Salida 11 4" xfId="42984" xr:uid="{00000000-0005-0000-0000-000033A60000}"/>
    <cellStyle name="Salida 11 4 2" xfId="42985" xr:uid="{00000000-0005-0000-0000-000034A60000}"/>
    <cellStyle name="Salida 11 4 3" xfId="42986" xr:uid="{00000000-0005-0000-0000-000035A60000}"/>
    <cellStyle name="Salida 11 5" xfId="42987" xr:uid="{00000000-0005-0000-0000-000036A60000}"/>
    <cellStyle name="Salida 11 6" xfId="42988" xr:uid="{00000000-0005-0000-0000-000037A60000}"/>
    <cellStyle name="Salida 12" xfId="12801" xr:uid="{00000000-0005-0000-0000-000038A60000}"/>
    <cellStyle name="Salida 12 2" xfId="42989" xr:uid="{00000000-0005-0000-0000-000039A60000}"/>
    <cellStyle name="Salida 12 2 2" xfId="42990" xr:uid="{00000000-0005-0000-0000-00003AA60000}"/>
    <cellStyle name="Salida 12 2 2 2" xfId="42991" xr:uid="{00000000-0005-0000-0000-00003BA60000}"/>
    <cellStyle name="Salida 12 2 2 3" xfId="42992" xr:uid="{00000000-0005-0000-0000-00003CA60000}"/>
    <cellStyle name="Salida 12 2 3" xfId="42993" xr:uid="{00000000-0005-0000-0000-00003DA60000}"/>
    <cellStyle name="Salida 12 2 4" xfId="42994" xr:uid="{00000000-0005-0000-0000-00003EA60000}"/>
    <cellStyle name="Salida 12 3" xfId="42995" xr:uid="{00000000-0005-0000-0000-00003FA60000}"/>
    <cellStyle name="Salida 12 3 2" xfId="42996" xr:uid="{00000000-0005-0000-0000-000040A60000}"/>
    <cellStyle name="Salida 12 3 2 2" xfId="42997" xr:uid="{00000000-0005-0000-0000-000041A60000}"/>
    <cellStyle name="Salida 12 3 2 3" xfId="42998" xr:uid="{00000000-0005-0000-0000-000042A60000}"/>
    <cellStyle name="Salida 12 3 3" xfId="42999" xr:uid="{00000000-0005-0000-0000-000043A60000}"/>
    <cellStyle name="Salida 12 3 3 2" xfId="43000" xr:uid="{00000000-0005-0000-0000-000044A60000}"/>
    <cellStyle name="Salida 12 3 4" xfId="43001" xr:uid="{00000000-0005-0000-0000-000045A60000}"/>
    <cellStyle name="Salida 12 3 5" xfId="43002" xr:uid="{00000000-0005-0000-0000-000046A60000}"/>
    <cellStyle name="Salida 12 4" xfId="43003" xr:uid="{00000000-0005-0000-0000-000047A60000}"/>
    <cellStyle name="Salida 12 4 2" xfId="43004" xr:uid="{00000000-0005-0000-0000-000048A60000}"/>
    <cellStyle name="Salida 12 4 3" xfId="43005" xr:uid="{00000000-0005-0000-0000-000049A60000}"/>
    <cellStyle name="Salida 12 5" xfId="43006" xr:uid="{00000000-0005-0000-0000-00004AA60000}"/>
    <cellStyle name="Salida 12 6" xfId="43007" xr:uid="{00000000-0005-0000-0000-00004BA60000}"/>
    <cellStyle name="Salida 13" xfId="12802" xr:uid="{00000000-0005-0000-0000-00004CA60000}"/>
    <cellStyle name="Salida 13 2" xfId="43008" xr:uid="{00000000-0005-0000-0000-00004DA60000}"/>
    <cellStyle name="Salida 13 2 2" xfId="43009" xr:uid="{00000000-0005-0000-0000-00004EA60000}"/>
    <cellStyle name="Salida 13 2 2 2" xfId="43010" xr:uid="{00000000-0005-0000-0000-00004FA60000}"/>
    <cellStyle name="Salida 13 2 2 3" xfId="43011" xr:uid="{00000000-0005-0000-0000-000050A60000}"/>
    <cellStyle name="Salida 13 2 3" xfId="43012" xr:uid="{00000000-0005-0000-0000-000051A60000}"/>
    <cellStyle name="Salida 13 2 4" xfId="43013" xr:uid="{00000000-0005-0000-0000-000052A60000}"/>
    <cellStyle name="Salida 13 3" xfId="43014" xr:uid="{00000000-0005-0000-0000-000053A60000}"/>
    <cellStyle name="Salida 13 3 2" xfId="43015" xr:uid="{00000000-0005-0000-0000-000054A60000}"/>
    <cellStyle name="Salida 13 3 2 2" xfId="43016" xr:uid="{00000000-0005-0000-0000-000055A60000}"/>
    <cellStyle name="Salida 13 3 2 3" xfId="43017" xr:uid="{00000000-0005-0000-0000-000056A60000}"/>
    <cellStyle name="Salida 13 3 3" xfId="43018" xr:uid="{00000000-0005-0000-0000-000057A60000}"/>
    <cellStyle name="Salida 13 3 3 2" xfId="43019" xr:uid="{00000000-0005-0000-0000-000058A60000}"/>
    <cellStyle name="Salida 13 3 4" xfId="43020" xr:uid="{00000000-0005-0000-0000-000059A60000}"/>
    <cellStyle name="Salida 13 3 5" xfId="43021" xr:uid="{00000000-0005-0000-0000-00005AA60000}"/>
    <cellStyle name="Salida 13 4" xfId="43022" xr:uid="{00000000-0005-0000-0000-00005BA60000}"/>
    <cellStyle name="Salida 13 4 2" xfId="43023" xr:uid="{00000000-0005-0000-0000-00005CA60000}"/>
    <cellStyle name="Salida 13 4 3" xfId="43024" xr:uid="{00000000-0005-0000-0000-00005DA60000}"/>
    <cellStyle name="Salida 13 5" xfId="43025" xr:uid="{00000000-0005-0000-0000-00005EA60000}"/>
    <cellStyle name="Salida 13 6" xfId="43026" xr:uid="{00000000-0005-0000-0000-00005FA60000}"/>
    <cellStyle name="Salida 14" xfId="12803" xr:uid="{00000000-0005-0000-0000-000060A60000}"/>
    <cellStyle name="Salida 14 2" xfId="43027" xr:uid="{00000000-0005-0000-0000-000061A60000}"/>
    <cellStyle name="Salida 14 2 2" xfId="43028" xr:uid="{00000000-0005-0000-0000-000062A60000}"/>
    <cellStyle name="Salida 14 2 2 2" xfId="43029" xr:uid="{00000000-0005-0000-0000-000063A60000}"/>
    <cellStyle name="Salida 14 2 2 3" xfId="43030" xr:uid="{00000000-0005-0000-0000-000064A60000}"/>
    <cellStyle name="Salida 14 2 3" xfId="43031" xr:uid="{00000000-0005-0000-0000-000065A60000}"/>
    <cellStyle name="Salida 14 2 4" xfId="43032" xr:uid="{00000000-0005-0000-0000-000066A60000}"/>
    <cellStyle name="Salida 14 3" xfId="43033" xr:uid="{00000000-0005-0000-0000-000067A60000}"/>
    <cellStyle name="Salida 14 3 2" xfId="43034" xr:uid="{00000000-0005-0000-0000-000068A60000}"/>
    <cellStyle name="Salida 14 3 2 2" xfId="43035" xr:uid="{00000000-0005-0000-0000-000069A60000}"/>
    <cellStyle name="Salida 14 3 2 3" xfId="43036" xr:uid="{00000000-0005-0000-0000-00006AA60000}"/>
    <cellStyle name="Salida 14 3 3" xfId="43037" xr:uid="{00000000-0005-0000-0000-00006BA60000}"/>
    <cellStyle name="Salida 14 3 3 2" xfId="43038" xr:uid="{00000000-0005-0000-0000-00006CA60000}"/>
    <cellStyle name="Salida 14 3 4" xfId="43039" xr:uid="{00000000-0005-0000-0000-00006DA60000}"/>
    <cellStyle name="Salida 14 3 5" xfId="43040" xr:uid="{00000000-0005-0000-0000-00006EA60000}"/>
    <cellStyle name="Salida 14 4" xfId="43041" xr:uid="{00000000-0005-0000-0000-00006FA60000}"/>
    <cellStyle name="Salida 14 4 2" xfId="43042" xr:uid="{00000000-0005-0000-0000-000070A60000}"/>
    <cellStyle name="Salida 14 4 3" xfId="43043" xr:uid="{00000000-0005-0000-0000-000071A60000}"/>
    <cellStyle name="Salida 14 5" xfId="43044" xr:uid="{00000000-0005-0000-0000-000072A60000}"/>
    <cellStyle name="Salida 14 6" xfId="43045" xr:uid="{00000000-0005-0000-0000-000073A60000}"/>
    <cellStyle name="Salida 15" xfId="12804" xr:uid="{00000000-0005-0000-0000-000074A60000}"/>
    <cellStyle name="Salida 15 2" xfId="43046" xr:uid="{00000000-0005-0000-0000-000075A60000}"/>
    <cellStyle name="Salida 15 2 2" xfId="43047" xr:uid="{00000000-0005-0000-0000-000076A60000}"/>
    <cellStyle name="Salida 15 2 2 2" xfId="43048" xr:uid="{00000000-0005-0000-0000-000077A60000}"/>
    <cellStyle name="Salida 15 2 2 3" xfId="43049" xr:uid="{00000000-0005-0000-0000-000078A60000}"/>
    <cellStyle name="Salida 15 2 3" xfId="43050" xr:uid="{00000000-0005-0000-0000-000079A60000}"/>
    <cellStyle name="Salida 15 2 4" xfId="43051" xr:uid="{00000000-0005-0000-0000-00007AA60000}"/>
    <cellStyle name="Salida 15 3" xfId="43052" xr:uid="{00000000-0005-0000-0000-00007BA60000}"/>
    <cellStyle name="Salida 15 3 2" xfId="43053" xr:uid="{00000000-0005-0000-0000-00007CA60000}"/>
    <cellStyle name="Salida 15 3 2 2" xfId="43054" xr:uid="{00000000-0005-0000-0000-00007DA60000}"/>
    <cellStyle name="Salida 15 3 2 3" xfId="43055" xr:uid="{00000000-0005-0000-0000-00007EA60000}"/>
    <cellStyle name="Salida 15 3 3" xfId="43056" xr:uid="{00000000-0005-0000-0000-00007FA60000}"/>
    <cellStyle name="Salida 15 3 3 2" xfId="43057" xr:uid="{00000000-0005-0000-0000-000080A60000}"/>
    <cellStyle name="Salida 15 3 4" xfId="43058" xr:uid="{00000000-0005-0000-0000-000081A60000}"/>
    <cellStyle name="Salida 15 3 5" xfId="43059" xr:uid="{00000000-0005-0000-0000-000082A60000}"/>
    <cellStyle name="Salida 15 4" xfId="43060" xr:uid="{00000000-0005-0000-0000-000083A60000}"/>
    <cellStyle name="Salida 15 4 2" xfId="43061" xr:uid="{00000000-0005-0000-0000-000084A60000}"/>
    <cellStyle name="Salida 15 4 3" xfId="43062" xr:uid="{00000000-0005-0000-0000-000085A60000}"/>
    <cellStyle name="Salida 15 5" xfId="43063" xr:uid="{00000000-0005-0000-0000-000086A60000}"/>
    <cellStyle name="Salida 15 6" xfId="43064" xr:uid="{00000000-0005-0000-0000-000087A60000}"/>
    <cellStyle name="Salida 16" xfId="12805" xr:uid="{00000000-0005-0000-0000-000088A60000}"/>
    <cellStyle name="Salida 16 2" xfId="43065" xr:uid="{00000000-0005-0000-0000-000089A60000}"/>
    <cellStyle name="Salida 16 2 2" xfId="43066" xr:uid="{00000000-0005-0000-0000-00008AA60000}"/>
    <cellStyle name="Salida 16 2 2 2" xfId="43067" xr:uid="{00000000-0005-0000-0000-00008BA60000}"/>
    <cellStyle name="Salida 16 2 2 3" xfId="43068" xr:uid="{00000000-0005-0000-0000-00008CA60000}"/>
    <cellStyle name="Salida 16 2 3" xfId="43069" xr:uid="{00000000-0005-0000-0000-00008DA60000}"/>
    <cellStyle name="Salida 16 2 4" xfId="43070" xr:uid="{00000000-0005-0000-0000-00008EA60000}"/>
    <cellStyle name="Salida 16 3" xfId="43071" xr:uid="{00000000-0005-0000-0000-00008FA60000}"/>
    <cellStyle name="Salida 16 3 2" xfId="43072" xr:uid="{00000000-0005-0000-0000-000090A60000}"/>
    <cellStyle name="Salida 16 3 2 2" xfId="43073" xr:uid="{00000000-0005-0000-0000-000091A60000}"/>
    <cellStyle name="Salida 16 3 2 3" xfId="43074" xr:uid="{00000000-0005-0000-0000-000092A60000}"/>
    <cellStyle name="Salida 16 3 3" xfId="43075" xr:uid="{00000000-0005-0000-0000-000093A60000}"/>
    <cellStyle name="Salida 16 3 3 2" xfId="43076" xr:uid="{00000000-0005-0000-0000-000094A60000}"/>
    <cellStyle name="Salida 16 3 4" xfId="43077" xr:uid="{00000000-0005-0000-0000-000095A60000}"/>
    <cellStyle name="Salida 16 3 5" xfId="43078" xr:uid="{00000000-0005-0000-0000-000096A60000}"/>
    <cellStyle name="Salida 16 4" xfId="43079" xr:uid="{00000000-0005-0000-0000-000097A60000}"/>
    <cellStyle name="Salida 16 4 2" xfId="43080" xr:uid="{00000000-0005-0000-0000-000098A60000}"/>
    <cellStyle name="Salida 16 4 3" xfId="43081" xr:uid="{00000000-0005-0000-0000-000099A60000}"/>
    <cellStyle name="Salida 16 5" xfId="43082" xr:uid="{00000000-0005-0000-0000-00009AA60000}"/>
    <cellStyle name="Salida 16 6" xfId="43083" xr:uid="{00000000-0005-0000-0000-00009BA60000}"/>
    <cellStyle name="Salida 17" xfId="12806" xr:uid="{00000000-0005-0000-0000-00009CA60000}"/>
    <cellStyle name="Salida 17 2" xfId="43084" xr:uid="{00000000-0005-0000-0000-00009DA60000}"/>
    <cellStyle name="Salida 17 2 2" xfId="43085" xr:uid="{00000000-0005-0000-0000-00009EA60000}"/>
    <cellStyle name="Salida 17 2 2 2" xfId="43086" xr:uid="{00000000-0005-0000-0000-00009FA60000}"/>
    <cellStyle name="Salida 17 2 2 3" xfId="43087" xr:uid="{00000000-0005-0000-0000-0000A0A60000}"/>
    <cellStyle name="Salida 17 2 3" xfId="43088" xr:uid="{00000000-0005-0000-0000-0000A1A60000}"/>
    <cellStyle name="Salida 17 2 4" xfId="43089" xr:uid="{00000000-0005-0000-0000-0000A2A60000}"/>
    <cellStyle name="Salida 17 3" xfId="43090" xr:uid="{00000000-0005-0000-0000-0000A3A60000}"/>
    <cellStyle name="Salida 17 3 2" xfId="43091" xr:uid="{00000000-0005-0000-0000-0000A4A60000}"/>
    <cellStyle name="Salida 17 3 2 2" xfId="43092" xr:uid="{00000000-0005-0000-0000-0000A5A60000}"/>
    <cellStyle name="Salida 17 3 2 3" xfId="43093" xr:uid="{00000000-0005-0000-0000-0000A6A60000}"/>
    <cellStyle name="Salida 17 3 3" xfId="43094" xr:uid="{00000000-0005-0000-0000-0000A7A60000}"/>
    <cellStyle name="Salida 17 3 3 2" xfId="43095" xr:uid="{00000000-0005-0000-0000-0000A8A60000}"/>
    <cellStyle name="Salida 17 3 4" xfId="43096" xr:uid="{00000000-0005-0000-0000-0000A9A60000}"/>
    <cellStyle name="Salida 17 3 5" xfId="43097" xr:uid="{00000000-0005-0000-0000-0000AAA60000}"/>
    <cellStyle name="Salida 17 4" xfId="43098" xr:uid="{00000000-0005-0000-0000-0000ABA60000}"/>
    <cellStyle name="Salida 17 4 2" xfId="43099" xr:uid="{00000000-0005-0000-0000-0000ACA60000}"/>
    <cellStyle name="Salida 17 4 3" xfId="43100" xr:uid="{00000000-0005-0000-0000-0000ADA60000}"/>
    <cellStyle name="Salida 17 5" xfId="43101" xr:uid="{00000000-0005-0000-0000-0000AEA60000}"/>
    <cellStyle name="Salida 17 6" xfId="43102" xr:uid="{00000000-0005-0000-0000-0000AFA60000}"/>
    <cellStyle name="Salida 18" xfId="12807" xr:uid="{00000000-0005-0000-0000-0000B0A60000}"/>
    <cellStyle name="Salida 18 2" xfId="43103" xr:uid="{00000000-0005-0000-0000-0000B1A60000}"/>
    <cellStyle name="Salida 18 2 2" xfId="43104" xr:uid="{00000000-0005-0000-0000-0000B2A60000}"/>
    <cellStyle name="Salida 18 2 2 2" xfId="43105" xr:uid="{00000000-0005-0000-0000-0000B3A60000}"/>
    <cellStyle name="Salida 18 2 2 3" xfId="43106" xr:uid="{00000000-0005-0000-0000-0000B4A60000}"/>
    <cellStyle name="Salida 18 2 3" xfId="43107" xr:uid="{00000000-0005-0000-0000-0000B5A60000}"/>
    <cellStyle name="Salida 18 2 4" xfId="43108" xr:uid="{00000000-0005-0000-0000-0000B6A60000}"/>
    <cellStyle name="Salida 18 3" xfId="43109" xr:uid="{00000000-0005-0000-0000-0000B7A60000}"/>
    <cellStyle name="Salida 18 3 2" xfId="43110" xr:uid="{00000000-0005-0000-0000-0000B8A60000}"/>
    <cellStyle name="Salida 18 3 2 2" xfId="43111" xr:uid="{00000000-0005-0000-0000-0000B9A60000}"/>
    <cellStyle name="Salida 18 3 2 3" xfId="43112" xr:uid="{00000000-0005-0000-0000-0000BAA60000}"/>
    <cellStyle name="Salida 18 3 3" xfId="43113" xr:uid="{00000000-0005-0000-0000-0000BBA60000}"/>
    <cellStyle name="Salida 18 3 3 2" xfId="43114" xr:uid="{00000000-0005-0000-0000-0000BCA60000}"/>
    <cellStyle name="Salida 18 3 4" xfId="43115" xr:uid="{00000000-0005-0000-0000-0000BDA60000}"/>
    <cellStyle name="Salida 18 3 5" xfId="43116" xr:uid="{00000000-0005-0000-0000-0000BEA60000}"/>
    <cellStyle name="Salida 18 4" xfId="43117" xr:uid="{00000000-0005-0000-0000-0000BFA60000}"/>
    <cellStyle name="Salida 18 4 2" xfId="43118" xr:uid="{00000000-0005-0000-0000-0000C0A60000}"/>
    <cellStyle name="Salida 18 4 3" xfId="43119" xr:uid="{00000000-0005-0000-0000-0000C1A60000}"/>
    <cellStyle name="Salida 18 5" xfId="43120" xr:uid="{00000000-0005-0000-0000-0000C2A60000}"/>
    <cellStyle name="Salida 18 6" xfId="43121" xr:uid="{00000000-0005-0000-0000-0000C3A60000}"/>
    <cellStyle name="Salida 19" xfId="12808" xr:uid="{00000000-0005-0000-0000-0000C4A60000}"/>
    <cellStyle name="Salida 19 2" xfId="43122" xr:uid="{00000000-0005-0000-0000-0000C5A60000}"/>
    <cellStyle name="Salida 19 2 2" xfId="43123" xr:uid="{00000000-0005-0000-0000-0000C6A60000}"/>
    <cellStyle name="Salida 19 2 2 2" xfId="43124" xr:uid="{00000000-0005-0000-0000-0000C7A60000}"/>
    <cellStyle name="Salida 19 2 2 3" xfId="43125" xr:uid="{00000000-0005-0000-0000-0000C8A60000}"/>
    <cellStyle name="Salida 19 2 3" xfId="43126" xr:uid="{00000000-0005-0000-0000-0000C9A60000}"/>
    <cellStyle name="Salida 19 2 4" xfId="43127" xr:uid="{00000000-0005-0000-0000-0000CAA60000}"/>
    <cellStyle name="Salida 19 3" xfId="43128" xr:uid="{00000000-0005-0000-0000-0000CBA60000}"/>
    <cellStyle name="Salida 19 3 2" xfId="43129" xr:uid="{00000000-0005-0000-0000-0000CCA60000}"/>
    <cellStyle name="Salida 19 3 2 2" xfId="43130" xr:uid="{00000000-0005-0000-0000-0000CDA60000}"/>
    <cellStyle name="Salida 19 3 2 3" xfId="43131" xr:uid="{00000000-0005-0000-0000-0000CEA60000}"/>
    <cellStyle name="Salida 19 3 3" xfId="43132" xr:uid="{00000000-0005-0000-0000-0000CFA60000}"/>
    <cellStyle name="Salida 19 3 3 2" xfId="43133" xr:uid="{00000000-0005-0000-0000-0000D0A60000}"/>
    <cellStyle name="Salida 19 3 4" xfId="43134" xr:uid="{00000000-0005-0000-0000-0000D1A60000}"/>
    <cellStyle name="Salida 19 3 5" xfId="43135" xr:uid="{00000000-0005-0000-0000-0000D2A60000}"/>
    <cellStyle name="Salida 19 4" xfId="43136" xr:uid="{00000000-0005-0000-0000-0000D3A60000}"/>
    <cellStyle name="Salida 19 4 2" xfId="43137" xr:uid="{00000000-0005-0000-0000-0000D4A60000}"/>
    <cellStyle name="Salida 19 4 3" xfId="43138" xr:uid="{00000000-0005-0000-0000-0000D5A60000}"/>
    <cellStyle name="Salida 19 5" xfId="43139" xr:uid="{00000000-0005-0000-0000-0000D6A60000}"/>
    <cellStyle name="Salida 19 6" xfId="43140" xr:uid="{00000000-0005-0000-0000-0000D7A60000}"/>
    <cellStyle name="Salida 2" xfId="9243" xr:uid="{00000000-0005-0000-0000-0000D8A60000}"/>
    <cellStyle name="Salida 2 2" xfId="43141" xr:uid="{00000000-0005-0000-0000-0000D9A60000}"/>
    <cellStyle name="Salida 2 2 2" xfId="43142" xr:uid="{00000000-0005-0000-0000-0000DAA60000}"/>
    <cellStyle name="Salida 2 2 2 2" xfId="43143" xr:uid="{00000000-0005-0000-0000-0000DBA60000}"/>
    <cellStyle name="Salida 2 2 2 3" xfId="43144" xr:uid="{00000000-0005-0000-0000-0000DCA60000}"/>
    <cellStyle name="Salida 2 2 3" xfId="43145" xr:uid="{00000000-0005-0000-0000-0000DDA60000}"/>
    <cellStyle name="Salida 2 2 4" xfId="43146" xr:uid="{00000000-0005-0000-0000-0000DEA60000}"/>
    <cellStyle name="Salida 2 3" xfId="43147" xr:uid="{00000000-0005-0000-0000-0000DFA60000}"/>
    <cellStyle name="Salida 2 3 2" xfId="43148" xr:uid="{00000000-0005-0000-0000-0000E0A60000}"/>
    <cellStyle name="Salida 2 3 2 2" xfId="43149" xr:uid="{00000000-0005-0000-0000-0000E1A60000}"/>
    <cellStyle name="Salida 2 3 2 3" xfId="43150" xr:uid="{00000000-0005-0000-0000-0000E2A60000}"/>
    <cellStyle name="Salida 2 3 3" xfId="43151" xr:uid="{00000000-0005-0000-0000-0000E3A60000}"/>
    <cellStyle name="Salida 2 3 3 2" xfId="43152" xr:uid="{00000000-0005-0000-0000-0000E4A60000}"/>
    <cellStyle name="Salida 2 3 4" xfId="43153" xr:uid="{00000000-0005-0000-0000-0000E5A60000}"/>
    <cellStyle name="Salida 2 3 5" xfId="43154" xr:uid="{00000000-0005-0000-0000-0000E6A60000}"/>
    <cellStyle name="Salida 2 4" xfId="43155" xr:uid="{00000000-0005-0000-0000-0000E7A60000}"/>
    <cellStyle name="Salida 2 4 2" xfId="43156" xr:uid="{00000000-0005-0000-0000-0000E8A60000}"/>
    <cellStyle name="Salida 2 4 3" xfId="43157" xr:uid="{00000000-0005-0000-0000-0000E9A60000}"/>
    <cellStyle name="Salida 2 5" xfId="43158" xr:uid="{00000000-0005-0000-0000-0000EAA60000}"/>
    <cellStyle name="Salida 2 6" xfId="43159" xr:uid="{00000000-0005-0000-0000-0000EBA60000}"/>
    <cellStyle name="Salida 2 7" xfId="43160" xr:uid="{00000000-0005-0000-0000-0000ECA60000}"/>
    <cellStyle name="Salida 2_Sales Schedule" xfId="43161" xr:uid="{00000000-0005-0000-0000-0000EDA60000}"/>
    <cellStyle name="Salida 20" xfId="12809" xr:uid="{00000000-0005-0000-0000-0000EEA60000}"/>
    <cellStyle name="Salida 20 2" xfId="43162" xr:uid="{00000000-0005-0000-0000-0000EFA60000}"/>
    <cellStyle name="Salida 20 2 2" xfId="43163" xr:uid="{00000000-0005-0000-0000-0000F0A60000}"/>
    <cellStyle name="Salida 20 2 2 2" xfId="43164" xr:uid="{00000000-0005-0000-0000-0000F1A60000}"/>
    <cellStyle name="Salida 20 2 2 3" xfId="43165" xr:uid="{00000000-0005-0000-0000-0000F2A60000}"/>
    <cellStyle name="Salida 20 2 3" xfId="43166" xr:uid="{00000000-0005-0000-0000-0000F3A60000}"/>
    <cellStyle name="Salida 20 2 4" xfId="43167" xr:uid="{00000000-0005-0000-0000-0000F4A60000}"/>
    <cellStyle name="Salida 20 3" xfId="43168" xr:uid="{00000000-0005-0000-0000-0000F5A60000}"/>
    <cellStyle name="Salida 20 3 2" xfId="43169" xr:uid="{00000000-0005-0000-0000-0000F6A60000}"/>
    <cellStyle name="Salida 20 3 2 2" xfId="43170" xr:uid="{00000000-0005-0000-0000-0000F7A60000}"/>
    <cellStyle name="Salida 20 3 2 3" xfId="43171" xr:uid="{00000000-0005-0000-0000-0000F8A60000}"/>
    <cellStyle name="Salida 20 3 3" xfId="43172" xr:uid="{00000000-0005-0000-0000-0000F9A60000}"/>
    <cellStyle name="Salida 20 3 3 2" xfId="43173" xr:uid="{00000000-0005-0000-0000-0000FAA60000}"/>
    <cellStyle name="Salida 20 3 4" xfId="43174" xr:uid="{00000000-0005-0000-0000-0000FBA60000}"/>
    <cellStyle name="Salida 20 3 5" xfId="43175" xr:uid="{00000000-0005-0000-0000-0000FCA60000}"/>
    <cellStyle name="Salida 20 4" xfId="43176" xr:uid="{00000000-0005-0000-0000-0000FDA60000}"/>
    <cellStyle name="Salida 20 4 2" xfId="43177" xr:uid="{00000000-0005-0000-0000-0000FEA60000}"/>
    <cellStyle name="Salida 20 4 3" xfId="43178" xr:uid="{00000000-0005-0000-0000-0000FFA60000}"/>
    <cellStyle name="Salida 20 5" xfId="43179" xr:uid="{00000000-0005-0000-0000-000000A70000}"/>
    <cellStyle name="Salida 20 6" xfId="43180" xr:uid="{00000000-0005-0000-0000-000001A70000}"/>
    <cellStyle name="Salida 21" xfId="12810" xr:uid="{00000000-0005-0000-0000-000002A70000}"/>
    <cellStyle name="Salida 21 2" xfId="43181" xr:uid="{00000000-0005-0000-0000-000003A70000}"/>
    <cellStyle name="Salida 21 2 2" xfId="43182" xr:uid="{00000000-0005-0000-0000-000004A70000}"/>
    <cellStyle name="Salida 21 2 2 2" xfId="43183" xr:uid="{00000000-0005-0000-0000-000005A70000}"/>
    <cellStyle name="Salida 21 2 2 3" xfId="43184" xr:uid="{00000000-0005-0000-0000-000006A70000}"/>
    <cellStyle name="Salida 21 2 3" xfId="43185" xr:uid="{00000000-0005-0000-0000-000007A70000}"/>
    <cellStyle name="Salida 21 2 4" xfId="43186" xr:uid="{00000000-0005-0000-0000-000008A70000}"/>
    <cellStyle name="Salida 21 3" xfId="43187" xr:uid="{00000000-0005-0000-0000-000009A70000}"/>
    <cellStyle name="Salida 21 3 2" xfId="43188" xr:uid="{00000000-0005-0000-0000-00000AA70000}"/>
    <cellStyle name="Salida 21 3 2 2" xfId="43189" xr:uid="{00000000-0005-0000-0000-00000BA70000}"/>
    <cellStyle name="Salida 21 3 2 3" xfId="43190" xr:uid="{00000000-0005-0000-0000-00000CA70000}"/>
    <cellStyle name="Salida 21 3 3" xfId="43191" xr:uid="{00000000-0005-0000-0000-00000DA70000}"/>
    <cellStyle name="Salida 21 3 3 2" xfId="43192" xr:uid="{00000000-0005-0000-0000-00000EA70000}"/>
    <cellStyle name="Salida 21 3 4" xfId="43193" xr:uid="{00000000-0005-0000-0000-00000FA70000}"/>
    <cellStyle name="Salida 21 3 5" xfId="43194" xr:uid="{00000000-0005-0000-0000-000010A70000}"/>
    <cellStyle name="Salida 21 4" xfId="43195" xr:uid="{00000000-0005-0000-0000-000011A70000}"/>
    <cellStyle name="Salida 21 4 2" xfId="43196" xr:uid="{00000000-0005-0000-0000-000012A70000}"/>
    <cellStyle name="Salida 21 4 3" xfId="43197" xr:uid="{00000000-0005-0000-0000-000013A70000}"/>
    <cellStyle name="Salida 21 5" xfId="43198" xr:uid="{00000000-0005-0000-0000-000014A70000}"/>
    <cellStyle name="Salida 21 6" xfId="43199" xr:uid="{00000000-0005-0000-0000-000015A70000}"/>
    <cellStyle name="Salida 22" xfId="12811" xr:uid="{00000000-0005-0000-0000-000016A70000}"/>
    <cellStyle name="Salida 22 2" xfId="43200" xr:uid="{00000000-0005-0000-0000-000017A70000}"/>
    <cellStyle name="Salida 22 2 2" xfId="43201" xr:uid="{00000000-0005-0000-0000-000018A70000}"/>
    <cellStyle name="Salida 22 2 2 2" xfId="43202" xr:uid="{00000000-0005-0000-0000-000019A70000}"/>
    <cellStyle name="Salida 22 2 2 3" xfId="43203" xr:uid="{00000000-0005-0000-0000-00001AA70000}"/>
    <cellStyle name="Salida 22 2 3" xfId="43204" xr:uid="{00000000-0005-0000-0000-00001BA70000}"/>
    <cellStyle name="Salida 22 2 4" xfId="43205" xr:uid="{00000000-0005-0000-0000-00001CA70000}"/>
    <cellStyle name="Salida 22 3" xfId="43206" xr:uid="{00000000-0005-0000-0000-00001DA70000}"/>
    <cellStyle name="Salida 22 3 2" xfId="43207" xr:uid="{00000000-0005-0000-0000-00001EA70000}"/>
    <cellStyle name="Salida 22 3 2 2" xfId="43208" xr:uid="{00000000-0005-0000-0000-00001FA70000}"/>
    <cellStyle name="Salida 22 3 2 3" xfId="43209" xr:uid="{00000000-0005-0000-0000-000020A70000}"/>
    <cellStyle name="Salida 22 3 3" xfId="43210" xr:uid="{00000000-0005-0000-0000-000021A70000}"/>
    <cellStyle name="Salida 22 3 3 2" xfId="43211" xr:uid="{00000000-0005-0000-0000-000022A70000}"/>
    <cellStyle name="Salida 22 3 4" xfId="43212" xr:uid="{00000000-0005-0000-0000-000023A70000}"/>
    <cellStyle name="Salida 22 3 5" xfId="43213" xr:uid="{00000000-0005-0000-0000-000024A70000}"/>
    <cellStyle name="Salida 22 4" xfId="43214" xr:uid="{00000000-0005-0000-0000-000025A70000}"/>
    <cellStyle name="Salida 22 4 2" xfId="43215" xr:uid="{00000000-0005-0000-0000-000026A70000}"/>
    <cellStyle name="Salida 22 4 3" xfId="43216" xr:uid="{00000000-0005-0000-0000-000027A70000}"/>
    <cellStyle name="Salida 22 5" xfId="43217" xr:uid="{00000000-0005-0000-0000-000028A70000}"/>
    <cellStyle name="Salida 22 6" xfId="43218" xr:uid="{00000000-0005-0000-0000-000029A70000}"/>
    <cellStyle name="Salida 23" xfId="12812" xr:uid="{00000000-0005-0000-0000-00002AA70000}"/>
    <cellStyle name="Salida 23 2" xfId="43219" xr:uid="{00000000-0005-0000-0000-00002BA70000}"/>
    <cellStyle name="Salida 23 2 2" xfId="43220" xr:uid="{00000000-0005-0000-0000-00002CA70000}"/>
    <cellStyle name="Salida 23 2 2 2" xfId="43221" xr:uid="{00000000-0005-0000-0000-00002DA70000}"/>
    <cellStyle name="Salida 23 2 2 3" xfId="43222" xr:uid="{00000000-0005-0000-0000-00002EA70000}"/>
    <cellStyle name="Salida 23 2 3" xfId="43223" xr:uid="{00000000-0005-0000-0000-00002FA70000}"/>
    <cellStyle name="Salida 23 2 4" xfId="43224" xr:uid="{00000000-0005-0000-0000-000030A70000}"/>
    <cellStyle name="Salida 23 3" xfId="43225" xr:uid="{00000000-0005-0000-0000-000031A70000}"/>
    <cellStyle name="Salida 23 3 2" xfId="43226" xr:uid="{00000000-0005-0000-0000-000032A70000}"/>
    <cellStyle name="Salida 23 3 2 2" xfId="43227" xr:uid="{00000000-0005-0000-0000-000033A70000}"/>
    <cellStyle name="Salida 23 3 2 3" xfId="43228" xr:uid="{00000000-0005-0000-0000-000034A70000}"/>
    <cellStyle name="Salida 23 3 3" xfId="43229" xr:uid="{00000000-0005-0000-0000-000035A70000}"/>
    <cellStyle name="Salida 23 3 3 2" xfId="43230" xr:uid="{00000000-0005-0000-0000-000036A70000}"/>
    <cellStyle name="Salida 23 3 4" xfId="43231" xr:uid="{00000000-0005-0000-0000-000037A70000}"/>
    <cellStyle name="Salida 23 3 5" xfId="43232" xr:uid="{00000000-0005-0000-0000-000038A70000}"/>
    <cellStyle name="Salida 23 4" xfId="43233" xr:uid="{00000000-0005-0000-0000-000039A70000}"/>
    <cellStyle name="Salida 23 4 2" xfId="43234" xr:uid="{00000000-0005-0000-0000-00003AA70000}"/>
    <cellStyle name="Salida 23 4 3" xfId="43235" xr:uid="{00000000-0005-0000-0000-00003BA70000}"/>
    <cellStyle name="Salida 23 5" xfId="43236" xr:uid="{00000000-0005-0000-0000-00003CA70000}"/>
    <cellStyle name="Salida 23 6" xfId="43237" xr:uid="{00000000-0005-0000-0000-00003DA70000}"/>
    <cellStyle name="Salida 24" xfId="12813" xr:uid="{00000000-0005-0000-0000-00003EA70000}"/>
    <cellStyle name="Salida 24 2" xfId="43238" xr:uid="{00000000-0005-0000-0000-00003FA70000}"/>
    <cellStyle name="Salida 24 2 2" xfId="43239" xr:uid="{00000000-0005-0000-0000-000040A70000}"/>
    <cellStyle name="Salida 24 2 2 2" xfId="43240" xr:uid="{00000000-0005-0000-0000-000041A70000}"/>
    <cellStyle name="Salida 24 2 2 3" xfId="43241" xr:uid="{00000000-0005-0000-0000-000042A70000}"/>
    <cellStyle name="Salida 24 2 3" xfId="43242" xr:uid="{00000000-0005-0000-0000-000043A70000}"/>
    <cellStyle name="Salida 24 2 4" xfId="43243" xr:uid="{00000000-0005-0000-0000-000044A70000}"/>
    <cellStyle name="Salida 24 3" xfId="43244" xr:uid="{00000000-0005-0000-0000-000045A70000}"/>
    <cellStyle name="Salida 24 3 2" xfId="43245" xr:uid="{00000000-0005-0000-0000-000046A70000}"/>
    <cellStyle name="Salida 24 3 2 2" xfId="43246" xr:uid="{00000000-0005-0000-0000-000047A70000}"/>
    <cellStyle name="Salida 24 3 2 3" xfId="43247" xr:uid="{00000000-0005-0000-0000-000048A70000}"/>
    <cellStyle name="Salida 24 3 3" xfId="43248" xr:uid="{00000000-0005-0000-0000-000049A70000}"/>
    <cellStyle name="Salida 24 3 3 2" xfId="43249" xr:uid="{00000000-0005-0000-0000-00004AA70000}"/>
    <cellStyle name="Salida 24 3 4" xfId="43250" xr:uid="{00000000-0005-0000-0000-00004BA70000}"/>
    <cellStyle name="Salida 24 3 5" xfId="43251" xr:uid="{00000000-0005-0000-0000-00004CA70000}"/>
    <cellStyle name="Salida 24 4" xfId="43252" xr:uid="{00000000-0005-0000-0000-00004DA70000}"/>
    <cellStyle name="Salida 24 4 2" xfId="43253" xr:uid="{00000000-0005-0000-0000-00004EA70000}"/>
    <cellStyle name="Salida 24 4 3" xfId="43254" xr:uid="{00000000-0005-0000-0000-00004FA70000}"/>
    <cellStyle name="Salida 24 5" xfId="43255" xr:uid="{00000000-0005-0000-0000-000050A70000}"/>
    <cellStyle name="Salida 24 6" xfId="43256" xr:uid="{00000000-0005-0000-0000-000051A70000}"/>
    <cellStyle name="Salida 25" xfId="12814" xr:uid="{00000000-0005-0000-0000-000052A70000}"/>
    <cellStyle name="Salida 25 2" xfId="43257" xr:uid="{00000000-0005-0000-0000-000053A70000}"/>
    <cellStyle name="Salida 25 2 2" xfId="43258" xr:uid="{00000000-0005-0000-0000-000054A70000}"/>
    <cellStyle name="Salida 25 2 2 2" xfId="43259" xr:uid="{00000000-0005-0000-0000-000055A70000}"/>
    <cellStyle name="Salida 25 2 2 3" xfId="43260" xr:uid="{00000000-0005-0000-0000-000056A70000}"/>
    <cellStyle name="Salida 25 2 3" xfId="43261" xr:uid="{00000000-0005-0000-0000-000057A70000}"/>
    <cellStyle name="Salida 25 2 4" xfId="43262" xr:uid="{00000000-0005-0000-0000-000058A70000}"/>
    <cellStyle name="Salida 25 3" xfId="43263" xr:uid="{00000000-0005-0000-0000-000059A70000}"/>
    <cellStyle name="Salida 25 3 2" xfId="43264" xr:uid="{00000000-0005-0000-0000-00005AA70000}"/>
    <cellStyle name="Salida 25 3 2 2" xfId="43265" xr:uid="{00000000-0005-0000-0000-00005BA70000}"/>
    <cellStyle name="Salida 25 3 2 3" xfId="43266" xr:uid="{00000000-0005-0000-0000-00005CA70000}"/>
    <cellStyle name="Salida 25 3 3" xfId="43267" xr:uid="{00000000-0005-0000-0000-00005DA70000}"/>
    <cellStyle name="Salida 25 3 3 2" xfId="43268" xr:uid="{00000000-0005-0000-0000-00005EA70000}"/>
    <cellStyle name="Salida 25 3 4" xfId="43269" xr:uid="{00000000-0005-0000-0000-00005FA70000}"/>
    <cellStyle name="Salida 25 3 5" xfId="43270" xr:uid="{00000000-0005-0000-0000-000060A70000}"/>
    <cellStyle name="Salida 25 4" xfId="43271" xr:uid="{00000000-0005-0000-0000-000061A70000}"/>
    <cellStyle name="Salida 25 4 2" xfId="43272" xr:uid="{00000000-0005-0000-0000-000062A70000}"/>
    <cellStyle name="Salida 25 4 3" xfId="43273" xr:uid="{00000000-0005-0000-0000-000063A70000}"/>
    <cellStyle name="Salida 25 5" xfId="43274" xr:uid="{00000000-0005-0000-0000-000064A70000}"/>
    <cellStyle name="Salida 25 6" xfId="43275" xr:uid="{00000000-0005-0000-0000-000065A70000}"/>
    <cellStyle name="Salida 26" xfId="12815" xr:uid="{00000000-0005-0000-0000-000066A70000}"/>
    <cellStyle name="Salida 26 2" xfId="43276" xr:uid="{00000000-0005-0000-0000-000067A70000}"/>
    <cellStyle name="Salida 26 2 2" xfId="43277" xr:uid="{00000000-0005-0000-0000-000068A70000}"/>
    <cellStyle name="Salida 26 2 2 2" xfId="43278" xr:uid="{00000000-0005-0000-0000-000069A70000}"/>
    <cellStyle name="Salida 26 2 2 3" xfId="43279" xr:uid="{00000000-0005-0000-0000-00006AA70000}"/>
    <cellStyle name="Salida 26 2 3" xfId="43280" xr:uid="{00000000-0005-0000-0000-00006BA70000}"/>
    <cellStyle name="Salida 26 2 4" xfId="43281" xr:uid="{00000000-0005-0000-0000-00006CA70000}"/>
    <cellStyle name="Salida 26 3" xfId="43282" xr:uid="{00000000-0005-0000-0000-00006DA70000}"/>
    <cellStyle name="Salida 26 3 2" xfId="43283" xr:uid="{00000000-0005-0000-0000-00006EA70000}"/>
    <cellStyle name="Salida 26 3 2 2" xfId="43284" xr:uid="{00000000-0005-0000-0000-00006FA70000}"/>
    <cellStyle name="Salida 26 3 2 3" xfId="43285" xr:uid="{00000000-0005-0000-0000-000070A70000}"/>
    <cellStyle name="Salida 26 3 3" xfId="43286" xr:uid="{00000000-0005-0000-0000-000071A70000}"/>
    <cellStyle name="Salida 26 3 3 2" xfId="43287" xr:uid="{00000000-0005-0000-0000-000072A70000}"/>
    <cellStyle name="Salida 26 3 4" xfId="43288" xr:uid="{00000000-0005-0000-0000-000073A70000}"/>
    <cellStyle name="Salida 26 3 5" xfId="43289" xr:uid="{00000000-0005-0000-0000-000074A70000}"/>
    <cellStyle name="Salida 26 4" xfId="43290" xr:uid="{00000000-0005-0000-0000-000075A70000}"/>
    <cellStyle name="Salida 26 4 2" xfId="43291" xr:uid="{00000000-0005-0000-0000-000076A70000}"/>
    <cellStyle name="Salida 26 4 3" xfId="43292" xr:uid="{00000000-0005-0000-0000-000077A70000}"/>
    <cellStyle name="Salida 26 5" xfId="43293" xr:uid="{00000000-0005-0000-0000-000078A70000}"/>
    <cellStyle name="Salida 26 6" xfId="43294" xr:uid="{00000000-0005-0000-0000-000079A70000}"/>
    <cellStyle name="Salida 27" xfId="12816" xr:uid="{00000000-0005-0000-0000-00007AA70000}"/>
    <cellStyle name="Salida 27 2" xfId="43295" xr:uid="{00000000-0005-0000-0000-00007BA70000}"/>
    <cellStyle name="Salida 27 2 2" xfId="43296" xr:uid="{00000000-0005-0000-0000-00007CA70000}"/>
    <cellStyle name="Salida 27 2 2 2" xfId="43297" xr:uid="{00000000-0005-0000-0000-00007DA70000}"/>
    <cellStyle name="Salida 27 2 2 3" xfId="43298" xr:uid="{00000000-0005-0000-0000-00007EA70000}"/>
    <cellStyle name="Salida 27 2 3" xfId="43299" xr:uid="{00000000-0005-0000-0000-00007FA70000}"/>
    <cellStyle name="Salida 27 2 4" xfId="43300" xr:uid="{00000000-0005-0000-0000-000080A70000}"/>
    <cellStyle name="Salida 27 3" xfId="43301" xr:uid="{00000000-0005-0000-0000-000081A70000}"/>
    <cellStyle name="Salida 27 3 2" xfId="43302" xr:uid="{00000000-0005-0000-0000-000082A70000}"/>
    <cellStyle name="Salida 27 3 2 2" xfId="43303" xr:uid="{00000000-0005-0000-0000-000083A70000}"/>
    <cellStyle name="Salida 27 3 2 3" xfId="43304" xr:uid="{00000000-0005-0000-0000-000084A70000}"/>
    <cellStyle name="Salida 27 3 3" xfId="43305" xr:uid="{00000000-0005-0000-0000-000085A70000}"/>
    <cellStyle name="Salida 27 3 3 2" xfId="43306" xr:uid="{00000000-0005-0000-0000-000086A70000}"/>
    <cellStyle name="Salida 27 3 4" xfId="43307" xr:uid="{00000000-0005-0000-0000-000087A70000}"/>
    <cellStyle name="Salida 27 3 5" xfId="43308" xr:uid="{00000000-0005-0000-0000-000088A70000}"/>
    <cellStyle name="Salida 27 4" xfId="43309" xr:uid="{00000000-0005-0000-0000-000089A70000}"/>
    <cellStyle name="Salida 27 4 2" xfId="43310" xr:uid="{00000000-0005-0000-0000-00008AA70000}"/>
    <cellStyle name="Salida 27 4 3" xfId="43311" xr:uid="{00000000-0005-0000-0000-00008BA70000}"/>
    <cellStyle name="Salida 27 5" xfId="43312" xr:uid="{00000000-0005-0000-0000-00008CA70000}"/>
    <cellStyle name="Salida 27 6" xfId="43313" xr:uid="{00000000-0005-0000-0000-00008DA70000}"/>
    <cellStyle name="Salida 28" xfId="12817" xr:uid="{00000000-0005-0000-0000-00008EA70000}"/>
    <cellStyle name="Salida 28 2" xfId="43314" xr:uid="{00000000-0005-0000-0000-00008FA70000}"/>
    <cellStyle name="Salida 28 2 2" xfId="43315" xr:uid="{00000000-0005-0000-0000-000090A70000}"/>
    <cellStyle name="Salida 28 2 2 2" xfId="43316" xr:uid="{00000000-0005-0000-0000-000091A70000}"/>
    <cellStyle name="Salida 28 2 2 3" xfId="43317" xr:uid="{00000000-0005-0000-0000-000092A70000}"/>
    <cellStyle name="Salida 28 2 3" xfId="43318" xr:uid="{00000000-0005-0000-0000-000093A70000}"/>
    <cellStyle name="Salida 28 2 4" xfId="43319" xr:uid="{00000000-0005-0000-0000-000094A70000}"/>
    <cellStyle name="Salida 28 3" xfId="43320" xr:uid="{00000000-0005-0000-0000-000095A70000}"/>
    <cellStyle name="Salida 28 3 2" xfId="43321" xr:uid="{00000000-0005-0000-0000-000096A70000}"/>
    <cellStyle name="Salida 28 3 2 2" xfId="43322" xr:uid="{00000000-0005-0000-0000-000097A70000}"/>
    <cellStyle name="Salida 28 3 2 3" xfId="43323" xr:uid="{00000000-0005-0000-0000-000098A70000}"/>
    <cellStyle name="Salida 28 3 3" xfId="43324" xr:uid="{00000000-0005-0000-0000-000099A70000}"/>
    <cellStyle name="Salida 28 3 3 2" xfId="43325" xr:uid="{00000000-0005-0000-0000-00009AA70000}"/>
    <cellStyle name="Salida 28 3 4" xfId="43326" xr:uid="{00000000-0005-0000-0000-00009BA70000}"/>
    <cellStyle name="Salida 28 3 5" xfId="43327" xr:uid="{00000000-0005-0000-0000-00009CA70000}"/>
    <cellStyle name="Salida 28 4" xfId="43328" xr:uid="{00000000-0005-0000-0000-00009DA70000}"/>
    <cellStyle name="Salida 28 4 2" xfId="43329" xr:uid="{00000000-0005-0000-0000-00009EA70000}"/>
    <cellStyle name="Salida 28 4 3" xfId="43330" xr:uid="{00000000-0005-0000-0000-00009FA70000}"/>
    <cellStyle name="Salida 28 5" xfId="43331" xr:uid="{00000000-0005-0000-0000-0000A0A70000}"/>
    <cellStyle name="Salida 28 6" xfId="43332" xr:uid="{00000000-0005-0000-0000-0000A1A70000}"/>
    <cellStyle name="Salida 29" xfId="12818" xr:uid="{00000000-0005-0000-0000-0000A2A70000}"/>
    <cellStyle name="Salida 29 2" xfId="43333" xr:uid="{00000000-0005-0000-0000-0000A3A70000}"/>
    <cellStyle name="Salida 29 2 2" xfId="43334" xr:uid="{00000000-0005-0000-0000-0000A4A70000}"/>
    <cellStyle name="Salida 29 2 2 2" xfId="43335" xr:uid="{00000000-0005-0000-0000-0000A5A70000}"/>
    <cellStyle name="Salida 29 2 2 3" xfId="43336" xr:uid="{00000000-0005-0000-0000-0000A6A70000}"/>
    <cellStyle name="Salida 29 2 3" xfId="43337" xr:uid="{00000000-0005-0000-0000-0000A7A70000}"/>
    <cellStyle name="Salida 29 2 4" xfId="43338" xr:uid="{00000000-0005-0000-0000-0000A8A70000}"/>
    <cellStyle name="Salida 29 3" xfId="43339" xr:uid="{00000000-0005-0000-0000-0000A9A70000}"/>
    <cellStyle name="Salida 29 3 2" xfId="43340" xr:uid="{00000000-0005-0000-0000-0000AAA70000}"/>
    <cellStyle name="Salida 29 3 2 2" xfId="43341" xr:uid="{00000000-0005-0000-0000-0000ABA70000}"/>
    <cellStyle name="Salida 29 3 2 3" xfId="43342" xr:uid="{00000000-0005-0000-0000-0000ACA70000}"/>
    <cellStyle name="Salida 29 3 3" xfId="43343" xr:uid="{00000000-0005-0000-0000-0000ADA70000}"/>
    <cellStyle name="Salida 29 3 3 2" xfId="43344" xr:uid="{00000000-0005-0000-0000-0000AEA70000}"/>
    <cellStyle name="Salida 29 3 4" xfId="43345" xr:uid="{00000000-0005-0000-0000-0000AFA70000}"/>
    <cellStyle name="Salida 29 3 5" xfId="43346" xr:uid="{00000000-0005-0000-0000-0000B0A70000}"/>
    <cellStyle name="Salida 29 4" xfId="43347" xr:uid="{00000000-0005-0000-0000-0000B1A70000}"/>
    <cellStyle name="Salida 29 4 2" xfId="43348" xr:uid="{00000000-0005-0000-0000-0000B2A70000}"/>
    <cellStyle name="Salida 29 4 3" xfId="43349" xr:uid="{00000000-0005-0000-0000-0000B3A70000}"/>
    <cellStyle name="Salida 29 5" xfId="43350" xr:uid="{00000000-0005-0000-0000-0000B4A70000}"/>
    <cellStyle name="Salida 29 6" xfId="43351" xr:uid="{00000000-0005-0000-0000-0000B5A70000}"/>
    <cellStyle name="Salida 3" xfId="9244" xr:uid="{00000000-0005-0000-0000-0000B6A70000}"/>
    <cellStyle name="Salida 3 2" xfId="43352" xr:uid="{00000000-0005-0000-0000-0000B7A70000}"/>
    <cellStyle name="Salida 3 2 2" xfId="43353" xr:uid="{00000000-0005-0000-0000-0000B8A70000}"/>
    <cellStyle name="Salida 3 2 2 2" xfId="43354" xr:uid="{00000000-0005-0000-0000-0000B9A70000}"/>
    <cellStyle name="Salida 3 2 2 3" xfId="43355" xr:uid="{00000000-0005-0000-0000-0000BAA70000}"/>
    <cellStyle name="Salida 3 2 3" xfId="43356" xr:uid="{00000000-0005-0000-0000-0000BBA70000}"/>
    <cellStyle name="Salida 3 2 4" xfId="43357" xr:uid="{00000000-0005-0000-0000-0000BCA70000}"/>
    <cellStyle name="Salida 3 3" xfId="43358" xr:uid="{00000000-0005-0000-0000-0000BDA70000}"/>
    <cellStyle name="Salida 3 3 2" xfId="43359" xr:uid="{00000000-0005-0000-0000-0000BEA70000}"/>
    <cellStyle name="Salida 3 3 2 2" xfId="43360" xr:uid="{00000000-0005-0000-0000-0000BFA70000}"/>
    <cellStyle name="Salida 3 3 2 3" xfId="43361" xr:uid="{00000000-0005-0000-0000-0000C0A70000}"/>
    <cellStyle name="Salida 3 3 3" xfId="43362" xr:uid="{00000000-0005-0000-0000-0000C1A70000}"/>
    <cellStyle name="Salida 3 3 3 2" xfId="43363" xr:uid="{00000000-0005-0000-0000-0000C2A70000}"/>
    <cellStyle name="Salida 3 3 4" xfId="43364" xr:uid="{00000000-0005-0000-0000-0000C3A70000}"/>
    <cellStyle name="Salida 3 3 5" xfId="43365" xr:uid="{00000000-0005-0000-0000-0000C4A70000}"/>
    <cellStyle name="Salida 3 4" xfId="43366" xr:uid="{00000000-0005-0000-0000-0000C5A70000}"/>
    <cellStyle name="Salida 3 4 2" xfId="43367" xr:uid="{00000000-0005-0000-0000-0000C6A70000}"/>
    <cellStyle name="Salida 3 4 3" xfId="43368" xr:uid="{00000000-0005-0000-0000-0000C7A70000}"/>
    <cellStyle name="Salida 3 5" xfId="43369" xr:uid="{00000000-0005-0000-0000-0000C8A70000}"/>
    <cellStyle name="Salida 3 6" xfId="43370" xr:uid="{00000000-0005-0000-0000-0000C9A70000}"/>
    <cellStyle name="Salida 3 7" xfId="43371" xr:uid="{00000000-0005-0000-0000-0000CAA70000}"/>
    <cellStyle name="Salida 3_Sales Schedule" xfId="43372" xr:uid="{00000000-0005-0000-0000-0000CBA70000}"/>
    <cellStyle name="Salida 30" xfId="12819" xr:uid="{00000000-0005-0000-0000-0000CCA70000}"/>
    <cellStyle name="Salida 30 2" xfId="43373" xr:uid="{00000000-0005-0000-0000-0000CDA70000}"/>
    <cellStyle name="Salida 30 2 2" xfId="43374" xr:uid="{00000000-0005-0000-0000-0000CEA70000}"/>
    <cellStyle name="Salida 30 2 2 2" xfId="43375" xr:uid="{00000000-0005-0000-0000-0000CFA70000}"/>
    <cellStyle name="Salida 30 2 2 3" xfId="43376" xr:uid="{00000000-0005-0000-0000-0000D0A70000}"/>
    <cellStyle name="Salida 30 2 3" xfId="43377" xr:uid="{00000000-0005-0000-0000-0000D1A70000}"/>
    <cellStyle name="Salida 30 2 4" xfId="43378" xr:uid="{00000000-0005-0000-0000-0000D2A70000}"/>
    <cellStyle name="Salida 30 3" xfId="43379" xr:uid="{00000000-0005-0000-0000-0000D3A70000}"/>
    <cellStyle name="Salida 30 3 2" xfId="43380" xr:uid="{00000000-0005-0000-0000-0000D4A70000}"/>
    <cellStyle name="Salida 30 3 2 2" xfId="43381" xr:uid="{00000000-0005-0000-0000-0000D5A70000}"/>
    <cellStyle name="Salida 30 3 2 3" xfId="43382" xr:uid="{00000000-0005-0000-0000-0000D6A70000}"/>
    <cellStyle name="Salida 30 3 3" xfId="43383" xr:uid="{00000000-0005-0000-0000-0000D7A70000}"/>
    <cellStyle name="Salida 30 3 3 2" xfId="43384" xr:uid="{00000000-0005-0000-0000-0000D8A70000}"/>
    <cellStyle name="Salida 30 3 4" xfId="43385" xr:uid="{00000000-0005-0000-0000-0000D9A70000}"/>
    <cellStyle name="Salida 30 3 5" xfId="43386" xr:uid="{00000000-0005-0000-0000-0000DAA70000}"/>
    <cellStyle name="Salida 30 4" xfId="43387" xr:uid="{00000000-0005-0000-0000-0000DBA70000}"/>
    <cellStyle name="Salida 30 4 2" xfId="43388" xr:uid="{00000000-0005-0000-0000-0000DCA70000}"/>
    <cellStyle name="Salida 30 4 3" xfId="43389" xr:uid="{00000000-0005-0000-0000-0000DDA70000}"/>
    <cellStyle name="Salida 30 5" xfId="43390" xr:uid="{00000000-0005-0000-0000-0000DEA70000}"/>
    <cellStyle name="Salida 30 6" xfId="43391" xr:uid="{00000000-0005-0000-0000-0000DFA70000}"/>
    <cellStyle name="Salida 31" xfId="12820" xr:uid="{00000000-0005-0000-0000-0000E0A70000}"/>
    <cellStyle name="Salida 31 2" xfId="43392" xr:uid="{00000000-0005-0000-0000-0000E1A70000}"/>
    <cellStyle name="Salida 31 2 2" xfId="43393" xr:uid="{00000000-0005-0000-0000-0000E2A70000}"/>
    <cellStyle name="Salida 31 2 2 2" xfId="43394" xr:uid="{00000000-0005-0000-0000-0000E3A70000}"/>
    <cellStyle name="Salida 31 2 2 3" xfId="43395" xr:uid="{00000000-0005-0000-0000-0000E4A70000}"/>
    <cellStyle name="Salida 31 2 3" xfId="43396" xr:uid="{00000000-0005-0000-0000-0000E5A70000}"/>
    <cellStyle name="Salida 31 2 4" xfId="43397" xr:uid="{00000000-0005-0000-0000-0000E6A70000}"/>
    <cellStyle name="Salida 31 3" xfId="43398" xr:uid="{00000000-0005-0000-0000-0000E7A70000}"/>
    <cellStyle name="Salida 31 3 2" xfId="43399" xr:uid="{00000000-0005-0000-0000-0000E8A70000}"/>
    <cellStyle name="Salida 31 3 2 2" xfId="43400" xr:uid="{00000000-0005-0000-0000-0000E9A70000}"/>
    <cellStyle name="Salida 31 3 2 3" xfId="43401" xr:uid="{00000000-0005-0000-0000-0000EAA70000}"/>
    <cellStyle name="Salida 31 3 3" xfId="43402" xr:uid="{00000000-0005-0000-0000-0000EBA70000}"/>
    <cellStyle name="Salida 31 3 3 2" xfId="43403" xr:uid="{00000000-0005-0000-0000-0000ECA70000}"/>
    <cellStyle name="Salida 31 3 4" xfId="43404" xr:uid="{00000000-0005-0000-0000-0000EDA70000}"/>
    <cellStyle name="Salida 31 3 5" xfId="43405" xr:uid="{00000000-0005-0000-0000-0000EEA70000}"/>
    <cellStyle name="Salida 31 4" xfId="43406" xr:uid="{00000000-0005-0000-0000-0000EFA70000}"/>
    <cellStyle name="Salida 31 4 2" xfId="43407" xr:uid="{00000000-0005-0000-0000-0000F0A70000}"/>
    <cellStyle name="Salida 31 4 3" xfId="43408" xr:uid="{00000000-0005-0000-0000-0000F1A70000}"/>
    <cellStyle name="Salida 31 5" xfId="43409" xr:uid="{00000000-0005-0000-0000-0000F2A70000}"/>
    <cellStyle name="Salida 31 6" xfId="43410" xr:uid="{00000000-0005-0000-0000-0000F3A70000}"/>
    <cellStyle name="Salida 32" xfId="12821" xr:uid="{00000000-0005-0000-0000-0000F4A70000}"/>
    <cellStyle name="Salida 32 2" xfId="43411" xr:uid="{00000000-0005-0000-0000-0000F5A70000}"/>
    <cellStyle name="Salida 32 2 2" xfId="43412" xr:uid="{00000000-0005-0000-0000-0000F6A70000}"/>
    <cellStyle name="Salida 32 2 2 2" xfId="43413" xr:uid="{00000000-0005-0000-0000-0000F7A70000}"/>
    <cellStyle name="Salida 32 2 2 3" xfId="43414" xr:uid="{00000000-0005-0000-0000-0000F8A70000}"/>
    <cellStyle name="Salida 32 2 3" xfId="43415" xr:uid="{00000000-0005-0000-0000-0000F9A70000}"/>
    <cellStyle name="Salida 32 2 4" xfId="43416" xr:uid="{00000000-0005-0000-0000-0000FAA70000}"/>
    <cellStyle name="Salida 32 3" xfId="43417" xr:uid="{00000000-0005-0000-0000-0000FBA70000}"/>
    <cellStyle name="Salida 32 3 2" xfId="43418" xr:uid="{00000000-0005-0000-0000-0000FCA70000}"/>
    <cellStyle name="Salida 32 3 2 2" xfId="43419" xr:uid="{00000000-0005-0000-0000-0000FDA70000}"/>
    <cellStyle name="Salida 32 3 2 3" xfId="43420" xr:uid="{00000000-0005-0000-0000-0000FEA70000}"/>
    <cellStyle name="Salida 32 3 3" xfId="43421" xr:uid="{00000000-0005-0000-0000-0000FFA70000}"/>
    <cellStyle name="Salida 32 3 3 2" xfId="43422" xr:uid="{00000000-0005-0000-0000-000000A80000}"/>
    <cellStyle name="Salida 32 3 4" xfId="43423" xr:uid="{00000000-0005-0000-0000-000001A80000}"/>
    <cellStyle name="Salida 32 3 5" xfId="43424" xr:uid="{00000000-0005-0000-0000-000002A80000}"/>
    <cellStyle name="Salida 32 4" xfId="43425" xr:uid="{00000000-0005-0000-0000-000003A80000}"/>
    <cellStyle name="Salida 32 4 2" xfId="43426" xr:uid="{00000000-0005-0000-0000-000004A80000}"/>
    <cellStyle name="Salida 32 4 3" xfId="43427" xr:uid="{00000000-0005-0000-0000-000005A80000}"/>
    <cellStyle name="Salida 32 5" xfId="43428" xr:uid="{00000000-0005-0000-0000-000006A80000}"/>
    <cellStyle name="Salida 32 6" xfId="43429" xr:uid="{00000000-0005-0000-0000-000007A80000}"/>
    <cellStyle name="Salida 33" xfId="12822" xr:uid="{00000000-0005-0000-0000-000008A80000}"/>
    <cellStyle name="Salida 33 2" xfId="43430" xr:uid="{00000000-0005-0000-0000-000009A80000}"/>
    <cellStyle name="Salida 33 2 2" xfId="43431" xr:uid="{00000000-0005-0000-0000-00000AA80000}"/>
    <cellStyle name="Salida 33 2 2 2" xfId="43432" xr:uid="{00000000-0005-0000-0000-00000BA80000}"/>
    <cellStyle name="Salida 33 2 2 3" xfId="43433" xr:uid="{00000000-0005-0000-0000-00000CA80000}"/>
    <cellStyle name="Salida 33 2 3" xfId="43434" xr:uid="{00000000-0005-0000-0000-00000DA80000}"/>
    <cellStyle name="Salida 33 2 4" xfId="43435" xr:uid="{00000000-0005-0000-0000-00000EA80000}"/>
    <cellStyle name="Salida 33 3" xfId="43436" xr:uid="{00000000-0005-0000-0000-00000FA80000}"/>
    <cellStyle name="Salida 33 3 2" xfId="43437" xr:uid="{00000000-0005-0000-0000-000010A80000}"/>
    <cellStyle name="Salida 33 3 2 2" xfId="43438" xr:uid="{00000000-0005-0000-0000-000011A80000}"/>
    <cellStyle name="Salida 33 3 2 3" xfId="43439" xr:uid="{00000000-0005-0000-0000-000012A80000}"/>
    <cellStyle name="Salida 33 3 3" xfId="43440" xr:uid="{00000000-0005-0000-0000-000013A80000}"/>
    <cellStyle name="Salida 33 3 3 2" xfId="43441" xr:uid="{00000000-0005-0000-0000-000014A80000}"/>
    <cellStyle name="Salida 33 3 4" xfId="43442" xr:uid="{00000000-0005-0000-0000-000015A80000}"/>
    <cellStyle name="Salida 33 3 5" xfId="43443" xr:uid="{00000000-0005-0000-0000-000016A80000}"/>
    <cellStyle name="Salida 33 4" xfId="43444" xr:uid="{00000000-0005-0000-0000-000017A80000}"/>
    <cellStyle name="Salida 33 4 2" xfId="43445" xr:uid="{00000000-0005-0000-0000-000018A80000}"/>
    <cellStyle name="Salida 33 4 3" xfId="43446" xr:uid="{00000000-0005-0000-0000-000019A80000}"/>
    <cellStyle name="Salida 33 5" xfId="43447" xr:uid="{00000000-0005-0000-0000-00001AA80000}"/>
    <cellStyle name="Salida 33 6" xfId="43448" xr:uid="{00000000-0005-0000-0000-00001BA80000}"/>
    <cellStyle name="Salida 34" xfId="12823" xr:uid="{00000000-0005-0000-0000-00001CA80000}"/>
    <cellStyle name="Salida 34 2" xfId="43449" xr:uid="{00000000-0005-0000-0000-00001DA80000}"/>
    <cellStyle name="Salida 34 2 2" xfId="43450" xr:uid="{00000000-0005-0000-0000-00001EA80000}"/>
    <cellStyle name="Salida 34 2 2 2" xfId="43451" xr:uid="{00000000-0005-0000-0000-00001FA80000}"/>
    <cellStyle name="Salida 34 2 2 3" xfId="43452" xr:uid="{00000000-0005-0000-0000-000020A80000}"/>
    <cellStyle name="Salida 34 2 3" xfId="43453" xr:uid="{00000000-0005-0000-0000-000021A80000}"/>
    <cellStyle name="Salida 34 2 4" xfId="43454" xr:uid="{00000000-0005-0000-0000-000022A80000}"/>
    <cellStyle name="Salida 34 3" xfId="43455" xr:uid="{00000000-0005-0000-0000-000023A80000}"/>
    <cellStyle name="Salida 34 3 2" xfId="43456" xr:uid="{00000000-0005-0000-0000-000024A80000}"/>
    <cellStyle name="Salida 34 3 2 2" xfId="43457" xr:uid="{00000000-0005-0000-0000-000025A80000}"/>
    <cellStyle name="Salida 34 3 2 3" xfId="43458" xr:uid="{00000000-0005-0000-0000-000026A80000}"/>
    <cellStyle name="Salida 34 3 3" xfId="43459" xr:uid="{00000000-0005-0000-0000-000027A80000}"/>
    <cellStyle name="Salida 34 3 3 2" xfId="43460" xr:uid="{00000000-0005-0000-0000-000028A80000}"/>
    <cellStyle name="Salida 34 3 4" xfId="43461" xr:uid="{00000000-0005-0000-0000-000029A80000}"/>
    <cellStyle name="Salida 34 3 5" xfId="43462" xr:uid="{00000000-0005-0000-0000-00002AA80000}"/>
    <cellStyle name="Salida 34 4" xfId="43463" xr:uid="{00000000-0005-0000-0000-00002BA80000}"/>
    <cellStyle name="Salida 34 4 2" xfId="43464" xr:uid="{00000000-0005-0000-0000-00002CA80000}"/>
    <cellStyle name="Salida 34 4 3" xfId="43465" xr:uid="{00000000-0005-0000-0000-00002DA80000}"/>
    <cellStyle name="Salida 34 5" xfId="43466" xr:uid="{00000000-0005-0000-0000-00002EA80000}"/>
    <cellStyle name="Salida 34 6" xfId="43467" xr:uid="{00000000-0005-0000-0000-00002FA80000}"/>
    <cellStyle name="Salida 35" xfId="12824" xr:uid="{00000000-0005-0000-0000-000030A80000}"/>
    <cellStyle name="Salida 35 2" xfId="43468" xr:uid="{00000000-0005-0000-0000-000031A80000}"/>
    <cellStyle name="Salida 35 2 2" xfId="43469" xr:uid="{00000000-0005-0000-0000-000032A80000}"/>
    <cellStyle name="Salida 35 2 2 2" xfId="43470" xr:uid="{00000000-0005-0000-0000-000033A80000}"/>
    <cellStyle name="Salida 35 2 2 3" xfId="43471" xr:uid="{00000000-0005-0000-0000-000034A80000}"/>
    <cellStyle name="Salida 35 2 3" xfId="43472" xr:uid="{00000000-0005-0000-0000-000035A80000}"/>
    <cellStyle name="Salida 35 2 4" xfId="43473" xr:uid="{00000000-0005-0000-0000-000036A80000}"/>
    <cellStyle name="Salida 35 3" xfId="43474" xr:uid="{00000000-0005-0000-0000-000037A80000}"/>
    <cellStyle name="Salida 35 3 2" xfId="43475" xr:uid="{00000000-0005-0000-0000-000038A80000}"/>
    <cellStyle name="Salida 35 3 2 2" xfId="43476" xr:uid="{00000000-0005-0000-0000-000039A80000}"/>
    <cellStyle name="Salida 35 3 2 3" xfId="43477" xr:uid="{00000000-0005-0000-0000-00003AA80000}"/>
    <cellStyle name="Salida 35 3 3" xfId="43478" xr:uid="{00000000-0005-0000-0000-00003BA80000}"/>
    <cellStyle name="Salida 35 3 3 2" xfId="43479" xr:uid="{00000000-0005-0000-0000-00003CA80000}"/>
    <cellStyle name="Salida 35 3 4" xfId="43480" xr:uid="{00000000-0005-0000-0000-00003DA80000}"/>
    <cellStyle name="Salida 35 3 5" xfId="43481" xr:uid="{00000000-0005-0000-0000-00003EA80000}"/>
    <cellStyle name="Salida 35 4" xfId="43482" xr:uid="{00000000-0005-0000-0000-00003FA80000}"/>
    <cellStyle name="Salida 35 4 2" xfId="43483" xr:uid="{00000000-0005-0000-0000-000040A80000}"/>
    <cellStyle name="Salida 35 4 3" xfId="43484" xr:uid="{00000000-0005-0000-0000-000041A80000}"/>
    <cellStyle name="Salida 35 5" xfId="43485" xr:uid="{00000000-0005-0000-0000-000042A80000}"/>
    <cellStyle name="Salida 35 6" xfId="43486" xr:uid="{00000000-0005-0000-0000-000043A80000}"/>
    <cellStyle name="Salida 36" xfId="12825" xr:uid="{00000000-0005-0000-0000-000044A80000}"/>
    <cellStyle name="Salida 36 2" xfId="43487" xr:uid="{00000000-0005-0000-0000-000045A80000}"/>
    <cellStyle name="Salida 36 2 2" xfId="43488" xr:uid="{00000000-0005-0000-0000-000046A80000}"/>
    <cellStyle name="Salida 36 2 2 2" xfId="43489" xr:uid="{00000000-0005-0000-0000-000047A80000}"/>
    <cellStyle name="Salida 36 2 2 3" xfId="43490" xr:uid="{00000000-0005-0000-0000-000048A80000}"/>
    <cellStyle name="Salida 36 2 3" xfId="43491" xr:uid="{00000000-0005-0000-0000-000049A80000}"/>
    <cellStyle name="Salida 36 2 4" xfId="43492" xr:uid="{00000000-0005-0000-0000-00004AA80000}"/>
    <cellStyle name="Salida 36 3" xfId="43493" xr:uid="{00000000-0005-0000-0000-00004BA80000}"/>
    <cellStyle name="Salida 36 3 2" xfId="43494" xr:uid="{00000000-0005-0000-0000-00004CA80000}"/>
    <cellStyle name="Salida 36 3 2 2" xfId="43495" xr:uid="{00000000-0005-0000-0000-00004DA80000}"/>
    <cellStyle name="Salida 36 3 2 3" xfId="43496" xr:uid="{00000000-0005-0000-0000-00004EA80000}"/>
    <cellStyle name="Salida 36 3 3" xfId="43497" xr:uid="{00000000-0005-0000-0000-00004FA80000}"/>
    <cellStyle name="Salida 36 3 3 2" xfId="43498" xr:uid="{00000000-0005-0000-0000-000050A80000}"/>
    <cellStyle name="Salida 36 3 4" xfId="43499" xr:uid="{00000000-0005-0000-0000-000051A80000}"/>
    <cellStyle name="Salida 36 3 5" xfId="43500" xr:uid="{00000000-0005-0000-0000-000052A80000}"/>
    <cellStyle name="Salida 36 4" xfId="43501" xr:uid="{00000000-0005-0000-0000-000053A80000}"/>
    <cellStyle name="Salida 36 4 2" xfId="43502" xr:uid="{00000000-0005-0000-0000-000054A80000}"/>
    <cellStyle name="Salida 36 4 3" xfId="43503" xr:uid="{00000000-0005-0000-0000-000055A80000}"/>
    <cellStyle name="Salida 36 5" xfId="43504" xr:uid="{00000000-0005-0000-0000-000056A80000}"/>
    <cellStyle name="Salida 36 6" xfId="43505" xr:uid="{00000000-0005-0000-0000-000057A80000}"/>
    <cellStyle name="Salida 37" xfId="12826" xr:uid="{00000000-0005-0000-0000-000058A80000}"/>
    <cellStyle name="Salida 37 2" xfId="43506" xr:uid="{00000000-0005-0000-0000-000059A80000}"/>
    <cellStyle name="Salida 37 2 2" xfId="43507" xr:uid="{00000000-0005-0000-0000-00005AA80000}"/>
    <cellStyle name="Salida 37 2 2 2" xfId="43508" xr:uid="{00000000-0005-0000-0000-00005BA80000}"/>
    <cellStyle name="Salida 37 2 2 3" xfId="43509" xr:uid="{00000000-0005-0000-0000-00005CA80000}"/>
    <cellStyle name="Salida 37 2 3" xfId="43510" xr:uid="{00000000-0005-0000-0000-00005DA80000}"/>
    <cellStyle name="Salida 37 2 4" xfId="43511" xr:uid="{00000000-0005-0000-0000-00005EA80000}"/>
    <cellStyle name="Salida 37 3" xfId="43512" xr:uid="{00000000-0005-0000-0000-00005FA80000}"/>
    <cellStyle name="Salida 37 3 2" xfId="43513" xr:uid="{00000000-0005-0000-0000-000060A80000}"/>
    <cellStyle name="Salida 37 3 2 2" xfId="43514" xr:uid="{00000000-0005-0000-0000-000061A80000}"/>
    <cellStyle name="Salida 37 3 2 3" xfId="43515" xr:uid="{00000000-0005-0000-0000-000062A80000}"/>
    <cellStyle name="Salida 37 3 3" xfId="43516" xr:uid="{00000000-0005-0000-0000-000063A80000}"/>
    <cellStyle name="Salida 37 3 3 2" xfId="43517" xr:uid="{00000000-0005-0000-0000-000064A80000}"/>
    <cellStyle name="Salida 37 3 4" xfId="43518" xr:uid="{00000000-0005-0000-0000-000065A80000}"/>
    <cellStyle name="Salida 37 3 5" xfId="43519" xr:uid="{00000000-0005-0000-0000-000066A80000}"/>
    <cellStyle name="Salida 37 4" xfId="43520" xr:uid="{00000000-0005-0000-0000-000067A80000}"/>
    <cellStyle name="Salida 37 4 2" xfId="43521" xr:uid="{00000000-0005-0000-0000-000068A80000}"/>
    <cellStyle name="Salida 37 4 3" xfId="43522" xr:uid="{00000000-0005-0000-0000-000069A80000}"/>
    <cellStyle name="Salida 37 5" xfId="43523" xr:uid="{00000000-0005-0000-0000-00006AA80000}"/>
    <cellStyle name="Salida 37 6" xfId="43524" xr:uid="{00000000-0005-0000-0000-00006BA80000}"/>
    <cellStyle name="Salida 38" xfId="12827" xr:uid="{00000000-0005-0000-0000-00006CA80000}"/>
    <cellStyle name="Salida 38 2" xfId="43525" xr:uid="{00000000-0005-0000-0000-00006DA80000}"/>
    <cellStyle name="Salida 38 2 2" xfId="43526" xr:uid="{00000000-0005-0000-0000-00006EA80000}"/>
    <cellStyle name="Salida 38 2 2 2" xfId="43527" xr:uid="{00000000-0005-0000-0000-00006FA80000}"/>
    <cellStyle name="Salida 38 2 2 3" xfId="43528" xr:uid="{00000000-0005-0000-0000-000070A80000}"/>
    <cellStyle name="Salida 38 2 3" xfId="43529" xr:uid="{00000000-0005-0000-0000-000071A80000}"/>
    <cellStyle name="Salida 38 2 4" xfId="43530" xr:uid="{00000000-0005-0000-0000-000072A80000}"/>
    <cellStyle name="Salida 38 3" xfId="43531" xr:uid="{00000000-0005-0000-0000-000073A80000}"/>
    <cellStyle name="Salida 38 3 2" xfId="43532" xr:uid="{00000000-0005-0000-0000-000074A80000}"/>
    <cellStyle name="Salida 38 3 2 2" xfId="43533" xr:uid="{00000000-0005-0000-0000-000075A80000}"/>
    <cellStyle name="Salida 38 3 2 3" xfId="43534" xr:uid="{00000000-0005-0000-0000-000076A80000}"/>
    <cellStyle name="Salida 38 3 3" xfId="43535" xr:uid="{00000000-0005-0000-0000-000077A80000}"/>
    <cellStyle name="Salida 38 3 3 2" xfId="43536" xr:uid="{00000000-0005-0000-0000-000078A80000}"/>
    <cellStyle name="Salida 38 3 4" xfId="43537" xr:uid="{00000000-0005-0000-0000-000079A80000}"/>
    <cellStyle name="Salida 38 3 5" xfId="43538" xr:uid="{00000000-0005-0000-0000-00007AA80000}"/>
    <cellStyle name="Salida 38 4" xfId="43539" xr:uid="{00000000-0005-0000-0000-00007BA80000}"/>
    <cellStyle name="Salida 38 4 2" xfId="43540" xr:uid="{00000000-0005-0000-0000-00007CA80000}"/>
    <cellStyle name="Salida 38 4 3" xfId="43541" xr:uid="{00000000-0005-0000-0000-00007DA80000}"/>
    <cellStyle name="Salida 38 5" xfId="43542" xr:uid="{00000000-0005-0000-0000-00007EA80000}"/>
    <cellStyle name="Salida 38 6" xfId="43543" xr:uid="{00000000-0005-0000-0000-00007FA80000}"/>
    <cellStyle name="Salida 39" xfId="12828" xr:uid="{00000000-0005-0000-0000-000080A80000}"/>
    <cellStyle name="Salida 39 2" xfId="43544" xr:uid="{00000000-0005-0000-0000-000081A80000}"/>
    <cellStyle name="Salida 39 2 2" xfId="43545" xr:uid="{00000000-0005-0000-0000-000082A80000}"/>
    <cellStyle name="Salida 39 2 2 2" xfId="43546" xr:uid="{00000000-0005-0000-0000-000083A80000}"/>
    <cellStyle name="Salida 39 2 2 3" xfId="43547" xr:uid="{00000000-0005-0000-0000-000084A80000}"/>
    <cellStyle name="Salida 39 2 3" xfId="43548" xr:uid="{00000000-0005-0000-0000-000085A80000}"/>
    <cellStyle name="Salida 39 2 4" xfId="43549" xr:uid="{00000000-0005-0000-0000-000086A80000}"/>
    <cellStyle name="Salida 39 3" xfId="43550" xr:uid="{00000000-0005-0000-0000-000087A80000}"/>
    <cellStyle name="Salida 39 3 2" xfId="43551" xr:uid="{00000000-0005-0000-0000-000088A80000}"/>
    <cellStyle name="Salida 39 3 2 2" xfId="43552" xr:uid="{00000000-0005-0000-0000-000089A80000}"/>
    <cellStyle name="Salida 39 3 2 3" xfId="43553" xr:uid="{00000000-0005-0000-0000-00008AA80000}"/>
    <cellStyle name="Salida 39 3 3" xfId="43554" xr:uid="{00000000-0005-0000-0000-00008BA80000}"/>
    <cellStyle name="Salida 39 3 3 2" xfId="43555" xr:uid="{00000000-0005-0000-0000-00008CA80000}"/>
    <cellStyle name="Salida 39 3 4" xfId="43556" xr:uid="{00000000-0005-0000-0000-00008DA80000}"/>
    <cellStyle name="Salida 39 3 5" xfId="43557" xr:uid="{00000000-0005-0000-0000-00008EA80000}"/>
    <cellStyle name="Salida 39 4" xfId="43558" xr:uid="{00000000-0005-0000-0000-00008FA80000}"/>
    <cellStyle name="Salida 39 4 2" xfId="43559" xr:uid="{00000000-0005-0000-0000-000090A80000}"/>
    <cellStyle name="Salida 39 4 3" xfId="43560" xr:uid="{00000000-0005-0000-0000-000091A80000}"/>
    <cellStyle name="Salida 39 5" xfId="43561" xr:uid="{00000000-0005-0000-0000-000092A80000}"/>
    <cellStyle name="Salida 39 6" xfId="43562" xr:uid="{00000000-0005-0000-0000-000093A80000}"/>
    <cellStyle name="Salida 4" xfId="12829" xr:uid="{00000000-0005-0000-0000-000094A80000}"/>
    <cellStyle name="Salida 4 2" xfId="43563" xr:uid="{00000000-0005-0000-0000-000095A80000}"/>
    <cellStyle name="Salida 4 2 2" xfId="43564" xr:uid="{00000000-0005-0000-0000-000096A80000}"/>
    <cellStyle name="Salida 4 2 2 2" xfId="43565" xr:uid="{00000000-0005-0000-0000-000097A80000}"/>
    <cellStyle name="Salida 4 2 2 3" xfId="43566" xr:uid="{00000000-0005-0000-0000-000098A80000}"/>
    <cellStyle name="Salida 4 2 3" xfId="43567" xr:uid="{00000000-0005-0000-0000-000099A80000}"/>
    <cellStyle name="Salida 4 2 4" xfId="43568" xr:uid="{00000000-0005-0000-0000-00009AA80000}"/>
    <cellStyle name="Salida 4 3" xfId="43569" xr:uid="{00000000-0005-0000-0000-00009BA80000}"/>
    <cellStyle name="Salida 4 3 2" xfId="43570" xr:uid="{00000000-0005-0000-0000-00009CA80000}"/>
    <cellStyle name="Salida 4 3 2 2" xfId="43571" xr:uid="{00000000-0005-0000-0000-00009DA80000}"/>
    <cellStyle name="Salida 4 3 2 3" xfId="43572" xr:uid="{00000000-0005-0000-0000-00009EA80000}"/>
    <cellStyle name="Salida 4 3 3" xfId="43573" xr:uid="{00000000-0005-0000-0000-00009FA80000}"/>
    <cellStyle name="Salida 4 3 3 2" xfId="43574" xr:uid="{00000000-0005-0000-0000-0000A0A80000}"/>
    <cellStyle name="Salida 4 3 4" xfId="43575" xr:uid="{00000000-0005-0000-0000-0000A1A80000}"/>
    <cellStyle name="Salida 4 3 5" xfId="43576" xr:uid="{00000000-0005-0000-0000-0000A2A80000}"/>
    <cellStyle name="Salida 4 4" xfId="43577" xr:uid="{00000000-0005-0000-0000-0000A3A80000}"/>
    <cellStyle name="Salida 4 4 2" xfId="43578" xr:uid="{00000000-0005-0000-0000-0000A4A80000}"/>
    <cellStyle name="Salida 4 4 3" xfId="43579" xr:uid="{00000000-0005-0000-0000-0000A5A80000}"/>
    <cellStyle name="Salida 4 5" xfId="43580" xr:uid="{00000000-0005-0000-0000-0000A6A80000}"/>
    <cellStyle name="Salida 4 6" xfId="43581" xr:uid="{00000000-0005-0000-0000-0000A7A80000}"/>
    <cellStyle name="Salida 40" xfId="12830" xr:uid="{00000000-0005-0000-0000-0000A8A80000}"/>
    <cellStyle name="Salida 40 2" xfId="43582" xr:uid="{00000000-0005-0000-0000-0000A9A80000}"/>
    <cellStyle name="Salida 40 2 2" xfId="43583" xr:uid="{00000000-0005-0000-0000-0000AAA80000}"/>
    <cellStyle name="Salida 40 2 2 2" xfId="43584" xr:uid="{00000000-0005-0000-0000-0000ABA80000}"/>
    <cellStyle name="Salida 40 2 2 3" xfId="43585" xr:uid="{00000000-0005-0000-0000-0000ACA80000}"/>
    <cellStyle name="Salida 40 2 3" xfId="43586" xr:uid="{00000000-0005-0000-0000-0000ADA80000}"/>
    <cellStyle name="Salida 40 2 4" xfId="43587" xr:uid="{00000000-0005-0000-0000-0000AEA80000}"/>
    <cellStyle name="Salida 40 3" xfId="43588" xr:uid="{00000000-0005-0000-0000-0000AFA80000}"/>
    <cellStyle name="Salida 40 3 2" xfId="43589" xr:uid="{00000000-0005-0000-0000-0000B0A80000}"/>
    <cellStyle name="Salida 40 3 2 2" xfId="43590" xr:uid="{00000000-0005-0000-0000-0000B1A80000}"/>
    <cellStyle name="Salida 40 3 2 3" xfId="43591" xr:uid="{00000000-0005-0000-0000-0000B2A80000}"/>
    <cellStyle name="Salida 40 3 3" xfId="43592" xr:uid="{00000000-0005-0000-0000-0000B3A80000}"/>
    <cellStyle name="Salida 40 3 3 2" xfId="43593" xr:uid="{00000000-0005-0000-0000-0000B4A80000}"/>
    <cellStyle name="Salida 40 3 4" xfId="43594" xr:uid="{00000000-0005-0000-0000-0000B5A80000}"/>
    <cellStyle name="Salida 40 3 5" xfId="43595" xr:uid="{00000000-0005-0000-0000-0000B6A80000}"/>
    <cellStyle name="Salida 40 4" xfId="43596" xr:uid="{00000000-0005-0000-0000-0000B7A80000}"/>
    <cellStyle name="Salida 40 4 2" xfId="43597" xr:uid="{00000000-0005-0000-0000-0000B8A80000}"/>
    <cellStyle name="Salida 40 4 3" xfId="43598" xr:uid="{00000000-0005-0000-0000-0000B9A80000}"/>
    <cellStyle name="Salida 40 5" xfId="43599" xr:uid="{00000000-0005-0000-0000-0000BAA80000}"/>
    <cellStyle name="Salida 40 6" xfId="43600" xr:uid="{00000000-0005-0000-0000-0000BBA80000}"/>
    <cellStyle name="Salida 41" xfId="12831" xr:uid="{00000000-0005-0000-0000-0000BCA80000}"/>
    <cellStyle name="Salida 41 2" xfId="43601" xr:uid="{00000000-0005-0000-0000-0000BDA80000}"/>
    <cellStyle name="Salida 41 2 2" xfId="43602" xr:uid="{00000000-0005-0000-0000-0000BEA80000}"/>
    <cellStyle name="Salida 41 2 2 2" xfId="43603" xr:uid="{00000000-0005-0000-0000-0000BFA80000}"/>
    <cellStyle name="Salida 41 2 2 3" xfId="43604" xr:uid="{00000000-0005-0000-0000-0000C0A80000}"/>
    <cellStyle name="Salida 41 2 3" xfId="43605" xr:uid="{00000000-0005-0000-0000-0000C1A80000}"/>
    <cellStyle name="Salida 41 2 4" xfId="43606" xr:uid="{00000000-0005-0000-0000-0000C2A80000}"/>
    <cellStyle name="Salida 41 3" xfId="43607" xr:uid="{00000000-0005-0000-0000-0000C3A80000}"/>
    <cellStyle name="Salida 41 3 2" xfId="43608" xr:uid="{00000000-0005-0000-0000-0000C4A80000}"/>
    <cellStyle name="Salida 41 3 2 2" xfId="43609" xr:uid="{00000000-0005-0000-0000-0000C5A80000}"/>
    <cellStyle name="Salida 41 3 2 3" xfId="43610" xr:uid="{00000000-0005-0000-0000-0000C6A80000}"/>
    <cellStyle name="Salida 41 3 3" xfId="43611" xr:uid="{00000000-0005-0000-0000-0000C7A80000}"/>
    <cellStyle name="Salida 41 3 3 2" xfId="43612" xr:uid="{00000000-0005-0000-0000-0000C8A80000}"/>
    <cellStyle name="Salida 41 3 4" xfId="43613" xr:uid="{00000000-0005-0000-0000-0000C9A80000}"/>
    <cellStyle name="Salida 41 3 5" xfId="43614" xr:uid="{00000000-0005-0000-0000-0000CAA80000}"/>
    <cellStyle name="Salida 41 4" xfId="43615" xr:uid="{00000000-0005-0000-0000-0000CBA80000}"/>
    <cellStyle name="Salida 41 4 2" xfId="43616" xr:uid="{00000000-0005-0000-0000-0000CCA80000}"/>
    <cellStyle name="Salida 41 4 3" xfId="43617" xr:uid="{00000000-0005-0000-0000-0000CDA80000}"/>
    <cellStyle name="Salida 41 5" xfId="43618" xr:uid="{00000000-0005-0000-0000-0000CEA80000}"/>
    <cellStyle name="Salida 41 6" xfId="43619" xr:uid="{00000000-0005-0000-0000-0000CFA80000}"/>
    <cellStyle name="Salida 42" xfId="12832" xr:uid="{00000000-0005-0000-0000-0000D0A80000}"/>
    <cellStyle name="Salida 42 2" xfId="43620" xr:uid="{00000000-0005-0000-0000-0000D1A80000}"/>
    <cellStyle name="Salida 42 2 2" xfId="43621" xr:uid="{00000000-0005-0000-0000-0000D2A80000}"/>
    <cellStyle name="Salida 42 2 2 2" xfId="43622" xr:uid="{00000000-0005-0000-0000-0000D3A80000}"/>
    <cellStyle name="Salida 42 2 2 3" xfId="43623" xr:uid="{00000000-0005-0000-0000-0000D4A80000}"/>
    <cellStyle name="Salida 42 2 3" xfId="43624" xr:uid="{00000000-0005-0000-0000-0000D5A80000}"/>
    <cellStyle name="Salida 42 2 4" xfId="43625" xr:uid="{00000000-0005-0000-0000-0000D6A80000}"/>
    <cellStyle name="Salida 42 3" xfId="43626" xr:uid="{00000000-0005-0000-0000-0000D7A80000}"/>
    <cellStyle name="Salida 42 3 2" xfId="43627" xr:uid="{00000000-0005-0000-0000-0000D8A80000}"/>
    <cellStyle name="Salida 42 3 2 2" xfId="43628" xr:uid="{00000000-0005-0000-0000-0000D9A80000}"/>
    <cellStyle name="Salida 42 3 2 3" xfId="43629" xr:uid="{00000000-0005-0000-0000-0000DAA80000}"/>
    <cellStyle name="Salida 42 3 3" xfId="43630" xr:uid="{00000000-0005-0000-0000-0000DBA80000}"/>
    <cellStyle name="Salida 42 3 3 2" xfId="43631" xr:uid="{00000000-0005-0000-0000-0000DCA80000}"/>
    <cellStyle name="Salida 42 3 4" xfId="43632" xr:uid="{00000000-0005-0000-0000-0000DDA80000}"/>
    <cellStyle name="Salida 42 3 5" xfId="43633" xr:uid="{00000000-0005-0000-0000-0000DEA80000}"/>
    <cellStyle name="Salida 42 4" xfId="43634" xr:uid="{00000000-0005-0000-0000-0000DFA80000}"/>
    <cellStyle name="Salida 42 4 2" xfId="43635" xr:uid="{00000000-0005-0000-0000-0000E0A80000}"/>
    <cellStyle name="Salida 42 4 3" xfId="43636" xr:uid="{00000000-0005-0000-0000-0000E1A80000}"/>
    <cellStyle name="Salida 42 5" xfId="43637" xr:uid="{00000000-0005-0000-0000-0000E2A80000}"/>
    <cellStyle name="Salida 42 6" xfId="43638" xr:uid="{00000000-0005-0000-0000-0000E3A80000}"/>
    <cellStyle name="Salida 43" xfId="12833" xr:uid="{00000000-0005-0000-0000-0000E4A80000}"/>
    <cellStyle name="Salida 43 2" xfId="43639" xr:uid="{00000000-0005-0000-0000-0000E5A80000}"/>
    <cellStyle name="Salida 43 2 2" xfId="43640" xr:uid="{00000000-0005-0000-0000-0000E6A80000}"/>
    <cellStyle name="Salida 43 2 2 2" xfId="43641" xr:uid="{00000000-0005-0000-0000-0000E7A80000}"/>
    <cellStyle name="Salida 43 2 2 3" xfId="43642" xr:uid="{00000000-0005-0000-0000-0000E8A80000}"/>
    <cellStyle name="Salida 43 2 3" xfId="43643" xr:uid="{00000000-0005-0000-0000-0000E9A80000}"/>
    <cellStyle name="Salida 43 2 4" xfId="43644" xr:uid="{00000000-0005-0000-0000-0000EAA80000}"/>
    <cellStyle name="Salida 43 3" xfId="43645" xr:uid="{00000000-0005-0000-0000-0000EBA80000}"/>
    <cellStyle name="Salida 43 3 2" xfId="43646" xr:uid="{00000000-0005-0000-0000-0000ECA80000}"/>
    <cellStyle name="Salida 43 3 2 2" xfId="43647" xr:uid="{00000000-0005-0000-0000-0000EDA80000}"/>
    <cellStyle name="Salida 43 3 2 3" xfId="43648" xr:uid="{00000000-0005-0000-0000-0000EEA80000}"/>
    <cellStyle name="Salida 43 3 3" xfId="43649" xr:uid="{00000000-0005-0000-0000-0000EFA80000}"/>
    <cellStyle name="Salida 43 3 3 2" xfId="43650" xr:uid="{00000000-0005-0000-0000-0000F0A80000}"/>
    <cellStyle name="Salida 43 3 4" xfId="43651" xr:uid="{00000000-0005-0000-0000-0000F1A80000}"/>
    <cellStyle name="Salida 43 3 5" xfId="43652" xr:uid="{00000000-0005-0000-0000-0000F2A80000}"/>
    <cellStyle name="Salida 43 4" xfId="43653" xr:uid="{00000000-0005-0000-0000-0000F3A80000}"/>
    <cellStyle name="Salida 43 4 2" xfId="43654" xr:uid="{00000000-0005-0000-0000-0000F4A80000}"/>
    <cellStyle name="Salida 43 4 3" xfId="43655" xr:uid="{00000000-0005-0000-0000-0000F5A80000}"/>
    <cellStyle name="Salida 43 5" xfId="43656" xr:uid="{00000000-0005-0000-0000-0000F6A80000}"/>
    <cellStyle name="Salida 43 6" xfId="43657" xr:uid="{00000000-0005-0000-0000-0000F7A80000}"/>
    <cellStyle name="Salida 44" xfId="12834" xr:uid="{00000000-0005-0000-0000-0000F8A80000}"/>
    <cellStyle name="Salida 44 2" xfId="43658" xr:uid="{00000000-0005-0000-0000-0000F9A80000}"/>
    <cellStyle name="Salida 44 2 2" xfId="43659" xr:uid="{00000000-0005-0000-0000-0000FAA80000}"/>
    <cellStyle name="Salida 44 2 2 2" xfId="43660" xr:uid="{00000000-0005-0000-0000-0000FBA80000}"/>
    <cellStyle name="Salida 44 2 2 3" xfId="43661" xr:uid="{00000000-0005-0000-0000-0000FCA80000}"/>
    <cellStyle name="Salida 44 2 3" xfId="43662" xr:uid="{00000000-0005-0000-0000-0000FDA80000}"/>
    <cellStyle name="Salida 44 2 4" xfId="43663" xr:uid="{00000000-0005-0000-0000-0000FEA80000}"/>
    <cellStyle name="Salida 44 3" xfId="43664" xr:uid="{00000000-0005-0000-0000-0000FFA80000}"/>
    <cellStyle name="Salida 44 3 2" xfId="43665" xr:uid="{00000000-0005-0000-0000-000000A90000}"/>
    <cellStyle name="Salida 44 3 2 2" xfId="43666" xr:uid="{00000000-0005-0000-0000-000001A90000}"/>
    <cellStyle name="Salida 44 3 2 3" xfId="43667" xr:uid="{00000000-0005-0000-0000-000002A90000}"/>
    <cellStyle name="Salida 44 3 3" xfId="43668" xr:uid="{00000000-0005-0000-0000-000003A90000}"/>
    <cellStyle name="Salida 44 3 3 2" xfId="43669" xr:uid="{00000000-0005-0000-0000-000004A90000}"/>
    <cellStyle name="Salida 44 3 4" xfId="43670" xr:uid="{00000000-0005-0000-0000-000005A90000}"/>
    <cellStyle name="Salida 44 3 5" xfId="43671" xr:uid="{00000000-0005-0000-0000-000006A90000}"/>
    <cellStyle name="Salida 44 4" xfId="43672" xr:uid="{00000000-0005-0000-0000-000007A90000}"/>
    <cellStyle name="Salida 44 4 2" xfId="43673" xr:uid="{00000000-0005-0000-0000-000008A90000}"/>
    <cellStyle name="Salida 44 4 3" xfId="43674" xr:uid="{00000000-0005-0000-0000-000009A90000}"/>
    <cellStyle name="Salida 44 5" xfId="43675" xr:uid="{00000000-0005-0000-0000-00000AA90000}"/>
    <cellStyle name="Salida 44 6" xfId="43676" xr:uid="{00000000-0005-0000-0000-00000BA90000}"/>
    <cellStyle name="Salida 45" xfId="12835" xr:uid="{00000000-0005-0000-0000-00000CA90000}"/>
    <cellStyle name="Salida 45 2" xfId="43677" xr:uid="{00000000-0005-0000-0000-00000DA90000}"/>
    <cellStyle name="Salida 45 2 2" xfId="43678" xr:uid="{00000000-0005-0000-0000-00000EA90000}"/>
    <cellStyle name="Salida 45 2 2 2" xfId="43679" xr:uid="{00000000-0005-0000-0000-00000FA90000}"/>
    <cellStyle name="Salida 45 2 2 3" xfId="43680" xr:uid="{00000000-0005-0000-0000-000010A90000}"/>
    <cellStyle name="Salida 45 2 3" xfId="43681" xr:uid="{00000000-0005-0000-0000-000011A90000}"/>
    <cellStyle name="Salida 45 2 4" xfId="43682" xr:uid="{00000000-0005-0000-0000-000012A90000}"/>
    <cellStyle name="Salida 45 3" xfId="43683" xr:uid="{00000000-0005-0000-0000-000013A90000}"/>
    <cellStyle name="Salida 45 3 2" xfId="43684" xr:uid="{00000000-0005-0000-0000-000014A90000}"/>
    <cellStyle name="Salida 45 3 2 2" xfId="43685" xr:uid="{00000000-0005-0000-0000-000015A90000}"/>
    <cellStyle name="Salida 45 3 2 3" xfId="43686" xr:uid="{00000000-0005-0000-0000-000016A90000}"/>
    <cellStyle name="Salida 45 3 3" xfId="43687" xr:uid="{00000000-0005-0000-0000-000017A90000}"/>
    <cellStyle name="Salida 45 3 3 2" xfId="43688" xr:uid="{00000000-0005-0000-0000-000018A90000}"/>
    <cellStyle name="Salida 45 3 4" xfId="43689" xr:uid="{00000000-0005-0000-0000-000019A90000}"/>
    <cellStyle name="Salida 45 3 5" xfId="43690" xr:uid="{00000000-0005-0000-0000-00001AA90000}"/>
    <cellStyle name="Salida 45 4" xfId="43691" xr:uid="{00000000-0005-0000-0000-00001BA90000}"/>
    <cellStyle name="Salida 45 4 2" xfId="43692" xr:uid="{00000000-0005-0000-0000-00001CA90000}"/>
    <cellStyle name="Salida 45 4 3" xfId="43693" xr:uid="{00000000-0005-0000-0000-00001DA90000}"/>
    <cellStyle name="Salida 45 5" xfId="43694" xr:uid="{00000000-0005-0000-0000-00001EA90000}"/>
    <cellStyle name="Salida 45 6" xfId="43695" xr:uid="{00000000-0005-0000-0000-00001FA90000}"/>
    <cellStyle name="Salida 46" xfId="12836" xr:uid="{00000000-0005-0000-0000-000020A90000}"/>
    <cellStyle name="Salida 46 2" xfId="43696" xr:uid="{00000000-0005-0000-0000-000021A90000}"/>
    <cellStyle name="Salida 46 2 2" xfId="43697" xr:uid="{00000000-0005-0000-0000-000022A90000}"/>
    <cellStyle name="Salida 46 2 2 2" xfId="43698" xr:uid="{00000000-0005-0000-0000-000023A90000}"/>
    <cellStyle name="Salida 46 2 2 3" xfId="43699" xr:uid="{00000000-0005-0000-0000-000024A90000}"/>
    <cellStyle name="Salida 46 2 3" xfId="43700" xr:uid="{00000000-0005-0000-0000-000025A90000}"/>
    <cellStyle name="Salida 46 2 4" xfId="43701" xr:uid="{00000000-0005-0000-0000-000026A90000}"/>
    <cellStyle name="Salida 46 3" xfId="43702" xr:uid="{00000000-0005-0000-0000-000027A90000}"/>
    <cellStyle name="Salida 46 3 2" xfId="43703" xr:uid="{00000000-0005-0000-0000-000028A90000}"/>
    <cellStyle name="Salida 46 3 2 2" xfId="43704" xr:uid="{00000000-0005-0000-0000-000029A90000}"/>
    <cellStyle name="Salida 46 3 2 3" xfId="43705" xr:uid="{00000000-0005-0000-0000-00002AA90000}"/>
    <cellStyle name="Salida 46 3 3" xfId="43706" xr:uid="{00000000-0005-0000-0000-00002BA90000}"/>
    <cellStyle name="Salida 46 3 3 2" xfId="43707" xr:uid="{00000000-0005-0000-0000-00002CA90000}"/>
    <cellStyle name="Salida 46 3 4" xfId="43708" xr:uid="{00000000-0005-0000-0000-00002DA90000}"/>
    <cellStyle name="Salida 46 3 5" xfId="43709" xr:uid="{00000000-0005-0000-0000-00002EA90000}"/>
    <cellStyle name="Salida 46 4" xfId="43710" xr:uid="{00000000-0005-0000-0000-00002FA90000}"/>
    <cellStyle name="Salida 46 4 2" xfId="43711" xr:uid="{00000000-0005-0000-0000-000030A90000}"/>
    <cellStyle name="Salida 46 4 3" xfId="43712" xr:uid="{00000000-0005-0000-0000-000031A90000}"/>
    <cellStyle name="Salida 46 5" xfId="43713" xr:uid="{00000000-0005-0000-0000-000032A90000}"/>
    <cellStyle name="Salida 46 6" xfId="43714" xr:uid="{00000000-0005-0000-0000-000033A90000}"/>
    <cellStyle name="Salida 47" xfId="12837" xr:uid="{00000000-0005-0000-0000-000034A90000}"/>
    <cellStyle name="Salida 47 2" xfId="43715" xr:uid="{00000000-0005-0000-0000-000035A90000}"/>
    <cellStyle name="Salida 47 2 2" xfId="43716" xr:uid="{00000000-0005-0000-0000-000036A90000}"/>
    <cellStyle name="Salida 47 2 2 2" xfId="43717" xr:uid="{00000000-0005-0000-0000-000037A90000}"/>
    <cellStyle name="Salida 47 2 2 3" xfId="43718" xr:uid="{00000000-0005-0000-0000-000038A90000}"/>
    <cellStyle name="Salida 47 2 3" xfId="43719" xr:uid="{00000000-0005-0000-0000-000039A90000}"/>
    <cellStyle name="Salida 47 2 4" xfId="43720" xr:uid="{00000000-0005-0000-0000-00003AA90000}"/>
    <cellStyle name="Salida 47 3" xfId="43721" xr:uid="{00000000-0005-0000-0000-00003BA90000}"/>
    <cellStyle name="Salida 47 3 2" xfId="43722" xr:uid="{00000000-0005-0000-0000-00003CA90000}"/>
    <cellStyle name="Salida 47 3 2 2" xfId="43723" xr:uid="{00000000-0005-0000-0000-00003DA90000}"/>
    <cellStyle name="Salida 47 3 2 3" xfId="43724" xr:uid="{00000000-0005-0000-0000-00003EA90000}"/>
    <cellStyle name="Salida 47 3 3" xfId="43725" xr:uid="{00000000-0005-0000-0000-00003FA90000}"/>
    <cellStyle name="Salida 47 3 3 2" xfId="43726" xr:uid="{00000000-0005-0000-0000-000040A90000}"/>
    <cellStyle name="Salida 47 3 4" xfId="43727" xr:uid="{00000000-0005-0000-0000-000041A90000}"/>
    <cellStyle name="Salida 47 3 5" xfId="43728" xr:uid="{00000000-0005-0000-0000-000042A90000}"/>
    <cellStyle name="Salida 47 4" xfId="43729" xr:uid="{00000000-0005-0000-0000-000043A90000}"/>
    <cellStyle name="Salida 47 4 2" xfId="43730" xr:uid="{00000000-0005-0000-0000-000044A90000}"/>
    <cellStyle name="Salida 47 4 3" xfId="43731" xr:uid="{00000000-0005-0000-0000-000045A90000}"/>
    <cellStyle name="Salida 47 5" xfId="43732" xr:uid="{00000000-0005-0000-0000-000046A90000}"/>
    <cellStyle name="Salida 47 6" xfId="43733" xr:uid="{00000000-0005-0000-0000-000047A90000}"/>
    <cellStyle name="Salida 48" xfId="12838" xr:uid="{00000000-0005-0000-0000-000048A90000}"/>
    <cellStyle name="Salida 48 2" xfId="43734" xr:uid="{00000000-0005-0000-0000-000049A90000}"/>
    <cellStyle name="Salida 48 2 2" xfId="43735" xr:uid="{00000000-0005-0000-0000-00004AA90000}"/>
    <cellStyle name="Salida 48 2 2 2" xfId="43736" xr:uid="{00000000-0005-0000-0000-00004BA90000}"/>
    <cellStyle name="Salida 48 2 2 3" xfId="43737" xr:uid="{00000000-0005-0000-0000-00004CA90000}"/>
    <cellStyle name="Salida 48 2 3" xfId="43738" xr:uid="{00000000-0005-0000-0000-00004DA90000}"/>
    <cellStyle name="Salida 48 2 4" xfId="43739" xr:uid="{00000000-0005-0000-0000-00004EA90000}"/>
    <cellStyle name="Salida 48 3" xfId="43740" xr:uid="{00000000-0005-0000-0000-00004FA90000}"/>
    <cellStyle name="Salida 48 3 2" xfId="43741" xr:uid="{00000000-0005-0000-0000-000050A90000}"/>
    <cellStyle name="Salida 48 3 2 2" xfId="43742" xr:uid="{00000000-0005-0000-0000-000051A90000}"/>
    <cellStyle name="Salida 48 3 2 3" xfId="43743" xr:uid="{00000000-0005-0000-0000-000052A90000}"/>
    <cellStyle name="Salida 48 3 3" xfId="43744" xr:uid="{00000000-0005-0000-0000-000053A90000}"/>
    <cellStyle name="Salida 48 3 3 2" xfId="43745" xr:uid="{00000000-0005-0000-0000-000054A90000}"/>
    <cellStyle name="Salida 48 3 4" xfId="43746" xr:uid="{00000000-0005-0000-0000-000055A90000}"/>
    <cellStyle name="Salida 48 3 5" xfId="43747" xr:uid="{00000000-0005-0000-0000-000056A90000}"/>
    <cellStyle name="Salida 48 4" xfId="43748" xr:uid="{00000000-0005-0000-0000-000057A90000}"/>
    <cellStyle name="Salida 48 4 2" xfId="43749" xr:uid="{00000000-0005-0000-0000-000058A90000}"/>
    <cellStyle name="Salida 48 4 3" xfId="43750" xr:uid="{00000000-0005-0000-0000-000059A90000}"/>
    <cellStyle name="Salida 48 5" xfId="43751" xr:uid="{00000000-0005-0000-0000-00005AA90000}"/>
    <cellStyle name="Salida 48 6" xfId="43752" xr:uid="{00000000-0005-0000-0000-00005BA90000}"/>
    <cellStyle name="Salida 49" xfId="12839" xr:uid="{00000000-0005-0000-0000-00005CA90000}"/>
    <cellStyle name="Salida 49 2" xfId="43753" xr:uid="{00000000-0005-0000-0000-00005DA90000}"/>
    <cellStyle name="Salida 49 2 2" xfId="43754" xr:uid="{00000000-0005-0000-0000-00005EA90000}"/>
    <cellStyle name="Salida 49 2 2 2" xfId="43755" xr:uid="{00000000-0005-0000-0000-00005FA90000}"/>
    <cellStyle name="Salida 49 2 2 3" xfId="43756" xr:uid="{00000000-0005-0000-0000-000060A90000}"/>
    <cellStyle name="Salida 49 2 3" xfId="43757" xr:uid="{00000000-0005-0000-0000-000061A90000}"/>
    <cellStyle name="Salida 49 2 4" xfId="43758" xr:uid="{00000000-0005-0000-0000-000062A90000}"/>
    <cellStyle name="Salida 49 3" xfId="43759" xr:uid="{00000000-0005-0000-0000-000063A90000}"/>
    <cellStyle name="Salida 49 3 2" xfId="43760" xr:uid="{00000000-0005-0000-0000-000064A90000}"/>
    <cellStyle name="Salida 49 3 2 2" xfId="43761" xr:uid="{00000000-0005-0000-0000-000065A90000}"/>
    <cellStyle name="Salida 49 3 2 3" xfId="43762" xr:uid="{00000000-0005-0000-0000-000066A90000}"/>
    <cellStyle name="Salida 49 3 3" xfId="43763" xr:uid="{00000000-0005-0000-0000-000067A90000}"/>
    <cellStyle name="Salida 49 3 3 2" xfId="43764" xr:uid="{00000000-0005-0000-0000-000068A90000}"/>
    <cellStyle name="Salida 49 3 4" xfId="43765" xr:uid="{00000000-0005-0000-0000-000069A90000}"/>
    <cellStyle name="Salida 49 3 5" xfId="43766" xr:uid="{00000000-0005-0000-0000-00006AA90000}"/>
    <cellStyle name="Salida 49 4" xfId="43767" xr:uid="{00000000-0005-0000-0000-00006BA90000}"/>
    <cellStyle name="Salida 49 4 2" xfId="43768" xr:uid="{00000000-0005-0000-0000-00006CA90000}"/>
    <cellStyle name="Salida 49 4 3" xfId="43769" xr:uid="{00000000-0005-0000-0000-00006DA90000}"/>
    <cellStyle name="Salida 49 5" xfId="43770" xr:uid="{00000000-0005-0000-0000-00006EA90000}"/>
    <cellStyle name="Salida 49 6" xfId="43771" xr:uid="{00000000-0005-0000-0000-00006FA90000}"/>
    <cellStyle name="Salida 5" xfId="12840" xr:uid="{00000000-0005-0000-0000-000070A90000}"/>
    <cellStyle name="Salida 5 2" xfId="43772" xr:uid="{00000000-0005-0000-0000-000071A90000}"/>
    <cellStyle name="Salida 5 2 2" xfId="43773" xr:uid="{00000000-0005-0000-0000-000072A90000}"/>
    <cellStyle name="Salida 5 2 2 2" xfId="43774" xr:uid="{00000000-0005-0000-0000-000073A90000}"/>
    <cellStyle name="Salida 5 2 2 3" xfId="43775" xr:uid="{00000000-0005-0000-0000-000074A90000}"/>
    <cellStyle name="Salida 5 2 3" xfId="43776" xr:uid="{00000000-0005-0000-0000-000075A90000}"/>
    <cellStyle name="Salida 5 2 4" xfId="43777" xr:uid="{00000000-0005-0000-0000-000076A90000}"/>
    <cellStyle name="Salida 5 3" xfId="43778" xr:uid="{00000000-0005-0000-0000-000077A90000}"/>
    <cellStyle name="Salida 5 3 2" xfId="43779" xr:uid="{00000000-0005-0000-0000-000078A90000}"/>
    <cellStyle name="Salida 5 3 2 2" xfId="43780" xr:uid="{00000000-0005-0000-0000-000079A90000}"/>
    <cellStyle name="Salida 5 3 2 3" xfId="43781" xr:uid="{00000000-0005-0000-0000-00007AA90000}"/>
    <cellStyle name="Salida 5 3 3" xfId="43782" xr:uid="{00000000-0005-0000-0000-00007BA90000}"/>
    <cellStyle name="Salida 5 3 3 2" xfId="43783" xr:uid="{00000000-0005-0000-0000-00007CA90000}"/>
    <cellStyle name="Salida 5 3 4" xfId="43784" xr:uid="{00000000-0005-0000-0000-00007DA90000}"/>
    <cellStyle name="Salida 5 3 5" xfId="43785" xr:uid="{00000000-0005-0000-0000-00007EA90000}"/>
    <cellStyle name="Salida 5 4" xfId="43786" xr:uid="{00000000-0005-0000-0000-00007FA90000}"/>
    <cellStyle name="Salida 5 4 2" xfId="43787" xr:uid="{00000000-0005-0000-0000-000080A90000}"/>
    <cellStyle name="Salida 5 4 3" xfId="43788" xr:uid="{00000000-0005-0000-0000-000081A90000}"/>
    <cellStyle name="Salida 5 5" xfId="43789" xr:uid="{00000000-0005-0000-0000-000082A90000}"/>
    <cellStyle name="Salida 5 6" xfId="43790" xr:uid="{00000000-0005-0000-0000-000083A90000}"/>
    <cellStyle name="Salida 50" xfId="12841" xr:uid="{00000000-0005-0000-0000-000084A90000}"/>
    <cellStyle name="Salida 50 2" xfId="43791" xr:uid="{00000000-0005-0000-0000-000085A90000}"/>
    <cellStyle name="Salida 50 2 2" xfId="43792" xr:uid="{00000000-0005-0000-0000-000086A90000}"/>
    <cellStyle name="Salida 50 2 2 2" xfId="43793" xr:uid="{00000000-0005-0000-0000-000087A90000}"/>
    <cellStyle name="Salida 50 2 2 3" xfId="43794" xr:uid="{00000000-0005-0000-0000-000088A90000}"/>
    <cellStyle name="Salida 50 2 3" xfId="43795" xr:uid="{00000000-0005-0000-0000-000089A90000}"/>
    <cellStyle name="Salida 50 2 4" xfId="43796" xr:uid="{00000000-0005-0000-0000-00008AA90000}"/>
    <cellStyle name="Salida 50 3" xfId="43797" xr:uid="{00000000-0005-0000-0000-00008BA90000}"/>
    <cellStyle name="Salida 50 3 2" xfId="43798" xr:uid="{00000000-0005-0000-0000-00008CA90000}"/>
    <cellStyle name="Salida 50 3 2 2" xfId="43799" xr:uid="{00000000-0005-0000-0000-00008DA90000}"/>
    <cellStyle name="Salida 50 3 2 3" xfId="43800" xr:uid="{00000000-0005-0000-0000-00008EA90000}"/>
    <cellStyle name="Salida 50 3 3" xfId="43801" xr:uid="{00000000-0005-0000-0000-00008FA90000}"/>
    <cellStyle name="Salida 50 3 3 2" xfId="43802" xr:uid="{00000000-0005-0000-0000-000090A90000}"/>
    <cellStyle name="Salida 50 3 4" xfId="43803" xr:uid="{00000000-0005-0000-0000-000091A90000}"/>
    <cellStyle name="Salida 50 3 5" xfId="43804" xr:uid="{00000000-0005-0000-0000-000092A90000}"/>
    <cellStyle name="Salida 50 4" xfId="43805" xr:uid="{00000000-0005-0000-0000-000093A90000}"/>
    <cellStyle name="Salida 50 4 2" xfId="43806" xr:uid="{00000000-0005-0000-0000-000094A90000}"/>
    <cellStyle name="Salida 50 4 3" xfId="43807" xr:uid="{00000000-0005-0000-0000-000095A90000}"/>
    <cellStyle name="Salida 50 5" xfId="43808" xr:uid="{00000000-0005-0000-0000-000096A90000}"/>
    <cellStyle name="Salida 50 6" xfId="43809" xr:uid="{00000000-0005-0000-0000-000097A90000}"/>
    <cellStyle name="Salida 51" xfId="12842" xr:uid="{00000000-0005-0000-0000-000098A90000}"/>
    <cellStyle name="Salida 51 2" xfId="43810" xr:uid="{00000000-0005-0000-0000-000099A90000}"/>
    <cellStyle name="Salida 51 2 2" xfId="43811" xr:uid="{00000000-0005-0000-0000-00009AA90000}"/>
    <cellStyle name="Salida 51 2 2 2" xfId="43812" xr:uid="{00000000-0005-0000-0000-00009BA90000}"/>
    <cellStyle name="Salida 51 2 2 3" xfId="43813" xr:uid="{00000000-0005-0000-0000-00009CA90000}"/>
    <cellStyle name="Salida 51 2 3" xfId="43814" xr:uid="{00000000-0005-0000-0000-00009DA90000}"/>
    <cellStyle name="Salida 51 2 4" xfId="43815" xr:uid="{00000000-0005-0000-0000-00009EA90000}"/>
    <cellStyle name="Salida 51 3" xfId="43816" xr:uid="{00000000-0005-0000-0000-00009FA90000}"/>
    <cellStyle name="Salida 51 3 2" xfId="43817" xr:uid="{00000000-0005-0000-0000-0000A0A90000}"/>
    <cellStyle name="Salida 51 3 2 2" xfId="43818" xr:uid="{00000000-0005-0000-0000-0000A1A90000}"/>
    <cellStyle name="Salida 51 3 2 3" xfId="43819" xr:uid="{00000000-0005-0000-0000-0000A2A90000}"/>
    <cellStyle name="Salida 51 3 3" xfId="43820" xr:uid="{00000000-0005-0000-0000-0000A3A90000}"/>
    <cellStyle name="Salida 51 3 3 2" xfId="43821" xr:uid="{00000000-0005-0000-0000-0000A4A90000}"/>
    <cellStyle name="Salida 51 3 4" xfId="43822" xr:uid="{00000000-0005-0000-0000-0000A5A90000}"/>
    <cellStyle name="Salida 51 3 5" xfId="43823" xr:uid="{00000000-0005-0000-0000-0000A6A90000}"/>
    <cellStyle name="Salida 51 4" xfId="43824" xr:uid="{00000000-0005-0000-0000-0000A7A90000}"/>
    <cellStyle name="Salida 51 4 2" xfId="43825" xr:uid="{00000000-0005-0000-0000-0000A8A90000}"/>
    <cellStyle name="Salida 51 4 3" xfId="43826" xr:uid="{00000000-0005-0000-0000-0000A9A90000}"/>
    <cellStyle name="Salida 51 5" xfId="43827" xr:uid="{00000000-0005-0000-0000-0000AAA90000}"/>
    <cellStyle name="Salida 51 6" xfId="43828" xr:uid="{00000000-0005-0000-0000-0000ABA90000}"/>
    <cellStyle name="Salida 52" xfId="12843" xr:uid="{00000000-0005-0000-0000-0000ACA90000}"/>
    <cellStyle name="Salida 52 2" xfId="43829" xr:uid="{00000000-0005-0000-0000-0000ADA90000}"/>
    <cellStyle name="Salida 52 2 2" xfId="43830" xr:uid="{00000000-0005-0000-0000-0000AEA90000}"/>
    <cellStyle name="Salida 52 2 2 2" xfId="43831" xr:uid="{00000000-0005-0000-0000-0000AFA90000}"/>
    <cellStyle name="Salida 52 2 2 3" xfId="43832" xr:uid="{00000000-0005-0000-0000-0000B0A90000}"/>
    <cellStyle name="Salida 52 2 3" xfId="43833" xr:uid="{00000000-0005-0000-0000-0000B1A90000}"/>
    <cellStyle name="Salida 52 2 4" xfId="43834" xr:uid="{00000000-0005-0000-0000-0000B2A90000}"/>
    <cellStyle name="Salida 52 3" xfId="43835" xr:uid="{00000000-0005-0000-0000-0000B3A90000}"/>
    <cellStyle name="Salida 52 3 2" xfId="43836" xr:uid="{00000000-0005-0000-0000-0000B4A90000}"/>
    <cellStyle name="Salida 52 3 2 2" xfId="43837" xr:uid="{00000000-0005-0000-0000-0000B5A90000}"/>
    <cellStyle name="Salida 52 3 2 3" xfId="43838" xr:uid="{00000000-0005-0000-0000-0000B6A90000}"/>
    <cellStyle name="Salida 52 3 3" xfId="43839" xr:uid="{00000000-0005-0000-0000-0000B7A90000}"/>
    <cellStyle name="Salida 52 3 3 2" xfId="43840" xr:uid="{00000000-0005-0000-0000-0000B8A90000}"/>
    <cellStyle name="Salida 52 3 4" xfId="43841" xr:uid="{00000000-0005-0000-0000-0000B9A90000}"/>
    <cellStyle name="Salida 52 3 5" xfId="43842" xr:uid="{00000000-0005-0000-0000-0000BAA90000}"/>
    <cellStyle name="Salida 52 4" xfId="43843" xr:uid="{00000000-0005-0000-0000-0000BBA90000}"/>
    <cellStyle name="Salida 52 4 2" xfId="43844" xr:uid="{00000000-0005-0000-0000-0000BCA90000}"/>
    <cellStyle name="Salida 52 4 3" xfId="43845" xr:uid="{00000000-0005-0000-0000-0000BDA90000}"/>
    <cellStyle name="Salida 52 5" xfId="43846" xr:uid="{00000000-0005-0000-0000-0000BEA90000}"/>
    <cellStyle name="Salida 52 6" xfId="43847" xr:uid="{00000000-0005-0000-0000-0000BFA90000}"/>
    <cellStyle name="Salida 53" xfId="12844" xr:uid="{00000000-0005-0000-0000-0000C0A90000}"/>
    <cellStyle name="Salida 53 2" xfId="43848" xr:uid="{00000000-0005-0000-0000-0000C1A90000}"/>
    <cellStyle name="Salida 53 2 2" xfId="43849" xr:uid="{00000000-0005-0000-0000-0000C2A90000}"/>
    <cellStyle name="Salida 53 2 2 2" xfId="43850" xr:uid="{00000000-0005-0000-0000-0000C3A90000}"/>
    <cellStyle name="Salida 53 2 2 3" xfId="43851" xr:uid="{00000000-0005-0000-0000-0000C4A90000}"/>
    <cellStyle name="Salida 53 2 3" xfId="43852" xr:uid="{00000000-0005-0000-0000-0000C5A90000}"/>
    <cellStyle name="Salida 53 2 4" xfId="43853" xr:uid="{00000000-0005-0000-0000-0000C6A90000}"/>
    <cellStyle name="Salida 53 3" xfId="43854" xr:uid="{00000000-0005-0000-0000-0000C7A90000}"/>
    <cellStyle name="Salida 53 3 2" xfId="43855" xr:uid="{00000000-0005-0000-0000-0000C8A90000}"/>
    <cellStyle name="Salida 53 3 2 2" xfId="43856" xr:uid="{00000000-0005-0000-0000-0000C9A90000}"/>
    <cellStyle name="Salida 53 3 2 3" xfId="43857" xr:uid="{00000000-0005-0000-0000-0000CAA90000}"/>
    <cellStyle name="Salida 53 3 3" xfId="43858" xr:uid="{00000000-0005-0000-0000-0000CBA90000}"/>
    <cellStyle name="Salida 53 3 3 2" xfId="43859" xr:uid="{00000000-0005-0000-0000-0000CCA90000}"/>
    <cellStyle name="Salida 53 3 4" xfId="43860" xr:uid="{00000000-0005-0000-0000-0000CDA90000}"/>
    <cellStyle name="Salida 53 3 5" xfId="43861" xr:uid="{00000000-0005-0000-0000-0000CEA90000}"/>
    <cellStyle name="Salida 53 4" xfId="43862" xr:uid="{00000000-0005-0000-0000-0000CFA90000}"/>
    <cellStyle name="Salida 53 4 2" xfId="43863" xr:uid="{00000000-0005-0000-0000-0000D0A90000}"/>
    <cellStyle name="Salida 53 4 3" xfId="43864" xr:uid="{00000000-0005-0000-0000-0000D1A90000}"/>
    <cellStyle name="Salida 53 5" xfId="43865" xr:uid="{00000000-0005-0000-0000-0000D2A90000}"/>
    <cellStyle name="Salida 53 6" xfId="43866" xr:uid="{00000000-0005-0000-0000-0000D3A90000}"/>
    <cellStyle name="Salida 54" xfId="12845" xr:uid="{00000000-0005-0000-0000-0000D4A90000}"/>
    <cellStyle name="Salida 54 2" xfId="43867" xr:uid="{00000000-0005-0000-0000-0000D5A90000}"/>
    <cellStyle name="Salida 54 2 2" xfId="43868" xr:uid="{00000000-0005-0000-0000-0000D6A90000}"/>
    <cellStyle name="Salida 54 2 2 2" xfId="43869" xr:uid="{00000000-0005-0000-0000-0000D7A90000}"/>
    <cellStyle name="Salida 54 2 2 3" xfId="43870" xr:uid="{00000000-0005-0000-0000-0000D8A90000}"/>
    <cellStyle name="Salida 54 2 3" xfId="43871" xr:uid="{00000000-0005-0000-0000-0000D9A90000}"/>
    <cellStyle name="Salida 54 2 4" xfId="43872" xr:uid="{00000000-0005-0000-0000-0000DAA90000}"/>
    <cellStyle name="Salida 54 3" xfId="43873" xr:uid="{00000000-0005-0000-0000-0000DBA90000}"/>
    <cellStyle name="Salida 54 3 2" xfId="43874" xr:uid="{00000000-0005-0000-0000-0000DCA90000}"/>
    <cellStyle name="Salida 54 3 2 2" xfId="43875" xr:uid="{00000000-0005-0000-0000-0000DDA90000}"/>
    <cellStyle name="Salida 54 3 2 3" xfId="43876" xr:uid="{00000000-0005-0000-0000-0000DEA90000}"/>
    <cellStyle name="Salida 54 3 3" xfId="43877" xr:uid="{00000000-0005-0000-0000-0000DFA90000}"/>
    <cellStyle name="Salida 54 3 3 2" xfId="43878" xr:uid="{00000000-0005-0000-0000-0000E0A90000}"/>
    <cellStyle name="Salida 54 3 4" xfId="43879" xr:uid="{00000000-0005-0000-0000-0000E1A90000}"/>
    <cellStyle name="Salida 54 3 5" xfId="43880" xr:uid="{00000000-0005-0000-0000-0000E2A90000}"/>
    <cellStyle name="Salida 54 4" xfId="43881" xr:uid="{00000000-0005-0000-0000-0000E3A90000}"/>
    <cellStyle name="Salida 54 4 2" xfId="43882" xr:uid="{00000000-0005-0000-0000-0000E4A90000}"/>
    <cellStyle name="Salida 54 4 3" xfId="43883" xr:uid="{00000000-0005-0000-0000-0000E5A90000}"/>
    <cellStyle name="Salida 54 5" xfId="43884" xr:uid="{00000000-0005-0000-0000-0000E6A90000}"/>
    <cellStyle name="Salida 54 6" xfId="43885" xr:uid="{00000000-0005-0000-0000-0000E7A90000}"/>
    <cellStyle name="Salida 55" xfId="12846" xr:uid="{00000000-0005-0000-0000-0000E8A90000}"/>
    <cellStyle name="Salida 55 2" xfId="43886" xr:uid="{00000000-0005-0000-0000-0000E9A90000}"/>
    <cellStyle name="Salida 55 2 2" xfId="43887" xr:uid="{00000000-0005-0000-0000-0000EAA90000}"/>
    <cellStyle name="Salida 55 2 2 2" xfId="43888" xr:uid="{00000000-0005-0000-0000-0000EBA90000}"/>
    <cellStyle name="Salida 55 2 2 3" xfId="43889" xr:uid="{00000000-0005-0000-0000-0000ECA90000}"/>
    <cellStyle name="Salida 55 2 3" xfId="43890" xr:uid="{00000000-0005-0000-0000-0000EDA90000}"/>
    <cellStyle name="Salida 55 2 4" xfId="43891" xr:uid="{00000000-0005-0000-0000-0000EEA90000}"/>
    <cellStyle name="Salida 55 3" xfId="43892" xr:uid="{00000000-0005-0000-0000-0000EFA90000}"/>
    <cellStyle name="Salida 55 3 2" xfId="43893" xr:uid="{00000000-0005-0000-0000-0000F0A90000}"/>
    <cellStyle name="Salida 55 3 2 2" xfId="43894" xr:uid="{00000000-0005-0000-0000-0000F1A90000}"/>
    <cellStyle name="Salida 55 3 2 3" xfId="43895" xr:uid="{00000000-0005-0000-0000-0000F2A90000}"/>
    <cellStyle name="Salida 55 3 3" xfId="43896" xr:uid="{00000000-0005-0000-0000-0000F3A90000}"/>
    <cellStyle name="Salida 55 3 3 2" xfId="43897" xr:uid="{00000000-0005-0000-0000-0000F4A90000}"/>
    <cellStyle name="Salida 55 3 4" xfId="43898" xr:uid="{00000000-0005-0000-0000-0000F5A90000}"/>
    <cellStyle name="Salida 55 3 5" xfId="43899" xr:uid="{00000000-0005-0000-0000-0000F6A90000}"/>
    <cellStyle name="Salida 55 4" xfId="43900" xr:uid="{00000000-0005-0000-0000-0000F7A90000}"/>
    <cellStyle name="Salida 55 4 2" xfId="43901" xr:uid="{00000000-0005-0000-0000-0000F8A90000}"/>
    <cellStyle name="Salida 55 4 3" xfId="43902" xr:uid="{00000000-0005-0000-0000-0000F9A90000}"/>
    <cellStyle name="Salida 55 5" xfId="43903" xr:uid="{00000000-0005-0000-0000-0000FAA90000}"/>
    <cellStyle name="Salida 55 6" xfId="43904" xr:uid="{00000000-0005-0000-0000-0000FBA90000}"/>
    <cellStyle name="Salida 56" xfId="12847" xr:uid="{00000000-0005-0000-0000-0000FCA90000}"/>
    <cellStyle name="Salida 56 2" xfId="43905" xr:uid="{00000000-0005-0000-0000-0000FDA90000}"/>
    <cellStyle name="Salida 56 2 2" xfId="43906" xr:uid="{00000000-0005-0000-0000-0000FEA90000}"/>
    <cellStyle name="Salida 56 2 2 2" xfId="43907" xr:uid="{00000000-0005-0000-0000-0000FFA90000}"/>
    <cellStyle name="Salida 56 2 2 3" xfId="43908" xr:uid="{00000000-0005-0000-0000-000000AA0000}"/>
    <cellStyle name="Salida 56 2 3" xfId="43909" xr:uid="{00000000-0005-0000-0000-000001AA0000}"/>
    <cellStyle name="Salida 56 2 4" xfId="43910" xr:uid="{00000000-0005-0000-0000-000002AA0000}"/>
    <cellStyle name="Salida 56 3" xfId="43911" xr:uid="{00000000-0005-0000-0000-000003AA0000}"/>
    <cellStyle name="Salida 56 3 2" xfId="43912" xr:uid="{00000000-0005-0000-0000-000004AA0000}"/>
    <cellStyle name="Salida 56 3 2 2" xfId="43913" xr:uid="{00000000-0005-0000-0000-000005AA0000}"/>
    <cellStyle name="Salida 56 3 2 3" xfId="43914" xr:uid="{00000000-0005-0000-0000-000006AA0000}"/>
    <cellStyle name="Salida 56 3 3" xfId="43915" xr:uid="{00000000-0005-0000-0000-000007AA0000}"/>
    <cellStyle name="Salida 56 3 3 2" xfId="43916" xr:uid="{00000000-0005-0000-0000-000008AA0000}"/>
    <cellStyle name="Salida 56 3 4" xfId="43917" xr:uid="{00000000-0005-0000-0000-000009AA0000}"/>
    <cellStyle name="Salida 56 3 5" xfId="43918" xr:uid="{00000000-0005-0000-0000-00000AAA0000}"/>
    <cellStyle name="Salida 56 4" xfId="43919" xr:uid="{00000000-0005-0000-0000-00000BAA0000}"/>
    <cellStyle name="Salida 56 4 2" xfId="43920" xr:uid="{00000000-0005-0000-0000-00000CAA0000}"/>
    <cellStyle name="Salida 56 4 3" xfId="43921" xr:uid="{00000000-0005-0000-0000-00000DAA0000}"/>
    <cellStyle name="Salida 56 5" xfId="43922" xr:uid="{00000000-0005-0000-0000-00000EAA0000}"/>
    <cellStyle name="Salida 56 6" xfId="43923" xr:uid="{00000000-0005-0000-0000-00000FAA0000}"/>
    <cellStyle name="Salida 57" xfId="12848" xr:uid="{00000000-0005-0000-0000-000010AA0000}"/>
    <cellStyle name="Salida 57 2" xfId="43924" xr:uid="{00000000-0005-0000-0000-000011AA0000}"/>
    <cellStyle name="Salida 57 2 2" xfId="43925" xr:uid="{00000000-0005-0000-0000-000012AA0000}"/>
    <cellStyle name="Salida 57 2 2 2" xfId="43926" xr:uid="{00000000-0005-0000-0000-000013AA0000}"/>
    <cellStyle name="Salida 57 2 2 3" xfId="43927" xr:uid="{00000000-0005-0000-0000-000014AA0000}"/>
    <cellStyle name="Salida 57 2 3" xfId="43928" xr:uid="{00000000-0005-0000-0000-000015AA0000}"/>
    <cellStyle name="Salida 57 2 4" xfId="43929" xr:uid="{00000000-0005-0000-0000-000016AA0000}"/>
    <cellStyle name="Salida 57 3" xfId="43930" xr:uid="{00000000-0005-0000-0000-000017AA0000}"/>
    <cellStyle name="Salida 57 3 2" xfId="43931" xr:uid="{00000000-0005-0000-0000-000018AA0000}"/>
    <cellStyle name="Salida 57 3 2 2" xfId="43932" xr:uid="{00000000-0005-0000-0000-000019AA0000}"/>
    <cellStyle name="Salida 57 3 2 3" xfId="43933" xr:uid="{00000000-0005-0000-0000-00001AAA0000}"/>
    <cellStyle name="Salida 57 3 3" xfId="43934" xr:uid="{00000000-0005-0000-0000-00001BAA0000}"/>
    <cellStyle name="Salida 57 3 3 2" xfId="43935" xr:uid="{00000000-0005-0000-0000-00001CAA0000}"/>
    <cellStyle name="Salida 57 3 4" xfId="43936" xr:uid="{00000000-0005-0000-0000-00001DAA0000}"/>
    <cellStyle name="Salida 57 3 5" xfId="43937" xr:uid="{00000000-0005-0000-0000-00001EAA0000}"/>
    <cellStyle name="Salida 57 4" xfId="43938" xr:uid="{00000000-0005-0000-0000-00001FAA0000}"/>
    <cellStyle name="Salida 57 4 2" xfId="43939" xr:uid="{00000000-0005-0000-0000-000020AA0000}"/>
    <cellStyle name="Salida 57 4 3" xfId="43940" xr:uid="{00000000-0005-0000-0000-000021AA0000}"/>
    <cellStyle name="Salida 57 5" xfId="43941" xr:uid="{00000000-0005-0000-0000-000022AA0000}"/>
    <cellStyle name="Salida 57 6" xfId="43942" xr:uid="{00000000-0005-0000-0000-000023AA0000}"/>
    <cellStyle name="Salida 58" xfId="12849" xr:uid="{00000000-0005-0000-0000-000024AA0000}"/>
    <cellStyle name="Salida 58 2" xfId="43943" xr:uid="{00000000-0005-0000-0000-000025AA0000}"/>
    <cellStyle name="Salida 58 2 2" xfId="43944" xr:uid="{00000000-0005-0000-0000-000026AA0000}"/>
    <cellStyle name="Salida 58 2 2 2" xfId="43945" xr:uid="{00000000-0005-0000-0000-000027AA0000}"/>
    <cellStyle name="Salida 58 2 2 3" xfId="43946" xr:uid="{00000000-0005-0000-0000-000028AA0000}"/>
    <cellStyle name="Salida 58 2 3" xfId="43947" xr:uid="{00000000-0005-0000-0000-000029AA0000}"/>
    <cellStyle name="Salida 58 2 4" xfId="43948" xr:uid="{00000000-0005-0000-0000-00002AAA0000}"/>
    <cellStyle name="Salida 58 3" xfId="43949" xr:uid="{00000000-0005-0000-0000-00002BAA0000}"/>
    <cellStyle name="Salida 58 3 2" xfId="43950" xr:uid="{00000000-0005-0000-0000-00002CAA0000}"/>
    <cellStyle name="Salida 58 3 2 2" xfId="43951" xr:uid="{00000000-0005-0000-0000-00002DAA0000}"/>
    <cellStyle name="Salida 58 3 2 3" xfId="43952" xr:uid="{00000000-0005-0000-0000-00002EAA0000}"/>
    <cellStyle name="Salida 58 3 3" xfId="43953" xr:uid="{00000000-0005-0000-0000-00002FAA0000}"/>
    <cellStyle name="Salida 58 3 3 2" xfId="43954" xr:uid="{00000000-0005-0000-0000-000030AA0000}"/>
    <cellStyle name="Salida 58 3 4" xfId="43955" xr:uid="{00000000-0005-0000-0000-000031AA0000}"/>
    <cellStyle name="Salida 58 3 5" xfId="43956" xr:uid="{00000000-0005-0000-0000-000032AA0000}"/>
    <cellStyle name="Salida 58 4" xfId="43957" xr:uid="{00000000-0005-0000-0000-000033AA0000}"/>
    <cellStyle name="Salida 58 4 2" xfId="43958" xr:uid="{00000000-0005-0000-0000-000034AA0000}"/>
    <cellStyle name="Salida 58 4 3" xfId="43959" xr:uid="{00000000-0005-0000-0000-000035AA0000}"/>
    <cellStyle name="Salida 58 5" xfId="43960" xr:uid="{00000000-0005-0000-0000-000036AA0000}"/>
    <cellStyle name="Salida 58 6" xfId="43961" xr:uid="{00000000-0005-0000-0000-000037AA0000}"/>
    <cellStyle name="Salida 59" xfId="43962" xr:uid="{00000000-0005-0000-0000-000038AA0000}"/>
    <cellStyle name="Salida 59 2" xfId="43963" xr:uid="{00000000-0005-0000-0000-000039AA0000}"/>
    <cellStyle name="Salida 59 2 2" xfId="43964" xr:uid="{00000000-0005-0000-0000-00003AAA0000}"/>
    <cellStyle name="Salida 59 2 3" xfId="43965" xr:uid="{00000000-0005-0000-0000-00003BAA0000}"/>
    <cellStyle name="Salida 59 3" xfId="43966" xr:uid="{00000000-0005-0000-0000-00003CAA0000}"/>
    <cellStyle name="Salida 59 4" xfId="43967" xr:uid="{00000000-0005-0000-0000-00003DAA0000}"/>
    <cellStyle name="Salida 6" xfId="12850" xr:uid="{00000000-0005-0000-0000-00003EAA0000}"/>
    <cellStyle name="Salida 6 2" xfId="43968" xr:uid="{00000000-0005-0000-0000-00003FAA0000}"/>
    <cellStyle name="Salida 6 2 2" xfId="43969" xr:uid="{00000000-0005-0000-0000-000040AA0000}"/>
    <cellStyle name="Salida 6 2 2 2" xfId="43970" xr:uid="{00000000-0005-0000-0000-000041AA0000}"/>
    <cellStyle name="Salida 6 2 2 3" xfId="43971" xr:uid="{00000000-0005-0000-0000-000042AA0000}"/>
    <cellStyle name="Salida 6 2 3" xfId="43972" xr:uid="{00000000-0005-0000-0000-000043AA0000}"/>
    <cellStyle name="Salida 6 2 4" xfId="43973" xr:uid="{00000000-0005-0000-0000-000044AA0000}"/>
    <cellStyle name="Salida 6 3" xfId="43974" xr:uid="{00000000-0005-0000-0000-000045AA0000}"/>
    <cellStyle name="Salida 6 3 2" xfId="43975" xr:uid="{00000000-0005-0000-0000-000046AA0000}"/>
    <cellStyle name="Salida 6 3 2 2" xfId="43976" xr:uid="{00000000-0005-0000-0000-000047AA0000}"/>
    <cellStyle name="Salida 6 3 2 3" xfId="43977" xr:uid="{00000000-0005-0000-0000-000048AA0000}"/>
    <cellStyle name="Salida 6 3 3" xfId="43978" xr:uid="{00000000-0005-0000-0000-000049AA0000}"/>
    <cellStyle name="Salida 6 3 3 2" xfId="43979" xr:uid="{00000000-0005-0000-0000-00004AAA0000}"/>
    <cellStyle name="Salida 6 3 4" xfId="43980" xr:uid="{00000000-0005-0000-0000-00004BAA0000}"/>
    <cellStyle name="Salida 6 3 5" xfId="43981" xr:uid="{00000000-0005-0000-0000-00004CAA0000}"/>
    <cellStyle name="Salida 6 4" xfId="43982" xr:uid="{00000000-0005-0000-0000-00004DAA0000}"/>
    <cellStyle name="Salida 6 4 2" xfId="43983" xr:uid="{00000000-0005-0000-0000-00004EAA0000}"/>
    <cellStyle name="Salida 6 4 3" xfId="43984" xr:uid="{00000000-0005-0000-0000-00004FAA0000}"/>
    <cellStyle name="Salida 6 5" xfId="43985" xr:uid="{00000000-0005-0000-0000-000050AA0000}"/>
    <cellStyle name="Salida 6 6" xfId="43986" xr:uid="{00000000-0005-0000-0000-000051AA0000}"/>
    <cellStyle name="Salida 60" xfId="43987" xr:uid="{00000000-0005-0000-0000-000052AA0000}"/>
    <cellStyle name="Salida 60 2" xfId="43988" xr:uid="{00000000-0005-0000-0000-000053AA0000}"/>
    <cellStyle name="Salida 60 3" xfId="43989" xr:uid="{00000000-0005-0000-0000-000054AA0000}"/>
    <cellStyle name="Salida 61" xfId="43990" xr:uid="{00000000-0005-0000-0000-000055AA0000}"/>
    <cellStyle name="Salida 7" xfId="12851" xr:uid="{00000000-0005-0000-0000-000056AA0000}"/>
    <cellStyle name="Salida 7 2" xfId="43991" xr:uid="{00000000-0005-0000-0000-000057AA0000}"/>
    <cellStyle name="Salida 7 2 2" xfId="43992" xr:uid="{00000000-0005-0000-0000-000058AA0000}"/>
    <cellStyle name="Salida 7 2 2 2" xfId="43993" xr:uid="{00000000-0005-0000-0000-000059AA0000}"/>
    <cellStyle name="Salida 7 2 2 3" xfId="43994" xr:uid="{00000000-0005-0000-0000-00005AAA0000}"/>
    <cellStyle name="Salida 7 2 3" xfId="43995" xr:uid="{00000000-0005-0000-0000-00005BAA0000}"/>
    <cellStyle name="Salida 7 2 4" xfId="43996" xr:uid="{00000000-0005-0000-0000-00005CAA0000}"/>
    <cellStyle name="Salida 7 3" xfId="43997" xr:uid="{00000000-0005-0000-0000-00005DAA0000}"/>
    <cellStyle name="Salida 7 3 2" xfId="43998" xr:uid="{00000000-0005-0000-0000-00005EAA0000}"/>
    <cellStyle name="Salida 7 3 2 2" xfId="43999" xr:uid="{00000000-0005-0000-0000-00005FAA0000}"/>
    <cellStyle name="Salida 7 3 2 3" xfId="44000" xr:uid="{00000000-0005-0000-0000-000060AA0000}"/>
    <cellStyle name="Salida 7 3 3" xfId="44001" xr:uid="{00000000-0005-0000-0000-000061AA0000}"/>
    <cellStyle name="Salida 7 3 3 2" xfId="44002" xr:uid="{00000000-0005-0000-0000-000062AA0000}"/>
    <cellStyle name="Salida 7 3 4" xfId="44003" xr:uid="{00000000-0005-0000-0000-000063AA0000}"/>
    <cellStyle name="Salida 7 3 5" xfId="44004" xr:uid="{00000000-0005-0000-0000-000064AA0000}"/>
    <cellStyle name="Salida 7 4" xfId="44005" xr:uid="{00000000-0005-0000-0000-000065AA0000}"/>
    <cellStyle name="Salida 7 4 2" xfId="44006" xr:uid="{00000000-0005-0000-0000-000066AA0000}"/>
    <cellStyle name="Salida 7 4 3" xfId="44007" xr:uid="{00000000-0005-0000-0000-000067AA0000}"/>
    <cellStyle name="Salida 7 5" xfId="44008" xr:uid="{00000000-0005-0000-0000-000068AA0000}"/>
    <cellStyle name="Salida 7 6" xfId="44009" xr:uid="{00000000-0005-0000-0000-000069AA0000}"/>
    <cellStyle name="Salida 8" xfId="12852" xr:uid="{00000000-0005-0000-0000-00006AAA0000}"/>
    <cellStyle name="Salida 8 2" xfId="44010" xr:uid="{00000000-0005-0000-0000-00006BAA0000}"/>
    <cellStyle name="Salida 8 2 2" xfId="44011" xr:uid="{00000000-0005-0000-0000-00006CAA0000}"/>
    <cellStyle name="Salida 8 2 2 2" xfId="44012" xr:uid="{00000000-0005-0000-0000-00006DAA0000}"/>
    <cellStyle name="Salida 8 2 2 3" xfId="44013" xr:uid="{00000000-0005-0000-0000-00006EAA0000}"/>
    <cellStyle name="Salida 8 2 3" xfId="44014" xr:uid="{00000000-0005-0000-0000-00006FAA0000}"/>
    <cellStyle name="Salida 8 2 4" xfId="44015" xr:uid="{00000000-0005-0000-0000-000070AA0000}"/>
    <cellStyle name="Salida 8 3" xfId="44016" xr:uid="{00000000-0005-0000-0000-000071AA0000}"/>
    <cellStyle name="Salida 8 3 2" xfId="44017" xr:uid="{00000000-0005-0000-0000-000072AA0000}"/>
    <cellStyle name="Salida 8 3 2 2" xfId="44018" xr:uid="{00000000-0005-0000-0000-000073AA0000}"/>
    <cellStyle name="Salida 8 3 2 3" xfId="44019" xr:uid="{00000000-0005-0000-0000-000074AA0000}"/>
    <cellStyle name="Salida 8 3 3" xfId="44020" xr:uid="{00000000-0005-0000-0000-000075AA0000}"/>
    <cellStyle name="Salida 8 3 3 2" xfId="44021" xr:uid="{00000000-0005-0000-0000-000076AA0000}"/>
    <cellStyle name="Salida 8 3 4" xfId="44022" xr:uid="{00000000-0005-0000-0000-000077AA0000}"/>
    <cellStyle name="Salida 8 3 5" xfId="44023" xr:uid="{00000000-0005-0000-0000-000078AA0000}"/>
    <cellStyle name="Salida 8 4" xfId="44024" xr:uid="{00000000-0005-0000-0000-000079AA0000}"/>
    <cellStyle name="Salida 8 4 2" xfId="44025" xr:uid="{00000000-0005-0000-0000-00007AAA0000}"/>
    <cellStyle name="Salida 8 4 3" xfId="44026" xr:uid="{00000000-0005-0000-0000-00007BAA0000}"/>
    <cellStyle name="Salida 8 5" xfId="44027" xr:uid="{00000000-0005-0000-0000-00007CAA0000}"/>
    <cellStyle name="Salida 8 6" xfId="44028" xr:uid="{00000000-0005-0000-0000-00007DAA0000}"/>
    <cellStyle name="Salida 9" xfId="12853" xr:uid="{00000000-0005-0000-0000-00007EAA0000}"/>
    <cellStyle name="Salida 9 2" xfId="44029" xr:uid="{00000000-0005-0000-0000-00007FAA0000}"/>
    <cellStyle name="Salida 9 2 2" xfId="44030" xr:uid="{00000000-0005-0000-0000-000080AA0000}"/>
    <cellStyle name="Salida 9 2 2 2" xfId="44031" xr:uid="{00000000-0005-0000-0000-000081AA0000}"/>
    <cellStyle name="Salida 9 2 2 3" xfId="44032" xr:uid="{00000000-0005-0000-0000-000082AA0000}"/>
    <cellStyle name="Salida 9 2 3" xfId="44033" xr:uid="{00000000-0005-0000-0000-000083AA0000}"/>
    <cellStyle name="Salida 9 2 4" xfId="44034" xr:uid="{00000000-0005-0000-0000-000084AA0000}"/>
    <cellStyle name="Salida 9 3" xfId="44035" xr:uid="{00000000-0005-0000-0000-000085AA0000}"/>
    <cellStyle name="Salida 9 3 2" xfId="44036" xr:uid="{00000000-0005-0000-0000-000086AA0000}"/>
    <cellStyle name="Salida 9 3 2 2" xfId="44037" xr:uid="{00000000-0005-0000-0000-000087AA0000}"/>
    <cellStyle name="Salida 9 3 2 3" xfId="44038" xr:uid="{00000000-0005-0000-0000-000088AA0000}"/>
    <cellStyle name="Salida 9 3 3" xfId="44039" xr:uid="{00000000-0005-0000-0000-000089AA0000}"/>
    <cellStyle name="Salida 9 3 3 2" xfId="44040" xr:uid="{00000000-0005-0000-0000-00008AAA0000}"/>
    <cellStyle name="Salida 9 3 4" xfId="44041" xr:uid="{00000000-0005-0000-0000-00008BAA0000}"/>
    <cellStyle name="Salida 9 3 5" xfId="44042" xr:uid="{00000000-0005-0000-0000-00008CAA0000}"/>
    <cellStyle name="Salida 9 4" xfId="44043" xr:uid="{00000000-0005-0000-0000-00008DAA0000}"/>
    <cellStyle name="Salida 9 4 2" xfId="44044" xr:uid="{00000000-0005-0000-0000-00008EAA0000}"/>
    <cellStyle name="Salida 9 4 3" xfId="44045" xr:uid="{00000000-0005-0000-0000-00008FAA0000}"/>
    <cellStyle name="Salida 9 5" xfId="44046" xr:uid="{00000000-0005-0000-0000-000090AA0000}"/>
    <cellStyle name="Salida 9 6" xfId="44047" xr:uid="{00000000-0005-0000-0000-000091AA0000}"/>
    <cellStyle name="SampleUsingFormatMask" xfId="46563" xr:uid="{00000000-0005-0000-0000-000092AA0000}"/>
    <cellStyle name="SampleWithNoFormatMask" xfId="46564" xr:uid="{00000000-0005-0000-0000-000093AA0000}"/>
    <cellStyle name="ScotchRule" xfId="44048" xr:uid="{00000000-0005-0000-0000-000094AA0000}"/>
    <cellStyle name="Separador de milhares [0]" xfId="44049" xr:uid="{00000000-0005-0000-0000-000095AA0000}"/>
    <cellStyle name="Separador de milhares_99" xfId="44050" xr:uid="{00000000-0005-0000-0000-000096AA0000}"/>
    <cellStyle name="Shaded" xfId="46565" xr:uid="{00000000-0005-0000-0000-000097AA0000}"/>
    <cellStyle name="Shares" xfId="46566" xr:uid="{00000000-0005-0000-0000-000098AA0000}"/>
    <cellStyle name="Sheet Title" xfId="12854" xr:uid="{00000000-0005-0000-0000-000099AA0000}"/>
    <cellStyle name="Sheet Title 2" xfId="12855" xr:uid="{00000000-0005-0000-0000-00009AAA0000}"/>
    <cellStyle name="Sheet Title 3" xfId="12856" xr:uid="{00000000-0005-0000-0000-00009BAA0000}"/>
    <cellStyle name="Sheet Title 4" xfId="12857" xr:uid="{00000000-0005-0000-0000-00009CAA0000}"/>
    <cellStyle name="Sheetmult" xfId="46567" xr:uid="{00000000-0005-0000-0000-00009DAA0000}"/>
    <cellStyle name="Shtmultx" xfId="46568" xr:uid="{00000000-0005-0000-0000-00009EAA0000}"/>
    <cellStyle name="Single Accounting" xfId="44051" xr:uid="{00000000-0005-0000-0000-00009FAA0000}"/>
    <cellStyle name="Small Page Heading" xfId="46569" xr:uid="{00000000-0005-0000-0000-0000A0AA0000}"/>
    <cellStyle name="Stabilized Year" xfId="46570" xr:uid="{00000000-0005-0000-0000-0000A1AA0000}"/>
    <cellStyle name="Standaard_BINV" xfId="46571" xr:uid="{00000000-0005-0000-0000-0000A2AA0000}"/>
    <cellStyle name="Standard_AT-1999" xfId="44052" xr:uid="{00000000-0005-0000-0000-0000A3AA0000}"/>
    <cellStyle name="STYL1 - Style1" xfId="46572" xr:uid="{00000000-0005-0000-0000-0000A4AA0000}"/>
    <cellStyle name="STYL2 - Style2" xfId="46573" xr:uid="{00000000-0005-0000-0000-0000A5AA0000}"/>
    <cellStyle name="STYL3 - Style3" xfId="46574" xr:uid="{00000000-0005-0000-0000-0000A6AA0000}"/>
    <cellStyle name="STYL4 - Style4" xfId="46575" xr:uid="{00000000-0005-0000-0000-0000A7AA0000}"/>
    <cellStyle name="STYL5 - Style5" xfId="46576" xr:uid="{00000000-0005-0000-0000-0000A8AA0000}"/>
    <cellStyle name="STYL6 - Style6" xfId="46577" xr:uid="{00000000-0005-0000-0000-0000A9AA0000}"/>
    <cellStyle name="Style 1" xfId="44053" xr:uid="{00000000-0005-0000-0000-0000AAAA0000}"/>
    <cellStyle name="Style 1008" xfId="46578" xr:uid="{00000000-0005-0000-0000-0000ABAA0000}"/>
    <cellStyle name="Style 1014" xfId="46579" xr:uid="{00000000-0005-0000-0000-0000ACAA0000}"/>
    <cellStyle name="Style 1016" xfId="46580" xr:uid="{00000000-0005-0000-0000-0000ADAA0000}"/>
    <cellStyle name="Style 1017" xfId="46581" xr:uid="{00000000-0005-0000-0000-0000AEAA0000}"/>
    <cellStyle name="Style 1018" xfId="46582" xr:uid="{00000000-0005-0000-0000-0000AFAA0000}"/>
    <cellStyle name="Style 1019" xfId="46583" xr:uid="{00000000-0005-0000-0000-0000B0AA0000}"/>
    <cellStyle name="Style 1020" xfId="46584" xr:uid="{00000000-0005-0000-0000-0000B1AA0000}"/>
    <cellStyle name="Style 1021" xfId="46585" xr:uid="{00000000-0005-0000-0000-0000B2AA0000}"/>
    <cellStyle name="Style 1022" xfId="46586" xr:uid="{00000000-0005-0000-0000-0000B3AA0000}"/>
    <cellStyle name="Style 1023" xfId="46587" xr:uid="{00000000-0005-0000-0000-0000B4AA0000}"/>
    <cellStyle name="Style 1024" xfId="46588" xr:uid="{00000000-0005-0000-0000-0000B5AA0000}"/>
    <cellStyle name="Style 1087" xfId="46589" xr:uid="{00000000-0005-0000-0000-0000B6AA0000}"/>
    <cellStyle name="Style 1089" xfId="46590" xr:uid="{00000000-0005-0000-0000-0000B7AA0000}"/>
    <cellStyle name="Style 1090" xfId="46591" xr:uid="{00000000-0005-0000-0000-0000B8AA0000}"/>
    <cellStyle name="Style 1091" xfId="46592" xr:uid="{00000000-0005-0000-0000-0000B9AA0000}"/>
    <cellStyle name="Style 1092" xfId="46593" xr:uid="{00000000-0005-0000-0000-0000BAAA0000}"/>
    <cellStyle name="Style 1093" xfId="46594" xr:uid="{00000000-0005-0000-0000-0000BBAA0000}"/>
    <cellStyle name="Style 1094" xfId="46595" xr:uid="{00000000-0005-0000-0000-0000BCAA0000}"/>
    <cellStyle name="Style 1095" xfId="46596" xr:uid="{00000000-0005-0000-0000-0000BDAA0000}"/>
    <cellStyle name="Style 1096" xfId="46597" xr:uid="{00000000-0005-0000-0000-0000BEAA0000}"/>
    <cellStyle name="Style 1097" xfId="46598" xr:uid="{00000000-0005-0000-0000-0000BFAA0000}"/>
    <cellStyle name="Style 1101" xfId="46599" xr:uid="{00000000-0005-0000-0000-0000C0AA0000}"/>
    <cellStyle name="Style 1103" xfId="46600" xr:uid="{00000000-0005-0000-0000-0000C1AA0000}"/>
    <cellStyle name="Style 1104" xfId="46601" xr:uid="{00000000-0005-0000-0000-0000C2AA0000}"/>
    <cellStyle name="Style 1105" xfId="46602" xr:uid="{00000000-0005-0000-0000-0000C3AA0000}"/>
    <cellStyle name="Style 1106" xfId="46603" xr:uid="{00000000-0005-0000-0000-0000C4AA0000}"/>
    <cellStyle name="Style 1107" xfId="46604" xr:uid="{00000000-0005-0000-0000-0000C5AA0000}"/>
    <cellStyle name="Style 1108" xfId="46605" xr:uid="{00000000-0005-0000-0000-0000C6AA0000}"/>
    <cellStyle name="Style 1109" xfId="46606" xr:uid="{00000000-0005-0000-0000-0000C7AA0000}"/>
    <cellStyle name="Style 1110" xfId="46607" xr:uid="{00000000-0005-0000-0000-0000C8AA0000}"/>
    <cellStyle name="Style 1111" xfId="46608" xr:uid="{00000000-0005-0000-0000-0000C9AA0000}"/>
    <cellStyle name="Style 1177" xfId="46609" xr:uid="{00000000-0005-0000-0000-0000CAAA0000}"/>
    <cellStyle name="Style 1178" xfId="46610" xr:uid="{00000000-0005-0000-0000-0000CBAA0000}"/>
    <cellStyle name="Style 1179" xfId="46611" xr:uid="{00000000-0005-0000-0000-0000CCAA0000}"/>
    <cellStyle name="Style 1180" xfId="46612" xr:uid="{00000000-0005-0000-0000-0000CDAA0000}"/>
    <cellStyle name="Style 1181" xfId="46613" xr:uid="{00000000-0005-0000-0000-0000CEAA0000}"/>
    <cellStyle name="Style 1182" xfId="46614" xr:uid="{00000000-0005-0000-0000-0000CFAA0000}"/>
    <cellStyle name="Style 1183" xfId="46615" xr:uid="{00000000-0005-0000-0000-0000D0AA0000}"/>
    <cellStyle name="Style 1184" xfId="46616" xr:uid="{00000000-0005-0000-0000-0000D1AA0000}"/>
    <cellStyle name="Style 1185" xfId="46617" xr:uid="{00000000-0005-0000-0000-0000D2AA0000}"/>
    <cellStyle name="Style 1331" xfId="46618" xr:uid="{00000000-0005-0000-0000-0000D3AA0000}"/>
    <cellStyle name="Style 1332" xfId="46619" xr:uid="{00000000-0005-0000-0000-0000D4AA0000}"/>
    <cellStyle name="Style 1333" xfId="46620" xr:uid="{00000000-0005-0000-0000-0000D5AA0000}"/>
    <cellStyle name="Style 1334" xfId="46621" xr:uid="{00000000-0005-0000-0000-0000D6AA0000}"/>
    <cellStyle name="Style 1335" xfId="46622" xr:uid="{00000000-0005-0000-0000-0000D7AA0000}"/>
    <cellStyle name="Style 1336" xfId="46623" xr:uid="{00000000-0005-0000-0000-0000D8AA0000}"/>
    <cellStyle name="Style 1337" xfId="46624" xr:uid="{00000000-0005-0000-0000-0000D9AA0000}"/>
    <cellStyle name="Style 1338" xfId="46625" xr:uid="{00000000-0005-0000-0000-0000DAAA0000}"/>
    <cellStyle name="Style 1339" xfId="46626" xr:uid="{00000000-0005-0000-0000-0000DBAA0000}"/>
    <cellStyle name="Style 148" xfId="46627" xr:uid="{00000000-0005-0000-0000-0000DCAA0000}"/>
    <cellStyle name="Style 149" xfId="46628" xr:uid="{00000000-0005-0000-0000-0000DDAA0000}"/>
    <cellStyle name="Style 150" xfId="46629" xr:uid="{00000000-0005-0000-0000-0000DEAA0000}"/>
    <cellStyle name="Style 151" xfId="46630" xr:uid="{00000000-0005-0000-0000-0000DFAA0000}"/>
    <cellStyle name="Style 152" xfId="46631" xr:uid="{00000000-0005-0000-0000-0000E0AA0000}"/>
    <cellStyle name="Style 153" xfId="46632" xr:uid="{00000000-0005-0000-0000-0000E1AA0000}"/>
    <cellStyle name="Style 154" xfId="46633" xr:uid="{00000000-0005-0000-0000-0000E2AA0000}"/>
    <cellStyle name="Style 155" xfId="46634" xr:uid="{00000000-0005-0000-0000-0000E3AA0000}"/>
    <cellStyle name="Style 1556" xfId="46635" xr:uid="{00000000-0005-0000-0000-0000E4AA0000}"/>
    <cellStyle name="Style 1631" xfId="46636" xr:uid="{00000000-0005-0000-0000-0000E5AA0000}"/>
    <cellStyle name="Style 1635" xfId="46637" xr:uid="{00000000-0005-0000-0000-0000E6AA0000}"/>
    <cellStyle name="Style 1663" xfId="46638" xr:uid="{00000000-0005-0000-0000-0000E7AA0000}"/>
    <cellStyle name="Style 1665" xfId="46639" xr:uid="{00000000-0005-0000-0000-0000E8AA0000}"/>
    <cellStyle name="Style 1666" xfId="46640" xr:uid="{00000000-0005-0000-0000-0000E9AA0000}"/>
    <cellStyle name="Style 1667" xfId="46641" xr:uid="{00000000-0005-0000-0000-0000EAAA0000}"/>
    <cellStyle name="Style 1668" xfId="46642" xr:uid="{00000000-0005-0000-0000-0000EBAA0000}"/>
    <cellStyle name="Style 1669" xfId="46643" xr:uid="{00000000-0005-0000-0000-0000ECAA0000}"/>
    <cellStyle name="Style 1670" xfId="46644" xr:uid="{00000000-0005-0000-0000-0000EDAA0000}"/>
    <cellStyle name="Style 1671" xfId="46645" xr:uid="{00000000-0005-0000-0000-0000EEAA0000}"/>
    <cellStyle name="Style 1672" xfId="46646" xr:uid="{00000000-0005-0000-0000-0000EFAA0000}"/>
    <cellStyle name="Style 1673" xfId="46647" xr:uid="{00000000-0005-0000-0000-0000F0AA0000}"/>
    <cellStyle name="Style 1887" xfId="46648" xr:uid="{00000000-0005-0000-0000-0000F1AA0000}"/>
    <cellStyle name="Style 1888" xfId="46649" xr:uid="{00000000-0005-0000-0000-0000F2AA0000}"/>
    <cellStyle name="Style 1889" xfId="46650" xr:uid="{00000000-0005-0000-0000-0000F3AA0000}"/>
    <cellStyle name="Style 1890" xfId="46651" xr:uid="{00000000-0005-0000-0000-0000F4AA0000}"/>
    <cellStyle name="Style 1891" xfId="46652" xr:uid="{00000000-0005-0000-0000-0000F5AA0000}"/>
    <cellStyle name="Style 1892" xfId="46653" xr:uid="{00000000-0005-0000-0000-0000F6AA0000}"/>
    <cellStyle name="Style 1893" xfId="46654" xr:uid="{00000000-0005-0000-0000-0000F7AA0000}"/>
    <cellStyle name="Style 1894" xfId="46655" xr:uid="{00000000-0005-0000-0000-0000F8AA0000}"/>
    <cellStyle name="Style 1895" xfId="46656" xr:uid="{00000000-0005-0000-0000-0000F9AA0000}"/>
    <cellStyle name="Style 2" xfId="46657" xr:uid="{00000000-0005-0000-0000-0000FAAA0000}"/>
    <cellStyle name="Style 211" xfId="46658" xr:uid="{00000000-0005-0000-0000-0000FBAA0000}"/>
    <cellStyle name="Style 212" xfId="46659" xr:uid="{00000000-0005-0000-0000-0000FCAA0000}"/>
    <cellStyle name="Style 213" xfId="46660" xr:uid="{00000000-0005-0000-0000-0000FDAA0000}"/>
    <cellStyle name="Style 214" xfId="46661" xr:uid="{00000000-0005-0000-0000-0000FEAA0000}"/>
    <cellStyle name="Style 215" xfId="46662" xr:uid="{00000000-0005-0000-0000-0000FFAA0000}"/>
    <cellStyle name="Style 216" xfId="46663" xr:uid="{00000000-0005-0000-0000-000000AB0000}"/>
    <cellStyle name="Style 217" xfId="46664" xr:uid="{00000000-0005-0000-0000-000001AB0000}"/>
    <cellStyle name="Style 218" xfId="46665" xr:uid="{00000000-0005-0000-0000-000002AB0000}"/>
    <cellStyle name="Style 219" xfId="46666" xr:uid="{00000000-0005-0000-0000-000003AB0000}"/>
    <cellStyle name="Style 220" xfId="46667" xr:uid="{00000000-0005-0000-0000-000004AB0000}"/>
    <cellStyle name="Style 221" xfId="46668" xr:uid="{00000000-0005-0000-0000-000005AB0000}"/>
    <cellStyle name="Style 222" xfId="46669" xr:uid="{00000000-0005-0000-0000-000006AB0000}"/>
    <cellStyle name="Style 223" xfId="46670" xr:uid="{00000000-0005-0000-0000-000007AB0000}"/>
    <cellStyle name="Style 224" xfId="46671" xr:uid="{00000000-0005-0000-0000-000008AB0000}"/>
    <cellStyle name="Style 225" xfId="46672" xr:uid="{00000000-0005-0000-0000-000009AB0000}"/>
    <cellStyle name="Style 226" xfId="46673" xr:uid="{00000000-0005-0000-0000-00000AAB0000}"/>
    <cellStyle name="Style 227" xfId="46674" xr:uid="{00000000-0005-0000-0000-00000BAB0000}"/>
    <cellStyle name="Style 228" xfId="46675" xr:uid="{00000000-0005-0000-0000-00000CAB0000}"/>
    <cellStyle name="Style 229" xfId="46676" xr:uid="{00000000-0005-0000-0000-00000DAB0000}"/>
    <cellStyle name="Style 230" xfId="46677" xr:uid="{00000000-0005-0000-0000-00000EAB0000}"/>
    <cellStyle name="Style 231" xfId="46678" xr:uid="{00000000-0005-0000-0000-00000FAB0000}"/>
    <cellStyle name="Style 232" xfId="46679" xr:uid="{00000000-0005-0000-0000-000010AB0000}"/>
    <cellStyle name="Style 233" xfId="46680" xr:uid="{00000000-0005-0000-0000-000011AB0000}"/>
    <cellStyle name="Style 234" xfId="46681" xr:uid="{00000000-0005-0000-0000-000012AB0000}"/>
    <cellStyle name="Style 235" xfId="46682" xr:uid="{00000000-0005-0000-0000-000013AB0000}"/>
    <cellStyle name="Style 236" xfId="46683" xr:uid="{00000000-0005-0000-0000-000014AB0000}"/>
    <cellStyle name="Style 237" xfId="46684" xr:uid="{00000000-0005-0000-0000-000015AB0000}"/>
    <cellStyle name="Style 238" xfId="46685" xr:uid="{00000000-0005-0000-0000-000016AB0000}"/>
    <cellStyle name="Style 239" xfId="46686" xr:uid="{00000000-0005-0000-0000-000017AB0000}"/>
    <cellStyle name="Style 240" xfId="46687" xr:uid="{00000000-0005-0000-0000-000018AB0000}"/>
    <cellStyle name="Style 241" xfId="46688" xr:uid="{00000000-0005-0000-0000-000019AB0000}"/>
    <cellStyle name="Style 242" xfId="46689" xr:uid="{00000000-0005-0000-0000-00001AAB0000}"/>
    <cellStyle name="Style 243" xfId="46690" xr:uid="{00000000-0005-0000-0000-00001BAB0000}"/>
    <cellStyle name="Style 244" xfId="46691" xr:uid="{00000000-0005-0000-0000-00001CAB0000}"/>
    <cellStyle name="Style 245" xfId="46692" xr:uid="{00000000-0005-0000-0000-00001DAB0000}"/>
    <cellStyle name="Style 246" xfId="46693" xr:uid="{00000000-0005-0000-0000-00001EAB0000}"/>
    <cellStyle name="Style 247" xfId="46694" xr:uid="{00000000-0005-0000-0000-00001FAB0000}"/>
    <cellStyle name="Style 248" xfId="46695" xr:uid="{00000000-0005-0000-0000-000020AB0000}"/>
    <cellStyle name="Style 249" xfId="46696" xr:uid="{00000000-0005-0000-0000-000021AB0000}"/>
    <cellStyle name="Style 250" xfId="46697" xr:uid="{00000000-0005-0000-0000-000022AB0000}"/>
    <cellStyle name="Style 251" xfId="46698" xr:uid="{00000000-0005-0000-0000-000023AB0000}"/>
    <cellStyle name="Style 252" xfId="46699" xr:uid="{00000000-0005-0000-0000-000024AB0000}"/>
    <cellStyle name="Style 253" xfId="46700" xr:uid="{00000000-0005-0000-0000-000025AB0000}"/>
    <cellStyle name="Style 254" xfId="46701" xr:uid="{00000000-0005-0000-0000-000026AB0000}"/>
    <cellStyle name="Style 255" xfId="46702" xr:uid="{00000000-0005-0000-0000-000027AB0000}"/>
    <cellStyle name="Style 256" xfId="46703" xr:uid="{00000000-0005-0000-0000-000028AB0000}"/>
    <cellStyle name="Style 257" xfId="46704" xr:uid="{00000000-0005-0000-0000-000029AB0000}"/>
    <cellStyle name="Style 258" xfId="46705" xr:uid="{00000000-0005-0000-0000-00002AAB0000}"/>
    <cellStyle name="Style 259" xfId="46706" xr:uid="{00000000-0005-0000-0000-00002BAB0000}"/>
    <cellStyle name="Style 260" xfId="46707" xr:uid="{00000000-0005-0000-0000-00002CAB0000}"/>
    <cellStyle name="Style 261" xfId="46708" xr:uid="{00000000-0005-0000-0000-00002DAB0000}"/>
    <cellStyle name="Style 262" xfId="46709" xr:uid="{00000000-0005-0000-0000-00002EAB0000}"/>
    <cellStyle name="Style 263" xfId="46710" xr:uid="{00000000-0005-0000-0000-00002FAB0000}"/>
    <cellStyle name="Style 264" xfId="46711" xr:uid="{00000000-0005-0000-0000-000030AB0000}"/>
    <cellStyle name="Style 265" xfId="46712" xr:uid="{00000000-0005-0000-0000-000031AB0000}"/>
    <cellStyle name="Style 266" xfId="46713" xr:uid="{00000000-0005-0000-0000-000032AB0000}"/>
    <cellStyle name="Style 267" xfId="46714" xr:uid="{00000000-0005-0000-0000-000033AB0000}"/>
    <cellStyle name="Style 268" xfId="46715" xr:uid="{00000000-0005-0000-0000-000034AB0000}"/>
    <cellStyle name="Style 269" xfId="46716" xr:uid="{00000000-0005-0000-0000-000035AB0000}"/>
    <cellStyle name="Style 270" xfId="46717" xr:uid="{00000000-0005-0000-0000-000036AB0000}"/>
    <cellStyle name="Style 271" xfId="46718" xr:uid="{00000000-0005-0000-0000-000037AB0000}"/>
    <cellStyle name="Style 272" xfId="46719" xr:uid="{00000000-0005-0000-0000-000038AB0000}"/>
    <cellStyle name="Style 273" xfId="46720" xr:uid="{00000000-0005-0000-0000-000039AB0000}"/>
    <cellStyle name="Style 274" xfId="46721" xr:uid="{00000000-0005-0000-0000-00003AAB0000}"/>
    <cellStyle name="Style 275" xfId="46722" xr:uid="{00000000-0005-0000-0000-00003BAB0000}"/>
    <cellStyle name="Style 276" xfId="46723" xr:uid="{00000000-0005-0000-0000-00003CAB0000}"/>
    <cellStyle name="Style 277" xfId="46724" xr:uid="{00000000-0005-0000-0000-00003DAB0000}"/>
    <cellStyle name="Style 278" xfId="46725" xr:uid="{00000000-0005-0000-0000-00003EAB0000}"/>
    <cellStyle name="Style 279" xfId="46726" xr:uid="{00000000-0005-0000-0000-00003FAB0000}"/>
    <cellStyle name="Style 280" xfId="46727" xr:uid="{00000000-0005-0000-0000-000040AB0000}"/>
    <cellStyle name="Style 281" xfId="46728" xr:uid="{00000000-0005-0000-0000-000041AB0000}"/>
    <cellStyle name="Style 282" xfId="46729" xr:uid="{00000000-0005-0000-0000-000042AB0000}"/>
    <cellStyle name="Style 297" xfId="46730" xr:uid="{00000000-0005-0000-0000-000043AB0000}"/>
    <cellStyle name="Style 300" xfId="46731" xr:uid="{00000000-0005-0000-0000-000044AB0000}"/>
    <cellStyle name="Style 307" xfId="46732" xr:uid="{00000000-0005-0000-0000-000045AB0000}"/>
    <cellStyle name="Style 308" xfId="46733" xr:uid="{00000000-0005-0000-0000-000046AB0000}"/>
    <cellStyle name="Style 309" xfId="46734" xr:uid="{00000000-0005-0000-0000-000047AB0000}"/>
    <cellStyle name="Style 310" xfId="46735" xr:uid="{00000000-0005-0000-0000-000048AB0000}"/>
    <cellStyle name="Style 311" xfId="46736" xr:uid="{00000000-0005-0000-0000-000049AB0000}"/>
    <cellStyle name="Style 312" xfId="46737" xr:uid="{00000000-0005-0000-0000-00004AAB0000}"/>
    <cellStyle name="Style 313" xfId="46738" xr:uid="{00000000-0005-0000-0000-00004BAB0000}"/>
    <cellStyle name="Style 314" xfId="46739" xr:uid="{00000000-0005-0000-0000-00004CAB0000}"/>
    <cellStyle name="Style 315" xfId="46740" xr:uid="{00000000-0005-0000-0000-00004DAB0000}"/>
    <cellStyle name="Style 316" xfId="46741" xr:uid="{00000000-0005-0000-0000-00004EAB0000}"/>
    <cellStyle name="Style 317" xfId="46742" xr:uid="{00000000-0005-0000-0000-00004FAB0000}"/>
    <cellStyle name="Style 318" xfId="46743" xr:uid="{00000000-0005-0000-0000-000050AB0000}"/>
    <cellStyle name="Style 319" xfId="46744" xr:uid="{00000000-0005-0000-0000-000051AB0000}"/>
    <cellStyle name="Style 320" xfId="46745" xr:uid="{00000000-0005-0000-0000-000052AB0000}"/>
    <cellStyle name="Style 321" xfId="46746" xr:uid="{00000000-0005-0000-0000-000053AB0000}"/>
    <cellStyle name="Style 322" xfId="46747" xr:uid="{00000000-0005-0000-0000-000054AB0000}"/>
    <cellStyle name="Style 351" xfId="46748" xr:uid="{00000000-0005-0000-0000-000055AB0000}"/>
    <cellStyle name="Style 352" xfId="46749" xr:uid="{00000000-0005-0000-0000-000056AB0000}"/>
    <cellStyle name="Style 353" xfId="46750" xr:uid="{00000000-0005-0000-0000-000057AB0000}"/>
    <cellStyle name="Style 354" xfId="46751" xr:uid="{00000000-0005-0000-0000-000058AB0000}"/>
    <cellStyle name="Style 355" xfId="46752" xr:uid="{00000000-0005-0000-0000-000059AB0000}"/>
    <cellStyle name="Style 356" xfId="46753" xr:uid="{00000000-0005-0000-0000-00005AAB0000}"/>
    <cellStyle name="Style 357" xfId="46754" xr:uid="{00000000-0005-0000-0000-00005BAB0000}"/>
    <cellStyle name="Style 358" xfId="46755" xr:uid="{00000000-0005-0000-0000-00005CAB0000}"/>
    <cellStyle name="Style 359" xfId="46756" xr:uid="{00000000-0005-0000-0000-00005DAB0000}"/>
    <cellStyle name="Style 360" xfId="46757" xr:uid="{00000000-0005-0000-0000-00005EAB0000}"/>
    <cellStyle name="Style 361" xfId="46758" xr:uid="{00000000-0005-0000-0000-00005FAB0000}"/>
    <cellStyle name="Style 362" xfId="46759" xr:uid="{00000000-0005-0000-0000-000060AB0000}"/>
    <cellStyle name="Style 363" xfId="46760" xr:uid="{00000000-0005-0000-0000-000061AB0000}"/>
    <cellStyle name="Style 364" xfId="46761" xr:uid="{00000000-0005-0000-0000-000062AB0000}"/>
    <cellStyle name="Style 365" xfId="46762" xr:uid="{00000000-0005-0000-0000-000063AB0000}"/>
    <cellStyle name="Style 366" xfId="46763" xr:uid="{00000000-0005-0000-0000-000064AB0000}"/>
    <cellStyle name="Style 367" xfId="46764" xr:uid="{00000000-0005-0000-0000-000065AB0000}"/>
    <cellStyle name="Style 368" xfId="46765" xr:uid="{00000000-0005-0000-0000-000066AB0000}"/>
    <cellStyle name="Style 369" xfId="46766" xr:uid="{00000000-0005-0000-0000-000067AB0000}"/>
    <cellStyle name="Style 370" xfId="46767" xr:uid="{00000000-0005-0000-0000-000068AB0000}"/>
    <cellStyle name="Style 371" xfId="46768" xr:uid="{00000000-0005-0000-0000-000069AB0000}"/>
    <cellStyle name="Style 372" xfId="46769" xr:uid="{00000000-0005-0000-0000-00006AAB0000}"/>
    <cellStyle name="Style 373" xfId="46770" xr:uid="{00000000-0005-0000-0000-00006BAB0000}"/>
    <cellStyle name="Style 374" xfId="46771" xr:uid="{00000000-0005-0000-0000-00006CAB0000}"/>
    <cellStyle name="Style 375" xfId="46772" xr:uid="{00000000-0005-0000-0000-00006DAB0000}"/>
    <cellStyle name="Style 376" xfId="46773" xr:uid="{00000000-0005-0000-0000-00006EAB0000}"/>
    <cellStyle name="Style 377" xfId="46774" xr:uid="{00000000-0005-0000-0000-00006FAB0000}"/>
    <cellStyle name="Style 378" xfId="46775" xr:uid="{00000000-0005-0000-0000-000070AB0000}"/>
    <cellStyle name="Style 379" xfId="46776" xr:uid="{00000000-0005-0000-0000-000071AB0000}"/>
    <cellStyle name="Style 380" xfId="46777" xr:uid="{00000000-0005-0000-0000-000072AB0000}"/>
    <cellStyle name="Style 381" xfId="46778" xr:uid="{00000000-0005-0000-0000-000073AB0000}"/>
    <cellStyle name="Style 382" xfId="46779" xr:uid="{00000000-0005-0000-0000-000074AB0000}"/>
    <cellStyle name="Style 383" xfId="46780" xr:uid="{00000000-0005-0000-0000-000075AB0000}"/>
    <cellStyle name="Style 384" xfId="46781" xr:uid="{00000000-0005-0000-0000-000076AB0000}"/>
    <cellStyle name="Style 385" xfId="46782" xr:uid="{00000000-0005-0000-0000-000077AB0000}"/>
    <cellStyle name="Style 386" xfId="46783" xr:uid="{00000000-0005-0000-0000-000078AB0000}"/>
    <cellStyle name="Style 387" xfId="46784" xr:uid="{00000000-0005-0000-0000-000079AB0000}"/>
    <cellStyle name="Style 388" xfId="46785" xr:uid="{00000000-0005-0000-0000-00007AAB0000}"/>
    <cellStyle name="Style 389" xfId="46786" xr:uid="{00000000-0005-0000-0000-00007BAB0000}"/>
    <cellStyle name="Style 390" xfId="46787" xr:uid="{00000000-0005-0000-0000-00007CAB0000}"/>
    <cellStyle name="Style 391" xfId="46788" xr:uid="{00000000-0005-0000-0000-00007DAB0000}"/>
    <cellStyle name="Style 392" xfId="46789" xr:uid="{00000000-0005-0000-0000-00007EAB0000}"/>
    <cellStyle name="Style 393" xfId="46790" xr:uid="{00000000-0005-0000-0000-00007FAB0000}"/>
    <cellStyle name="Style 394" xfId="46791" xr:uid="{00000000-0005-0000-0000-000080AB0000}"/>
    <cellStyle name="Style 395" xfId="46792" xr:uid="{00000000-0005-0000-0000-000081AB0000}"/>
    <cellStyle name="Style 396" xfId="46793" xr:uid="{00000000-0005-0000-0000-000082AB0000}"/>
    <cellStyle name="Style 397" xfId="46794" xr:uid="{00000000-0005-0000-0000-000083AB0000}"/>
    <cellStyle name="Style 398" xfId="46795" xr:uid="{00000000-0005-0000-0000-000084AB0000}"/>
    <cellStyle name="Style 399" xfId="46796" xr:uid="{00000000-0005-0000-0000-000085AB0000}"/>
    <cellStyle name="Style 400" xfId="46797" xr:uid="{00000000-0005-0000-0000-000086AB0000}"/>
    <cellStyle name="Style 401" xfId="46798" xr:uid="{00000000-0005-0000-0000-000087AB0000}"/>
    <cellStyle name="Style 402" xfId="46799" xr:uid="{00000000-0005-0000-0000-000088AB0000}"/>
    <cellStyle name="Style 403" xfId="46800" xr:uid="{00000000-0005-0000-0000-000089AB0000}"/>
    <cellStyle name="Style 404" xfId="46801" xr:uid="{00000000-0005-0000-0000-00008AAB0000}"/>
    <cellStyle name="Style 405" xfId="46802" xr:uid="{00000000-0005-0000-0000-00008BAB0000}"/>
    <cellStyle name="Style 406" xfId="46803" xr:uid="{00000000-0005-0000-0000-00008CAB0000}"/>
    <cellStyle name="Style 407" xfId="46804" xr:uid="{00000000-0005-0000-0000-00008DAB0000}"/>
    <cellStyle name="Style 408" xfId="46805" xr:uid="{00000000-0005-0000-0000-00008EAB0000}"/>
    <cellStyle name="Style 409" xfId="46806" xr:uid="{00000000-0005-0000-0000-00008FAB0000}"/>
    <cellStyle name="Style 410" xfId="46807" xr:uid="{00000000-0005-0000-0000-000090AB0000}"/>
    <cellStyle name="Style 411" xfId="46808" xr:uid="{00000000-0005-0000-0000-000091AB0000}"/>
    <cellStyle name="Style 412" xfId="46809" xr:uid="{00000000-0005-0000-0000-000092AB0000}"/>
    <cellStyle name="Style 413" xfId="46810" xr:uid="{00000000-0005-0000-0000-000093AB0000}"/>
    <cellStyle name="Style 414" xfId="46811" xr:uid="{00000000-0005-0000-0000-000094AB0000}"/>
    <cellStyle name="Style 415" xfId="46812" xr:uid="{00000000-0005-0000-0000-000095AB0000}"/>
    <cellStyle name="Style 416" xfId="46813" xr:uid="{00000000-0005-0000-0000-000096AB0000}"/>
    <cellStyle name="Style 417" xfId="46814" xr:uid="{00000000-0005-0000-0000-000097AB0000}"/>
    <cellStyle name="Style 418" xfId="46815" xr:uid="{00000000-0005-0000-0000-000098AB0000}"/>
    <cellStyle name="Style 419" xfId="46816" xr:uid="{00000000-0005-0000-0000-000099AB0000}"/>
    <cellStyle name="Style 420" xfId="46817" xr:uid="{00000000-0005-0000-0000-00009AAB0000}"/>
    <cellStyle name="Style 421" xfId="46818" xr:uid="{00000000-0005-0000-0000-00009BAB0000}"/>
    <cellStyle name="Style 422" xfId="46819" xr:uid="{00000000-0005-0000-0000-00009CAB0000}"/>
    <cellStyle name="Style 438" xfId="46820" xr:uid="{00000000-0005-0000-0000-00009DAB0000}"/>
    <cellStyle name="Style 439" xfId="46821" xr:uid="{00000000-0005-0000-0000-00009EAB0000}"/>
    <cellStyle name="Style 44" xfId="46822" xr:uid="{00000000-0005-0000-0000-00009FAB0000}"/>
    <cellStyle name="Style 440" xfId="46823" xr:uid="{00000000-0005-0000-0000-0000A0AB0000}"/>
    <cellStyle name="Style 441" xfId="46824" xr:uid="{00000000-0005-0000-0000-0000A1AB0000}"/>
    <cellStyle name="Style 442" xfId="46825" xr:uid="{00000000-0005-0000-0000-0000A2AB0000}"/>
    <cellStyle name="Style 443" xfId="46826" xr:uid="{00000000-0005-0000-0000-0000A3AB0000}"/>
    <cellStyle name="Style 444" xfId="46827" xr:uid="{00000000-0005-0000-0000-0000A4AB0000}"/>
    <cellStyle name="Style 445" xfId="46828" xr:uid="{00000000-0005-0000-0000-0000A5AB0000}"/>
    <cellStyle name="Style 446" xfId="46829" xr:uid="{00000000-0005-0000-0000-0000A6AB0000}"/>
    <cellStyle name="Style 447" xfId="46830" xr:uid="{00000000-0005-0000-0000-0000A7AB0000}"/>
    <cellStyle name="Style 448" xfId="46831" xr:uid="{00000000-0005-0000-0000-0000A8AB0000}"/>
    <cellStyle name="Style 449" xfId="46832" xr:uid="{00000000-0005-0000-0000-0000A9AB0000}"/>
    <cellStyle name="Style 45" xfId="46833" xr:uid="{00000000-0005-0000-0000-0000AAAB0000}"/>
    <cellStyle name="Style 450" xfId="46834" xr:uid="{00000000-0005-0000-0000-0000ABAB0000}"/>
    <cellStyle name="Style 451" xfId="46835" xr:uid="{00000000-0005-0000-0000-0000ACAB0000}"/>
    <cellStyle name="Style 452" xfId="46836" xr:uid="{00000000-0005-0000-0000-0000ADAB0000}"/>
    <cellStyle name="Style 453" xfId="46837" xr:uid="{00000000-0005-0000-0000-0000AEAB0000}"/>
    <cellStyle name="Style 454" xfId="46838" xr:uid="{00000000-0005-0000-0000-0000AFAB0000}"/>
    <cellStyle name="Style 455" xfId="46839" xr:uid="{00000000-0005-0000-0000-0000B0AB0000}"/>
    <cellStyle name="Style 456" xfId="46840" xr:uid="{00000000-0005-0000-0000-0000B1AB0000}"/>
    <cellStyle name="Style 457" xfId="46841" xr:uid="{00000000-0005-0000-0000-0000B2AB0000}"/>
    <cellStyle name="Style 458" xfId="46842" xr:uid="{00000000-0005-0000-0000-0000B3AB0000}"/>
    <cellStyle name="Style 459" xfId="46843" xr:uid="{00000000-0005-0000-0000-0000B4AB0000}"/>
    <cellStyle name="Style 46" xfId="46844" xr:uid="{00000000-0005-0000-0000-0000B5AB0000}"/>
    <cellStyle name="Style 460" xfId="46845" xr:uid="{00000000-0005-0000-0000-0000B6AB0000}"/>
    <cellStyle name="Style 461" xfId="46846" xr:uid="{00000000-0005-0000-0000-0000B7AB0000}"/>
    <cellStyle name="Style 462" xfId="46847" xr:uid="{00000000-0005-0000-0000-0000B8AB0000}"/>
    <cellStyle name="Style 463" xfId="46848" xr:uid="{00000000-0005-0000-0000-0000B9AB0000}"/>
    <cellStyle name="Style 464" xfId="46849" xr:uid="{00000000-0005-0000-0000-0000BAAB0000}"/>
    <cellStyle name="Style 465" xfId="46850" xr:uid="{00000000-0005-0000-0000-0000BBAB0000}"/>
    <cellStyle name="Style 466" xfId="46851" xr:uid="{00000000-0005-0000-0000-0000BCAB0000}"/>
    <cellStyle name="Style 467" xfId="46852" xr:uid="{00000000-0005-0000-0000-0000BDAB0000}"/>
    <cellStyle name="Style 468" xfId="46853" xr:uid="{00000000-0005-0000-0000-0000BEAB0000}"/>
    <cellStyle name="Style 469" xfId="46854" xr:uid="{00000000-0005-0000-0000-0000BFAB0000}"/>
    <cellStyle name="Style 47" xfId="46855" xr:uid="{00000000-0005-0000-0000-0000C0AB0000}"/>
    <cellStyle name="Style 470" xfId="46856" xr:uid="{00000000-0005-0000-0000-0000C1AB0000}"/>
    <cellStyle name="Style 471" xfId="46857" xr:uid="{00000000-0005-0000-0000-0000C2AB0000}"/>
    <cellStyle name="Style 472" xfId="46858" xr:uid="{00000000-0005-0000-0000-0000C3AB0000}"/>
    <cellStyle name="Style 473" xfId="46859" xr:uid="{00000000-0005-0000-0000-0000C4AB0000}"/>
    <cellStyle name="Style 474" xfId="46860" xr:uid="{00000000-0005-0000-0000-0000C5AB0000}"/>
    <cellStyle name="Style 475" xfId="46861" xr:uid="{00000000-0005-0000-0000-0000C6AB0000}"/>
    <cellStyle name="Style 476" xfId="46862" xr:uid="{00000000-0005-0000-0000-0000C7AB0000}"/>
    <cellStyle name="Style 477" xfId="46863" xr:uid="{00000000-0005-0000-0000-0000C8AB0000}"/>
    <cellStyle name="Style 48" xfId="46864" xr:uid="{00000000-0005-0000-0000-0000C9AB0000}"/>
    <cellStyle name="Style 482" xfId="46865" xr:uid="{00000000-0005-0000-0000-0000CAAB0000}"/>
    <cellStyle name="Style 483" xfId="46866" xr:uid="{00000000-0005-0000-0000-0000CBAB0000}"/>
    <cellStyle name="Style 484" xfId="46867" xr:uid="{00000000-0005-0000-0000-0000CCAB0000}"/>
    <cellStyle name="Style 485" xfId="46868" xr:uid="{00000000-0005-0000-0000-0000CDAB0000}"/>
    <cellStyle name="Style 486" xfId="46869" xr:uid="{00000000-0005-0000-0000-0000CEAB0000}"/>
    <cellStyle name="Style 487" xfId="46870" xr:uid="{00000000-0005-0000-0000-0000CFAB0000}"/>
    <cellStyle name="Style 488" xfId="46871" xr:uid="{00000000-0005-0000-0000-0000D0AB0000}"/>
    <cellStyle name="Style 489" xfId="46872" xr:uid="{00000000-0005-0000-0000-0000D1AB0000}"/>
    <cellStyle name="Style 49" xfId="46873" xr:uid="{00000000-0005-0000-0000-0000D2AB0000}"/>
    <cellStyle name="Style 490" xfId="46874" xr:uid="{00000000-0005-0000-0000-0000D3AB0000}"/>
    <cellStyle name="Style 491" xfId="46875" xr:uid="{00000000-0005-0000-0000-0000D4AB0000}"/>
    <cellStyle name="Style 492" xfId="46876" xr:uid="{00000000-0005-0000-0000-0000D5AB0000}"/>
    <cellStyle name="Style 493" xfId="46877" xr:uid="{00000000-0005-0000-0000-0000D6AB0000}"/>
    <cellStyle name="Style 494" xfId="46878" xr:uid="{00000000-0005-0000-0000-0000D7AB0000}"/>
    <cellStyle name="Style 495" xfId="46879" xr:uid="{00000000-0005-0000-0000-0000D8AB0000}"/>
    <cellStyle name="Style 496" xfId="46880" xr:uid="{00000000-0005-0000-0000-0000D9AB0000}"/>
    <cellStyle name="Style 497" xfId="46881" xr:uid="{00000000-0005-0000-0000-0000DAAB0000}"/>
    <cellStyle name="Style 498" xfId="46882" xr:uid="{00000000-0005-0000-0000-0000DBAB0000}"/>
    <cellStyle name="Style 499" xfId="46883" xr:uid="{00000000-0005-0000-0000-0000DCAB0000}"/>
    <cellStyle name="Style 50" xfId="46884" xr:uid="{00000000-0005-0000-0000-0000DDAB0000}"/>
    <cellStyle name="Style 500" xfId="46885" xr:uid="{00000000-0005-0000-0000-0000DEAB0000}"/>
    <cellStyle name="Style 501" xfId="46886" xr:uid="{00000000-0005-0000-0000-0000DFAB0000}"/>
    <cellStyle name="Style 502" xfId="46887" xr:uid="{00000000-0005-0000-0000-0000E0AB0000}"/>
    <cellStyle name="Style 503" xfId="46888" xr:uid="{00000000-0005-0000-0000-0000E1AB0000}"/>
    <cellStyle name="Style 504" xfId="46889" xr:uid="{00000000-0005-0000-0000-0000E2AB0000}"/>
    <cellStyle name="Style 505" xfId="46890" xr:uid="{00000000-0005-0000-0000-0000E3AB0000}"/>
    <cellStyle name="Style 506" xfId="46891" xr:uid="{00000000-0005-0000-0000-0000E4AB0000}"/>
    <cellStyle name="Style 507" xfId="46892" xr:uid="{00000000-0005-0000-0000-0000E5AB0000}"/>
    <cellStyle name="Style 508" xfId="46893" xr:uid="{00000000-0005-0000-0000-0000E6AB0000}"/>
    <cellStyle name="Style 509" xfId="46894" xr:uid="{00000000-0005-0000-0000-0000E7AB0000}"/>
    <cellStyle name="Style 51" xfId="46895" xr:uid="{00000000-0005-0000-0000-0000E8AB0000}"/>
    <cellStyle name="Style 510" xfId="46896" xr:uid="{00000000-0005-0000-0000-0000E9AB0000}"/>
    <cellStyle name="Style 513" xfId="46897" xr:uid="{00000000-0005-0000-0000-0000EAAB0000}"/>
    <cellStyle name="Style 514" xfId="46898" xr:uid="{00000000-0005-0000-0000-0000EBAB0000}"/>
    <cellStyle name="Style 515" xfId="46899" xr:uid="{00000000-0005-0000-0000-0000ECAB0000}"/>
    <cellStyle name="Style 516" xfId="46900" xr:uid="{00000000-0005-0000-0000-0000EDAB0000}"/>
    <cellStyle name="Style 517" xfId="46901" xr:uid="{00000000-0005-0000-0000-0000EEAB0000}"/>
    <cellStyle name="Style 518" xfId="46902" xr:uid="{00000000-0005-0000-0000-0000EFAB0000}"/>
    <cellStyle name="Style 519" xfId="46903" xr:uid="{00000000-0005-0000-0000-0000F0AB0000}"/>
    <cellStyle name="Style 52" xfId="46904" xr:uid="{00000000-0005-0000-0000-0000F1AB0000}"/>
    <cellStyle name="Style 520" xfId="46905" xr:uid="{00000000-0005-0000-0000-0000F2AB0000}"/>
    <cellStyle name="Style 521" xfId="46906" xr:uid="{00000000-0005-0000-0000-0000F3AB0000}"/>
    <cellStyle name="Style 522" xfId="46907" xr:uid="{00000000-0005-0000-0000-0000F4AB0000}"/>
    <cellStyle name="Style 523" xfId="46908" xr:uid="{00000000-0005-0000-0000-0000F5AB0000}"/>
    <cellStyle name="Style 524" xfId="46909" xr:uid="{00000000-0005-0000-0000-0000F6AB0000}"/>
    <cellStyle name="Style 525" xfId="46910" xr:uid="{00000000-0005-0000-0000-0000F7AB0000}"/>
    <cellStyle name="Style 526" xfId="46911" xr:uid="{00000000-0005-0000-0000-0000F8AB0000}"/>
    <cellStyle name="Style 527" xfId="46912" xr:uid="{00000000-0005-0000-0000-0000F9AB0000}"/>
    <cellStyle name="Style 528" xfId="46913" xr:uid="{00000000-0005-0000-0000-0000FAAB0000}"/>
    <cellStyle name="Style 529" xfId="46914" xr:uid="{00000000-0005-0000-0000-0000FBAB0000}"/>
    <cellStyle name="Style 53" xfId="46915" xr:uid="{00000000-0005-0000-0000-0000FCAB0000}"/>
    <cellStyle name="Style 530" xfId="46916" xr:uid="{00000000-0005-0000-0000-0000FDAB0000}"/>
    <cellStyle name="Style 531" xfId="46917" xr:uid="{00000000-0005-0000-0000-0000FEAB0000}"/>
    <cellStyle name="Style 532" xfId="46918" xr:uid="{00000000-0005-0000-0000-0000FFAB0000}"/>
    <cellStyle name="Style 533" xfId="46919" xr:uid="{00000000-0005-0000-0000-000000AC0000}"/>
    <cellStyle name="Style 534" xfId="46920" xr:uid="{00000000-0005-0000-0000-000001AC0000}"/>
    <cellStyle name="Style 535" xfId="46921" xr:uid="{00000000-0005-0000-0000-000002AC0000}"/>
    <cellStyle name="Style 536" xfId="46922" xr:uid="{00000000-0005-0000-0000-000003AC0000}"/>
    <cellStyle name="Style 537" xfId="46923" xr:uid="{00000000-0005-0000-0000-000004AC0000}"/>
    <cellStyle name="Style 538" xfId="46924" xr:uid="{00000000-0005-0000-0000-000005AC0000}"/>
    <cellStyle name="Style 539" xfId="46925" xr:uid="{00000000-0005-0000-0000-000006AC0000}"/>
    <cellStyle name="Style 54" xfId="46926" xr:uid="{00000000-0005-0000-0000-000007AC0000}"/>
    <cellStyle name="Style 540" xfId="46927" xr:uid="{00000000-0005-0000-0000-000008AC0000}"/>
    <cellStyle name="Style 541" xfId="46928" xr:uid="{00000000-0005-0000-0000-000009AC0000}"/>
    <cellStyle name="Style 542" xfId="46929" xr:uid="{00000000-0005-0000-0000-00000AAC0000}"/>
    <cellStyle name="Style 55" xfId="46930" xr:uid="{00000000-0005-0000-0000-00000BAC0000}"/>
    <cellStyle name="Style 56" xfId="46931" xr:uid="{00000000-0005-0000-0000-00000CAC0000}"/>
    <cellStyle name="Style 561" xfId="46932" xr:uid="{00000000-0005-0000-0000-00000DAC0000}"/>
    <cellStyle name="Style 562" xfId="46933" xr:uid="{00000000-0005-0000-0000-00000EAC0000}"/>
    <cellStyle name="Style 563" xfId="46934" xr:uid="{00000000-0005-0000-0000-00000FAC0000}"/>
    <cellStyle name="Style 564" xfId="46935" xr:uid="{00000000-0005-0000-0000-000010AC0000}"/>
    <cellStyle name="Style 565" xfId="46936" xr:uid="{00000000-0005-0000-0000-000011AC0000}"/>
    <cellStyle name="Style 566" xfId="46937" xr:uid="{00000000-0005-0000-0000-000012AC0000}"/>
    <cellStyle name="Style 567" xfId="46938" xr:uid="{00000000-0005-0000-0000-000013AC0000}"/>
    <cellStyle name="Style 568" xfId="46939" xr:uid="{00000000-0005-0000-0000-000014AC0000}"/>
    <cellStyle name="Style 569" xfId="46940" xr:uid="{00000000-0005-0000-0000-000015AC0000}"/>
    <cellStyle name="Style 57" xfId="46941" xr:uid="{00000000-0005-0000-0000-000016AC0000}"/>
    <cellStyle name="Style 570" xfId="46942" xr:uid="{00000000-0005-0000-0000-000017AC0000}"/>
    <cellStyle name="Style 571" xfId="46943" xr:uid="{00000000-0005-0000-0000-000018AC0000}"/>
    <cellStyle name="Style 572" xfId="46944" xr:uid="{00000000-0005-0000-0000-000019AC0000}"/>
    <cellStyle name="Style 573" xfId="46945" xr:uid="{00000000-0005-0000-0000-00001AAC0000}"/>
    <cellStyle name="Style 574" xfId="46946" xr:uid="{00000000-0005-0000-0000-00001BAC0000}"/>
    <cellStyle name="Style 575" xfId="46947" xr:uid="{00000000-0005-0000-0000-00001CAC0000}"/>
    <cellStyle name="Style 581" xfId="46948" xr:uid="{00000000-0005-0000-0000-00001DAC0000}"/>
    <cellStyle name="Style 582" xfId="46949" xr:uid="{00000000-0005-0000-0000-00001EAC0000}"/>
    <cellStyle name="Style 583" xfId="46950" xr:uid="{00000000-0005-0000-0000-00001FAC0000}"/>
    <cellStyle name="Style 584" xfId="46951" xr:uid="{00000000-0005-0000-0000-000020AC0000}"/>
    <cellStyle name="Style 585" xfId="46952" xr:uid="{00000000-0005-0000-0000-000021AC0000}"/>
    <cellStyle name="Style 586" xfId="46953" xr:uid="{00000000-0005-0000-0000-000022AC0000}"/>
    <cellStyle name="Style 587" xfId="46954" xr:uid="{00000000-0005-0000-0000-000023AC0000}"/>
    <cellStyle name="Style 588" xfId="46955" xr:uid="{00000000-0005-0000-0000-000024AC0000}"/>
    <cellStyle name="Style 589" xfId="46956" xr:uid="{00000000-0005-0000-0000-000025AC0000}"/>
    <cellStyle name="Style 590" xfId="46957" xr:uid="{00000000-0005-0000-0000-000026AC0000}"/>
    <cellStyle name="Style 591" xfId="46958" xr:uid="{00000000-0005-0000-0000-000027AC0000}"/>
    <cellStyle name="Style 592" xfId="46959" xr:uid="{00000000-0005-0000-0000-000028AC0000}"/>
    <cellStyle name="Style 593" xfId="46960" xr:uid="{00000000-0005-0000-0000-000029AC0000}"/>
    <cellStyle name="Style 594" xfId="46961" xr:uid="{00000000-0005-0000-0000-00002AAC0000}"/>
    <cellStyle name="Style 595" xfId="46962" xr:uid="{00000000-0005-0000-0000-00002BAC0000}"/>
    <cellStyle name="Style 596" xfId="46963" xr:uid="{00000000-0005-0000-0000-00002CAC0000}"/>
    <cellStyle name="Style 597" xfId="46964" xr:uid="{00000000-0005-0000-0000-00002DAC0000}"/>
    <cellStyle name="Style 598" xfId="46965" xr:uid="{00000000-0005-0000-0000-00002EAC0000}"/>
    <cellStyle name="Style 599" xfId="46966" xr:uid="{00000000-0005-0000-0000-00002FAC0000}"/>
    <cellStyle name="Style 600" xfId="46967" xr:uid="{00000000-0005-0000-0000-000030AC0000}"/>
    <cellStyle name="Style 601" xfId="46968" xr:uid="{00000000-0005-0000-0000-000031AC0000}"/>
    <cellStyle name="Style 602" xfId="46969" xr:uid="{00000000-0005-0000-0000-000032AC0000}"/>
    <cellStyle name="Style 608" xfId="46970" xr:uid="{00000000-0005-0000-0000-000033AC0000}"/>
    <cellStyle name="Style 609" xfId="46971" xr:uid="{00000000-0005-0000-0000-000034AC0000}"/>
    <cellStyle name="Style 610" xfId="46972" xr:uid="{00000000-0005-0000-0000-000035AC0000}"/>
    <cellStyle name="Style 611" xfId="46973" xr:uid="{00000000-0005-0000-0000-000036AC0000}"/>
    <cellStyle name="Style 612" xfId="46974" xr:uid="{00000000-0005-0000-0000-000037AC0000}"/>
    <cellStyle name="Style 613" xfId="46975" xr:uid="{00000000-0005-0000-0000-000038AC0000}"/>
    <cellStyle name="Style 614" xfId="46976" xr:uid="{00000000-0005-0000-0000-000039AC0000}"/>
    <cellStyle name="Style 615" xfId="46977" xr:uid="{00000000-0005-0000-0000-00003AAC0000}"/>
    <cellStyle name="Style 616" xfId="46978" xr:uid="{00000000-0005-0000-0000-00003BAC0000}"/>
    <cellStyle name="Style 617" xfId="46979" xr:uid="{00000000-0005-0000-0000-00003CAC0000}"/>
    <cellStyle name="Style 618" xfId="46980" xr:uid="{00000000-0005-0000-0000-00003DAC0000}"/>
    <cellStyle name="Style 619" xfId="46981" xr:uid="{00000000-0005-0000-0000-00003EAC0000}"/>
    <cellStyle name="Style 620" xfId="46982" xr:uid="{00000000-0005-0000-0000-00003FAC0000}"/>
    <cellStyle name="Style 621" xfId="46983" xr:uid="{00000000-0005-0000-0000-000040AC0000}"/>
    <cellStyle name="Style 622" xfId="46984" xr:uid="{00000000-0005-0000-0000-000041AC0000}"/>
    <cellStyle name="Style 623" xfId="46985" xr:uid="{00000000-0005-0000-0000-000042AC0000}"/>
    <cellStyle name="Style 624" xfId="46986" xr:uid="{00000000-0005-0000-0000-000043AC0000}"/>
    <cellStyle name="Style 625" xfId="46987" xr:uid="{00000000-0005-0000-0000-000044AC0000}"/>
    <cellStyle name="Style 626" xfId="46988" xr:uid="{00000000-0005-0000-0000-000045AC0000}"/>
    <cellStyle name="Style 627" xfId="46989" xr:uid="{00000000-0005-0000-0000-000046AC0000}"/>
    <cellStyle name="Style 628" xfId="46990" xr:uid="{00000000-0005-0000-0000-000047AC0000}"/>
    <cellStyle name="Style 629" xfId="46991" xr:uid="{00000000-0005-0000-0000-000048AC0000}"/>
    <cellStyle name="Style 630" xfId="46992" xr:uid="{00000000-0005-0000-0000-000049AC0000}"/>
    <cellStyle name="Style 631" xfId="46993" xr:uid="{00000000-0005-0000-0000-00004AAC0000}"/>
    <cellStyle name="Style 632" xfId="46994" xr:uid="{00000000-0005-0000-0000-00004BAC0000}"/>
    <cellStyle name="Style 633" xfId="46995" xr:uid="{00000000-0005-0000-0000-00004CAC0000}"/>
    <cellStyle name="Style 634" xfId="46996" xr:uid="{00000000-0005-0000-0000-00004DAC0000}"/>
    <cellStyle name="Style 635" xfId="46997" xr:uid="{00000000-0005-0000-0000-00004EAC0000}"/>
    <cellStyle name="Style 647" xfId="46998" xr:uid="{00000000-0005-0000-0000-00004FAC0000}"/>
    <cellStyle name="Style 648" xfId="46999" xr:uid="{00000000-0005-0000-0000-000050AC0000}"/>
    <cellStyle name="Style 649" xfId="47000" xr:uid="{00000000-0005-0000-0000-000051AC0000}"/>
    <cellStyle name="Style 650" xfId="47001" xr:uid="{00000000-0005-0000-0000-000052AC0000}"/>
    <cellStyle name="Style 651" xfId="47002" xr:uid="{00000000-0005-0000-0000-000053AC0000}"/>
    <cellStyle name="Style 652" xfId="47003" xr:uid="{00000000-0005-0000-0000-000054AC0000}"/>
    <cellStyle name="Style 653" xfId="47004" xr:uid="{00000000-0005-0000-0000-000055AC0000}"/>
    <cellStyle name="Style 654" xfId="47005" xr:uid="{00000000-0005-0000-0000-000056AC0000}"/>
    <cellStyle name="Style 655" xfId="47006" xr:uid="{00000000-0005-0000-0000-000057AC0000}"/>
    <cellStyle name="Style 656" xfId="47007" xr:uid="{00000000-0005-0000-0000-000058AC0000}"/>
    <cellStyle name="Style 657" xfId="47008" xr:uid="{00000000-0005-0000-0000-000059AC0000}"/>
    <cellStyle name="Style 658" xfId="47009" xr:uid="{00000000-0005-0000-0000-00005AAC0000}"/>
    <cellStyle name="Style 659" xfId="47010" xr:uid="{00000000-0005-0000-0000-00005BAC0000}"/>
    <cellStyle name="Style 660" xfId="47011" xr:uid="{00000000-0005-0000-0000-00005CAC0000}"/>
    <cellStyle name="Style 661" xfId="47012" xr:uid="{00000000-0005-0000-0000-00005DAC0000}"/>
    <cellStyle name="Style 662" xfId="47013" xr:uid="{00000000-0005-0000-0000-00005EAC0000}"/>
    <cellStyle name="Style 663" xfId="47014" xr:uid="{00000000-0005-0000-0000-00005FAC0000}"/>
    <cellStyle name="Style 664" xfId="47015" xr:uid="{00000000-0005-0000-0000-000060AC0000}"/>
    <cellStyle name="Style 665" xfId="47016" xr:uid="{00000000-0005-0000-0000-000061AC0000}"/>
    <cellStyle name="Style 666" xfId="47017" xr:uid="{00000000-0005-0000-0000-000062AC0000}"/>
    <cellStyle name="Style 667" xfId="47018" xr:uid="{00000000-0005-0000-0000-000063AC0000}"/>
    <cellStyle name="Style 669" xfId="47019" xr:uid="{00000000-0005-0000-0000-000064AC0000}"/>
    <cellStyle name="Style 670" xfId="47020" xr:uid="{00000000-0005-0000-0000-000065AC0000}"/>
    <cellStyle name="Style 671" xfId="47021" xr:uid="{00000000-0005-0000-0000-000066AC0000}"/>
    <cellStyle name="Style 672" xfId="47022" xr:uid="{00000000-0005-0000-0000-000067AC0000}"/>
    <cellStyle name="Style 673" xfId="47023" xr:uid="{00000000-0005-0000-0000-000068AC0000}"/>
    <cellStyle name="Style 674" xfId="47024" xr:uid="{00000000-0005-0000-0000-000069AC0000}"/>
    <cellStyle name="Style 675" xfId="47025" xr:uid="{00000000-0005-0000-0000-00006AAC0000}"/>
    <cellStyle name="Style 676" xfId="47026" xr:uid="{00000000-0005-0000-0000-00006BAC0000}"/>
    <cellStyle name="Style 677" xfId="47027" xr:uid="{00000000-0005-0000-0000-00006CAC0000}"/>
    <cellStyle name="Style 678" xfId="47028" xr:uid="{00000000-0005-0000-0000-00006DAC0000}"/>
    <cellStyle name="Style 679" xfId="47029" xr:uid="{00000000-0005-0000-0000-00006EAC0000}"/>
    <cellStyle name="Style 680" xfId="47030" xr:uid="{00000000-0005-0000-0000-00006FAC0000}"/>
    <cellStyle name="Style 686" xfId="47031" xr:uid="{00000000-0005-0000-0000-000070AC0000}"/>
    <cellStyle name="Style 687" xfId="47032" xr:uid="{00000000-0005-0000-0000-000071AC0000}"/>
    <cellStyle name="Style 688" xfId="47033" xr:uid="{00000000-0005-0000-0000-000072AC0000}"/>
    <cellStyle name="Style 689" xfId="47034" xr:uid="{00000000-0005-0000-0000-000073AC0000}"/>
    <cellStyle name="Style 690" xfId="47035" xr:uid="{00000000-0005-0000-0000-000074AC0000}"/>
    <cellStyle name="Style 691" xfId="47036" xr:uid="{00000000-0005-0000-0000-000075AC0000}"/>
    <cellStyle name="Style 692" xfId="47037" xr:uid="{00000000-0005-0000-0000-000076AC0000}"/>
    <cellStyle name="Style 693" xfId="47038" xr:uid="{00000000-0005-0000-0000-000077AC0000}"/>
    <cellStyle name="Style 694" xfId="47039" xr:uid="{00000000-0005-0000-0000-000078AC0000}"/>
    <cellStyle name="Style 695" xfId="47040" xr:uid="{00000000-0005-0000-0000-000079AC0000}"/>
    <cellStyle name="Style 696" xfId="47041" xr:uid="{00000000-0005-0000-0000-00007AAC0000}"/>
    <cellStyle name="Style 697" xfId="47042" xr:uid="{00000000-0005-0000-0000-00007BAC0000}"/>
    <cellStyle name="Style 698" xfId="47043" xr:uid="{00000000-0005-0000-0000-00007CAC0000}"/>
    <cellStyle name="Style 699" xfId="47044" xr:uid="{00000000-0005-0000-0000-00007DAC0000}"/>
    <cellStyle name="Style 700" xfId="47045" xr:uid="{00000000-0005-0000-0000-00007EAC0000}"/>
    <cellStyle name="Style 701" xfId="47046" xr:uid="{00000000-0005-0000-0000-00007FAC0000}"/>
    <cellStyle name="Style 702" xfId="47047" xr:uid="{00000000-0005-0000-0000-000080AC0000}"/>
    <cellStyle name="Style 703" xfId="47048" xr:uid="{00000000-0005-0000-0000-000081AC0000}"/>
    <cellStyle name="Style 704" xfId="47049" xr:uid="{00000000-0005-0000-0000-000082AC0000}"/>
    <cellStyle name="Style 705" xfId="47050" xr:uid="{00000000-0005-0000-0000-000083AC0000}"/>
    <cellStyle name="Style 706" xfId="47051" xr:uid="{00000000-0005-0000-0000-000084AC0000}"/>
    <cellStyle name="Style 707" xfId="47052" xr:uid="{00000000-0005-0000-0000-000085AC0000}"/>
    <cellStyle name="Style 708" xfId="47053" xr:uid="{00000000-0005-0000-0000-000086AC0000}"/>
    <cellStyle name="Style 709" xfId="47054" xr:uid="{00000000-0005-0000-0000-000087AC0000}"/>
    <cellStyle name="Style 710" xfId="47055" xr:uid="{00000000-0005-0000-0000-000088AC0000}"/>
    <cellStyle name="Style 711" xfId="47056" xr:uid="{00000000-0005-0000-0000-000089AC0000}"/>
    <cellStyle name="Style 712" xfId="47057" xr:uid="{00000000-0005-0000-0000-00008AAC0000}"/>
    <cellStyle name="Style 713" xfId="47058" xr:uid="{00000000-0005-0000-0000-00008BAC0000}"/>
    <cellStyle name="Style 714" xfId="47059" xr:uid="{00000000-0005-0000-0000-00008CAC0000}"/>
    <cellStyle name="Style 723" xfId="47060" xr:uid="{00000000-0005-0000-0000-00008DAC0000}"/>
    <cellStyle name="Style 740" xfId="47061" xr:uid="{00000000-0005-0000-0000-00008EAC0000}"/>
    <cellStyle name="Style 741" xfId="47062" xr:uid="{00000000-0005-0000-0000-00008FAC0000}"/>
    <cellStyle name="Style 742" xfId="47063" xr:uid="{00000000-0005-0000-0000-000090AC0000}"/>
    <cellStyle name="Style 743" xfId="47064" xr:uid="{00000000-0005-0000-0000-000091AC0000}"/>
    <cellStyle name="Style 744" xfId="47065" xr:uid="{00000000-0005-0000-0000-000092AC0000}"/>
    <cellStyle name="Style 745" xfId="47066" xr:uid="{00000000-0005-0000-0000-000093AC0000}"/>
    <cellStyle name="Style 746" xfId="47067" xr:uid="{00000000-0005-0000-0000-000094AC0000}"/>
    <cellStyle name="Style 747" xfId="47068" xr:uid="{00000000-0005-0000-0000-000095AC0000}"/>
    <cellStyle name="Style 868" xfId="47069" xr:uid="{00000000-0005-0000-0000-000096AC0000}"/>
    <cellStyle name="Style 902" xfId="47070" xr:uid="{00000000-0005-0000-0000-000097AC0000}"/>
    <cellStyle name="Style 903" xfId="47071" xr:uid="{00000000-0005-0000-0000-000098AC0000}"/>
    <cellStyle name="Style 904" xfId="47072" xr:uid="{00000000-0005-0000-0000-000099AC0000}"/>
    <cellStyle name="Style 905" xfId="47073" xr:uid="{00000000-0005-0000-0000-00009AAC0000}"/>
    <cellStyle name="Style 910" xfId="47074" xr:uid="{00000000-0005-0000-0000-00009BAC0000}"/>
    <cellStyle name="Style 911" xfId="47075" xr:uid="{00000000-0005-0000-0000-00009CAC0000}"/>
    <cellStyle name="Style 912" xfId="47076" xr:uid="{00000000-0005-0000-0000-00009DAC0000}"/>
    <cellStyle name="Style 913" xfId="47077" xr:uid="{00000000-0005-0000-0000-00009EAC0000}"/>
    <cellStyle name="Style 918" xfId="47078" xr:uid="{00000000-0005-0000-0000-00009FAC0000}"/>
    <cellStyle name="Style 919" xfId="47079" xr:uid="{00000000-0005-0000-0000-0000A0AC0000}"/>
    <cellStyle name="Style 920" xfId="47080" xr:uid="{00000000-0005-0000-0000-0000A1AC0000}"/>
    <cellStyle name="Style 921" xfId="47081" xr:uid="{00000000-0005-0000-0000-0000A2AC0000}"/>
    <cellStyle name="Style 926" xfId="47082" xr:uid="{00000000-0005-0000-0000-0000A3AC0000}"/>
    <cellStyle name="Style 927" xfId="47083" xr:uid="{00000000-0005-0000-0000-0000A4AC0000}"/>
    <cellStyle name="Style 928" xfId="47084" xr:uid="{00000000-0005-0000-0000-0000A5AC0000}"/>
    <cellStyle name="Style 929" xfId="47085" xr:uid="{00000000-0005-0000-0000-0000A6AC0000}"/>
    <cellStyle name="Style 934" xfId="47086" xr:uid="{00000000-0005-0000-0000-0000A7AC0000}"/>
    <cellStyle name="Style 935" xfId="47087" xr:uid="{00000000-0005-0000-0000-0000A8AC0000}"/>
    <cellStyle name="Style 936" xfId="47088" xr:uid="{00000000-0005-0000-0000-0000A9AC0000}"/>
    <cellStyle name="Style 937" xfId="47089" xr:uid="{00000000-0005-0000-0000-0000AAAC0000}"/>
    <cellStyle name="Style 942" xfId="47090" xr:uid="{00000000-0005-0000-0000-0000ABAC0000}"/>
    <cellStyle name="Style 943" xfId="47091" xr:uid="{00000000-0005-0000-0000-0000ACAC0000}"/>
    <cellStyle name="Style 944" xfId="47092" xr:uid="{00000000-0005-0000-0000-0000ADAC0000}"/>
    <cellStyle name="Style 945" xfId="47093" xr:uid="{00000000-0005-0000-0000-0000AEAC0000}"/>
    <cellStyle name="Style 950" xfId="47094" xr:uid="{00000000-0005-0000-0000-0000AFAC0000}"/>
    <cellStyle name="Style 951" xfId="47095" xr:uid="{00000000-0005-0000-0000-0000B0AC0000}"/>
    <cellStyle name="Style 952" xfId="47096" xr:uid="{00000000-0005-0000-0000-0000B1AC0000}"/>
    <cellStyle name="Style 953" xfId="47097" xr:uid="{00000000-0005-0000-0000-0000B2AC0000}"/>
    <cellStyle name="Style 958" xfId="47098" xr:uid="{00000000-0005-0000-0000-0000B3AC0000}"/>
    <cellStyle name="Style 959" xfId="47099" xr:uid="{00000000-0005-0000-0000-0000B4AC0000}"/>
    <cellStyle name="Style 960" xfId="47100" xr:uid="{00000000-0005-0000-0000-0000B5AC0000}"/>
    <cellStyle name="Style 961" xfId="47101" xr:uid="{00000000-0005-0000-0000-0000B6AC0000}"/>
    <cellStyle name="Style 966" xfId="47102" xr:uid="{00000000-0005-0000-0000-0000B7AC0000}"/>
    <cellStyle name="Style 967" xfId="47103" xr:uid="{00000000-0005-0000-0000-0000B8AC0000}"/>
    <cellStyle name="Style 968" xfId="47104" xr:uid="{00000000-0005-0000-0000-0000B9AC0000}"/>
    <cellStyle name="Style 969" xfId="47105" xr:uid="{00000000-0005-0000-0000-0000BAAC0000}"/>
    <cellStyle name="Style 974" xfId="47106" xr:uid="{00000000-0005-0000-0000-0000BBAC0000}"/>
    <cellStyle name="Style 975" xfId="47107" xr:uid="{00000000-0005-0000-0000-0000BCAC0000}"/>
    <cellStyle name="Style 976" xfId="47108" xr:uid="{00000000-0005-0000-0000-0000BDAC0000}"/>
    <cellStyle name="Style 977" xfId="47109" xr:uid="{00000000-0005-0000-0000-0000BEAC0000}"/>
    <cellStyle name="Style 979" xfId="47110" xr:uid="{00000000-0005-0000-0000-0000BFAC0000}"/>
    <cellStyle name="Style 981" xfId="47111" xr:uid="{00000000-0005-0000-0000-0000C0AC0000}"/>
    <cellStyle name="Style 982" xfId="47112" xr:uid="{00000000-0005-0000-0000-0000C1AC0000}"/>
    <cellStyle name="Style 983" xfId="47113" xr:uid="{00000000-0005-0000-0000-0000C2AC0000}"/>
    <cellStyle name="Style 984" xfId="47114" xr:uid="{00000000-0005-0000-0000-0000C3AC0000}"/>
    <cellStyle name="Style 985" xfId="47115" xr:uid="{00000000-0005-0000-0000-0000C4AC0000}"/>
    <cellStyle name="Style 986" xfId="47116" xr:uid="{00000000-0005-0000-0000-0000C5AC0000}"/>
    <cellStyle name="Style 987" xfId="47117" xr:uid="{00000000-0005-0000-0000-0000C6AC0000}"/>
    <cellStyle name="Style 988" xfId="47118" xr:uid="{00000000-0005-0000-0000-0000C7AC0000}"/>
    <cellStyle name="Style 989" xfId="47119" xr:uid="{00000000-0005-0000-0000-0000C8AC0000}"/>
    <cellStyle name="Style 991" xfId="47120" xr:uid="{00000000-0005-0000-0000-0000C9AC0000}"/>
    <cellStyle name="STYLE1" xfId="47121" xr:uid="{00000000-0005-0000-0000-0000CAAC0000}"/>
    <cellStyle name="STYLE1 - Style1" xfId="47122" xr:uid="{00000000-0005-0000-0000-0000CBAC0000}"/>
    <cellStyle name="STYLE1_RTP Westin Model adj for Quintiles 011608 wrkg draft" xfId="47123" xr:uid="{00000000-0005-0000-0000-0000CCAC0000}"/>
    <cellStyle name="STYLE2" xfId="47124" xr:uid="{00000000-0005-0000-0000-0000CDAC0000}"/>
    <cellStyle name="STYLE2 - Style2" xfId="47125" xr:uid="{00000000-0005-0000-0000-0000CEAC0000}"/>
    <cellStyle name="Style3" xfId="47126" xr:uid="{00000000-0005-0000-0000-0000CFAC0000}"/>
    <cellStyle name="STYLE3 - Style3" xfId="47127" xr:uid="{00000000-0005-0000-0000-0000D0AC0000}"/>
    <cellStyle name="STYLE3_RTP Westin Model adj for Quintiles 011608 wrkg draft" xfId="47128" xr:uid="{00000000-0005-0000-0000-0000D1AC0000}"/>
    <cellStyle name="STYLE4" xfId="47129" xr:uid="{00000000-0005-0000-0000-0000D2AC0000}"/>
    <cellStyle name="STYLE4 - Style4" xfId="47130" xr:uid="{00000000-0005-0000-0000-0000D3AC0000}"/>
    <cellStyle name="STYLE4_RTP Westin Model adj for Quintiles 011608 wrkg draft" xfId="47131" xr:uid="{00000000-0005-0000-0000-0000D4AC0000}"/>
    <cellStyle name="STYLE5" xfId="47132" xr:uid="{00000000-0005-0000-0000-0000D5AC0000}"/>
    <cellStyle name="sub-reverse" xfId="123" xr:uid="{00000000-0005-0000-0000-0000D6AC0000}"/>
    <cellStyle name="sub-reverse 10" xfId="12858" xr:uid="{00000000-0005-0000-0000-0000D7AC0000}"/>
    <cellStyle name="sub-reverse 11" xfId="12859" xr:uid="{00000000-0005-0000-0000-0000D8AC0000}"/>
    <cellStyle name="sub-reverse 12" xfId="12860" xr:uid="{00000000-0005-0000-0000-0000D9AC0000}"/>
    <cellStyle name="sub-reverse 13" xfId="12861" xr:uid="{00000000-0005-0000-0000-0000DAAC0000}"/>
    <cellStyle name="sub-reverse 14" xfId="12862" xr:uid="{00000000-0005-0000-0000-0000DBAC0000}"/>
    <cellStyle name="sub-reverse 15" xfId="12863" xr:uid="{00000000-0005-0000-0000-0000DCAC0000}"/>
    <cellStyle name="sub-reverse 16" xfId="12864" xr:uid="{00000000-0005-0000-0000-0000DDAC0000}"/>
    <cellStyle name="sub-reverse 17" xfId="12865" xr:uid="{00000000-0005-0000-0000-0000DEAC0000}"/>
    <cellStyle name="sub-reverse 18" xfId="12866" xr:uid="{00000000-0005-0000-0000-0000DFAC0000}"/>
    <cellStyle name="sub-reverse 19" xfId="12867" xr:uid="{00000000-0005-0000-0000-0000E0AC0000}"/>
    <cellStyle name="sub-reverse 2" xfId="9245" xr:uid="{00000000-0005-0000-0000-0000E1AC0000}"/>
    <cellStyle name="sub-reverse 2 2" xfId="44054" xr:uid="{00000000-0005-0000-0000-0000E2AC0000}"/>
    <cellStyle name="sub-reverse 2 3" xfId="44055" xr:uid="{00000000-0005-0000-0000-0000E3AC0000}"/>
    <cellStyle name="sub-reverse 2_Sales Schedule" xfId="44056" xr:uid="{00000000-0005-0000-0000-0000E4AC0000}"/>
    <cellStyle name="sub-reverse 20" xfId="12868" xr:uid="{00000000-0005-0000-0000-0000E5AC0000}"/>
    <cellStyle name="sub-reverse 21" xfId="12869" xr:uid="{00000000-0005-0000-0000-0000E6AC0000}"/>
    <cellStyle name="sub-reverse 22" xfId="12870" xr:uid="{00000000-0005-0000-0000-0000E7AC0000}"/>
    <cellStyle name="sub-reverse 23" xfId="12871" xr:uid="{00000000-0005-0000-0000-0000E8AC0000}"/>
    <cellStyle name="sub-reverse 24" xfId="12872" xr:uid="{00000000-0005-0000-0000-0000E9AC0000}"/>
    <cellStyle name="sub-reverse 25" xfId="12873" xr:uid="{00000000-0005-0000-0000-0000EAAC0000}"/>
    <cellStyle name="sub-reverse 26" xfId="12874" xr:uid="{00000000-0005-0000-0000-0000EBAC0000}"/>
    <cellStyle name="sub-reverse 27" xfId="12875" xr:uid="{00000000-0005-0000-0000-0000ECAC0000}"/>
    <cellStyle name="sub-reverse 28" xfId="12876" xr:uid="{00000000-0005-0000-0000-0000EDAC0000}"/>
    <cellStyle name="sub-reverse 29" xfId="12877" xr:uid="{00000000-0005-0000-0000-0000EEAC0000}"/>
    <cellStyle name="sub-reverse 3" xfId="9246" xr:uid="{00000000-0005-0000-0000-0000EFAC0000}"/>
    <cellStyle name="sub-reverse 3 2" xfId="44057" xr:uid="{00000000-0005-0000-0000-0000F0AC0000}"/>
    <cellStyle name="sub-reverse 3 3" xfId="44058" xr:uid="{00000000-0005-0000-0000-0000F1AC0000}"/>
    <cellStyle name="sub-reverse 3_Sales Schedule" xfId="44059" xr:uid="{00000000-0005-0000-0000-0000F2AC0000}"/>
    <cellStyle name="sub-reverse 30" xfId="12878" xr:uid="{00000000-0005-0000-0000-0000F3AC0000}"/>
    <cellStyle name="sub-reverse 31" xfId="12879" xr:uid="{00000000-0005-0000-0000-0000F4AC0000}"/>
    <cellStyle name="sub-reverse 32" xfId="12880" xr:uid="{00000000-0005-0000-0000-0000F5AC0000}"/>
    <cellStyle name="sub-reverse 33" xfId="12881" xr:uid="{00000000-0005-0000-0000-0000F6AC0000}"/>
    <cellStyle name="sub-reverse 34" xfId="12882" xr:uid="{00000000-0005-0000-0000-0000F7AC0000}"/>
    <cellStyle name="sub-reverse 35" xfId="12883" xr:uid="{00000000-0005-0000-0000-0000F8AC0000}"/>
    <cellStyle name="sub-reverse 36" xfId="12884" xr:uid="{00000000-0005-0000-0000-0000F9AC0000}"/>
    <cellStyle name="sub-reverse 37" xfId="12885" xr:uid="{00000000-0005-0000-0000-0000FAAC0000}"/>
    <cellStyle name="sub-reverse 38" xfId="12886" xr:uid="{00000000-0005-0000-0000-0000FBAC0000}"/>
    <cellStyle name="sub-reverse 39" xfId="12887" xr:uid="{00000000-0005-0000-0000-0000FCAC0000}"/>
    <cellStyle name="sub-reverse 4" xfId="12888" xr:uid="{00000000-0005-0000-0000-0000FDAC0000}"/>
    <cellStyle name="sub-reverse 40" xfId="12889" xr:uid="{00000000-0005-0000-0000-0000FEAC0000}"/>
    <cellStyle name="sub-reverse 41" xfId="12890" xr:uid="{00000000-0005-0000-0000-0000FFAC0000}"/>
    <cellStyle name="sub-reverse 42" xfId="12891" xr:uid="{00000000-0005-0000-0000-000000AD0000}"/>
    <cellStyle name="sub-reverse 43" xfId="12892" xr:uid="{00000000-0005-0000-0000-000001AD0000}"/>
    <cellStyle name="sub-reverse 44" xfId="12893" xr:uid="{00000000-0005-0000-0000-000002AD0000}"/>
    <cellStyle name="sub-reverse 45" xfId="12894" xr:uid="{00000000-0005-0000-0000-000003AD0000}"/>
    <cellStyle name="sub-reverse 46" xfId="12895" xr:uid="{00000000-0005-0000-0000-000004AD0000}"/>
    <cellStyle name="sub-reverse 47" xfId="12896" xr:uid="{00000000-0005-0000-0000-000005AD0000}"/>
    <cellStyle name="sub-reverse 48" xfId="12897" xr:uid="{00000000-0005-0000-0000-000006AD0000}"/>
    <cellStyle name="sub-reverse 49" xfId="12898" xr:uid="{00000000-0005-0000-0000-000007AD0000}"/>
    <cellStyle name="sub-reverse 5" xfId="12899" xr:uid="{00000000-0005-0000-0000-000008AD0000}"/>
    <cellStyle name="sub-reverse 50" xfId="12900" xr:uid="{00000000-0005-0000-0000-000009AD0000}"/>
    <cellStyle name="sub-reverse 51" xfId="12901" xr:uid="{00000000-0005-0000-0000-00000AAD0000}"/>
    <cellStyle name="sub-reverse 52" xfId="12902" xr:uid="{00000000-0005-0000-0000-00000BAD0000}"/>
    <cellStyle name="sub-reverse 53" xfId="12903" xr:uid="{00000000-0005-0000-0000-00000CAD0000}"/>
    <cellStyle name="sub-reverse 54" xfId="12904" xr:uid="{00000000-0005-0000-0000-00000DAD0000}"/>
    <cellStyle name="sub-reverse 55" xfId="12905" xr:uid="{00000000-0005-0000-0000-00000EAD0000}"/>
    <cellStyle name="sub-reverse 56" xfId="12906" xr:uid="{00000000-0005-0000-0000-00000FAD0000}"/>
    <cellStyle name="sub-reverse 57" xfId="12907" xr:uid="{00000000-0005-0000-0000-000010AD0000}"/>
    <cellStyle name="sub-reverse 58" xfId="12908" xr:uid="{00000000-0005-0000-0000-000011AD0000}"/>
    <cellStyle name="sub-reverse 6" xfId="12909" xr:uid="{00000000-0005-0000-0000-000012AD0000}"/>
    <cellStyle name="sub-reverse 7" xfId="12910" xr:uid="{00000000-0005-0000-0000-000013AD0000}"/>
    <cellStyle name="sub-reverse 8" xfId="12911" xr:uid="{00000000-0005-0000-0000-000014AD0000}"/>
    <cellStyle name="sub-reverse 9" xfId="12912" xr:uid="{00000000-0005-0000-0000-000015AD0000}"/>
    <cellStyle name="sub-reverse_Sales Schedule" xfId="44060" xr:uid="{00000000-0005-0000-0000-000016AD0000}"/>
    <cellStyle name="Subtitle" xfId="47133" xr:uid="{00000000-0005-0000-0000-000017AD0000}"/>
    <cellStyle name="Sub-Title" xfId="124" xr:uid="{00000000-0005-0000-0000-000018AD0000}"/>
    <cellStyle name="Sub-Title 10" xfId="12913" xr:uid="{00000000-0005-0000-0000-000019AD0000}"/>
    <cellStyle name="Sub-Title 11" xfId="12914" xr:uid="{00000000-0005-0000-0000-00001AAD0000}"/>
    <cellStyle name="Sub-Title 12" xfId="12915" xr:uid="{00000000-0005-0000-0000-00001BAD0000}"/>
    <cellStyle name="Sub-Title 13" xfId="12916" xr:uid="{00000000-0005-0000-0000-00001CAD0000}"/>
    <cellStyle name="Sub-Title 14" xfId="12917" xr:uid="{00000000-0005-0000-0000-00001DAD0000}"/>
    <cellStyle name="Sub-Title 15" xfId="12918" xr:uid="{00000000-0005-0000-0000-00001EAD0000}"/>
    <cellStyle name="Sub-Title 16" xfId="12919" xr:uid="{00000000-0005-0000-0000-00001FAD0000}"/>
    <cellStyle name="Sub-Title 17" xfId="12920" xr:uid="{00000000-0005-0000-0000-000020AD0000}"/>
    <cellStyle name="Sub-Title 18" xfId="12921" xr:uid="{00000000-0005-0000-0000-000021AD0000}"/>
    <cellStyle name="Sub-Title 19" xfId="12922" xr:uid="{00000000-0005-0000-0000-000022AD0000}"/>
    <cellStyle name="Sub-Title 2" xfId="9247" xr:uid="{00000000-0005-0000-0000-000023AD0000}"/>
    <cellStyle name="Sub-Title 2 2" xfId="44061" xr:uid="{00000000-0005-0000-0000-000024AD0000}"/>
    <cellStyle name="Sub-Title 2 3" xfId="44062" xr:uid="{00000000-0005-0000-0000-000025AD0000}"/>
    <cellStyle name="Sub-Title 2_Sales Schedule" xfId="44063" xr:uid="{00000000-0005-0000-0000-000026AD0000}"/>
    <cellStyle name="Sub-Title 20" xfId="12923" xr:uid="{00000000-0005-0000-0000-000027AD0000}"/>
    <cellStyle name="Sub-Title 21" xfId="12924" xr:uid="{00000000-0005-0000-0000-000028AD0000}"/>
    <cellStyle name="Sub-Title 22" xfId="12925" xr:uid="{00000000-0005-0000-0000-000029AD0000}"/>
    <cellStyle name="Sub-Title 23" xfId="12926" xr:uid="{00000000-0005-0000-0000-00002AAD0000}"/>
    <cellStyle name="Sub-Title 24" xfId="12927" xr:uid="{00000000-0005-0000-0000-00002BAD0000}"/>
    <cellStyle name="Sub-Title 25" xfId="12928" xr:uid="{00000000-0005-0000-0000-00002CAD0000}"/>
    <cellStyle name="Sub-Title 26" xfId="12929" xr:uid="{00000000-0005-0000-0000-00002DAD0000}"/>
    <cellStyle name="Sub-Title 27" xfId="12930" xr:uid="{00000000-0005-0000-0000-00002EAD0000}"/>
    <cellStyle name="Sub-Title 28" xfId="12931" xr:uid="{00000000-0005-0000-0000-00002FAD0000}"/>
    <cellStyle name="Sub-Title 29" xfId="12932" xr:uid="{00000000-0005-0000-0000-000030AD0000}"/>
    <cellStyle name="Sub-Title 3" xfId="9248" xr:uid="{00000000-0005-0000-0000-000031AD0000}"/>
    <cellStyle name="Sub-Title 3 2" xfId="44064" xr:uid="{00000000-0005-0000-0000-000032AD0000}"/>
    <cellStyle name="Sub-Title 3 3" xfId="44065" xr:uid="{00000000-0005-0000-0000-000033AD0000}"/>
    <cellStyle name="Sub-Title 3_Sales Schedule" xfId="44066" xr:uid="{00000000-0005-0000-0000-000034AD0000}"/>
    <cellStyle name="Sub-Title 30" xfId="12933" xr:uid="{00000000-0005-0000-0000-000035AD0000}"/>
    <cellStyle name="Sub-Title 31" xfId="12934" xr:uid="{00000000-0005-0000-0000-000036AD0000}"/>
    <cellStyle name="Sub-Title 32" xfId="12935" xr:uid="{00000000-0005-0000-0000-000037AD0000}"/>
    <cellStyle name="Sub-Title 33" xfId="12936" xr:uid="{00000000-0005-0000-0000-000038AD0000}"/>
    <cellStyle name="Sub-Title 34" xfId="12937" xr:uid="{00000000-0005-0000-0000-000039AD0000}"/>
    <cellStyle name="Sub-Title 35" xfId="12938" xr:uid="{00000000-0005-0000-0000-00003AAD0000}"/>
    <cellStyle name="Sub-Title 36" xfId="12939" xr:uid="{00000000-0005-0000-0000-00003BAD0000}"/>
    <cellStyle name="Sub-Title 37" xfId="12940" xr:uid="{00000000-0005-0000-0000-00003CAD0000}"/>
    <cellStyle name="Sub-Title 38" xfId="12941" xr:uid="{00000000-0005-0000-0000-00003DAD0000}"/>
    <cellStyle name="Sub-Title 39" xfId="12942" xr:uid="{00000000-0005-0000-0000-00003EAD0000}"/>
    <cellStyle name="Sub-Title 4" xfId="12943" xr:uid="{00000000-0005-0000-0000-00003FAD0000}"/>
    <cellStyle name="Sub-Title 40" xfId="12944" xr:uid="{00000000-0005-0000-0000-000040AD0000}"/>
    <cellStyle name="Sub-Title 41" xfId="12945" xr:uid="{00000000-0005-0000-0000-000041AD0000}"/>
    <cellStyle name="Sub-Title 42" xfId="12946" xr:uid="{00000000-0005-0000-0000-000042AD0000}"/>
    <cellStyle name="Sub-Title 43" xfId="12947" xr:uid="{00000000-0005-0000-0000-000043AD0000}"/>
    <cellStyle name="Sub-Title 44" xfId="12948" xr:uid="{00000000-0005-0000-0000-000044AD0000}"/>
    <cellStyle name="Sub-Title 45" xfId="12949" xr:uid="{00000000-0005-0000-0000-000045AD0000}"/>
    <cellStyle name="Sub-Title 46" xfId="12950" xr:uid="{00000000-0005-0000-0000-000046AD0000}"/>
    <cellStyle name="Sub-Title 47" xfId="12951" xr:uid="{00000000-0005-0000-0000-000047AD0000}"/>
    <cellStyle name="Sub-Title 48" xfId="12952" xr:uid="{00000000-0005-0000-0000-000048AD0000}"/>
    <cellStyle name="Sub-Title 49" xfId="12953" xr:uid="{00000000-0005-0000-0000-000049AD0000}"/>
    <cellStyle name="Sub-Title 5" xfId="12954" xr:uid="{00000000-0005-0000-0000-00004AAD0000}"/>
    <cellStyle name="Sub-Title 50" xfId="12955" xr:uid="{00000000-0005-0000-0000-00004BAD0000}"/>
    <cellStyle name="Sub-Title 51" xfId="12956" xr:uid="{00000000-0005-0000-0000-00004CAD0000}"/>
    <cellStyle name="Sub-Title 52" xfId="12957" xr:uid="{00000000-0005-0000-0000-00004DAD0000}"/>
    <cellStyle name="Sub-Title 53" xfId="12958" xr:uid="{00000000-0005-0000-0000-00004EAD0000}"/>
    <cellStyle name="Sub-Title 54" xfId="12959" xr:uid="{00000000-0005-0000-0000-00004FAD0000}"/>
    <cellStyle name="Sub-Title 55" xfId="12960" xr:uid="{00000000-0005-0000-0000-000050AD0000}"/>
    <cellStyle name="Sub-Title 56" xfId="12961" xr:uid="{00000000-0005-0000-0000-000051AD0000}"/>
    <cellStyle name="Sub-Title 57" xfId="12962" xr:uid="{00000000-0005-0000-0000-000052AD0000}"/>
    <cellStyle name="Sub-Title 58" xfId="12963" xr:uid="{00000000-0005-0000-0000-000053AD0000}"/>
    <cellStyle name="Sub-Title 6" xfId="12964" xr:uid="{00000000-0005-0000-0000-000054AD0000}"/>
    <cellStyle name="Sub-Title 7" xfId="12965" xr:uid="{00000000-0005-0000-0000-000055AD0000}"/>
    <cellStyle name="Sub-Title 8" xfId="12966" xr:uid="{00000000-0005-0000-0000-000056AD0000}"/>
    <cellStyle name="Sub-Title 9" xfId="12967" xr:uid="{00000000-0005-0000-0000-000057AD0000}"/>
    <cellStyle name="Sub-Title_Sales Schedule" xfId="44067" xr:uid="{00000000-0005-0000-0000-000058AD0000}"/>
    <cellStyle name="Subtotal" xfId="44068" xr:uid="{00000000-0005-0000-0000-000059AD0000}"/>
    <cellStyle name="Summary" xfId="47134" xr:uid="{00000000-0005-0000-0000-00005AAD0000}"/>
    <cellStyle name="Table Col Head" xfId="47135" xr:uid="{00000000-0005-0000-0000-00005BAD0000}"/>
    <cellStyle name="Table Head" xfId="269" xr:uid="{00000000-0005-0000-0000-00005CAD0000}"/>
    <cellStyle name="Table Head Aligned" xfId="270" xr:uid="{00000000-0005-0000-0000-00005DAD0000}"/>
    <cellStyle name="Table Head Blue" xfId="271" xr:uid="{00000000-0005-0000-0000-00005EAD0000}"/>
    <cellStyle name="Table Head Green" xfId="272" xr:uid="{00000000-0005-0000-0000-00005FAD0000}"/>
    <cellStyle name="Table Head_Sales Schedule" xfId="44069" xr:uid="{00000000-0005-0000-0000-000060AD0000}"/>
    <cellStyle name="Table Label" xfId="47136" xr:uid="{00000000-0005-0000-0000-000061AD0000}"/>
    <cellStyle name="Table Sub Head" xfId="47137" xr:uid="{00000000-0005-0000-0000-000062AD0000}"/>
    <cellStyle name="Table Sub Heading" xfId="47138" xr:uid="{00000000-0005-0000-0000-000063AD0000}"/>
    <cellStyle name="Table Title" xfId="273" xr:uid="{00000000-0005-0000-0000-000064AD0000}"/>
    <cellStyle name="Table Units" xfId="274" xr:uid="{00000000-0005-0000-0000-000065AD0000}"/>
    <cellStyle name="TableBase" xfId="47139" xr:uid="{00000000-0005-0000-0000-000066AD0000}"/>
    <cellStyle name="TableColumnHeading" xfId="47140" xr:uid="{00000000-0005-0000-0000-000067AD0000}"/>
    <cellStyle name="TableHead" xfId="47141" xr:uid="{00000000-0005-0000-0000-000068AD0000}"/>
    <cellStyle name="TableSubTitleItalic" xfId="47142" xr:uid="{00000000-0005-0000-0000-000069AD0000}"/>
    <cellStyle name="TableText" xfId="47143" xr:uid="{00000000-0005-0000-0000-00006AAD0000}"/>
    <cellStyle name="TableTitle" xfId="47144" xr:uid="{00000000-0005-0000-0000-00006BAD0000}"/>
    <cellStyle name="Text" xfId="47145" xr:uid="{00000000-0005-0000-0000-00006CAD0000}"/>
    <cellStyle name="Text [4]" xfId="47146" xr:uid="{00000000-0005-0000-0000-00006DAD0000}"/>
    <cellStyle name="Text [8]" xfId="47147" xr:uid="{00000000-0005-0000-0000-00006EAD0000}"/>
    <cellStyle name="Text [Bullet]" xfId="47148" xr:uid="{00000000-0005-0000-0000-00006FAD0000}"/>
    <cellStyle name="Text [Dash]" xfId="47149" xr:uid="{00000000-0005-0000-0000-000070AD0000}"/>
    <cellStyle name="Text [Em-Dash]" xfId="47150" xr:uid="{00000000-0005-0000-0000-000071AD0000}"/>
    <cellStyle name="Text Indent A" xfId="125" xr:uid="{00000000-0005-0000-0000-000072AD0000}"/>
    <cellStyle name="Text Indent B" xfId="126" xr:uid="{00000000-0005-0000-0000-000073AD0000}"/>
    <cellStyle name="Text Indent C" xfId="127" xr:uid="{00000000-0005-0000-0000-000074AD0000}"/>
    <cellStyle name="Text_RTP Westin Model adj for Quintiles 011608 wrkg draft" xfId="47151" xr:uid="{00000000-0005-0000-0000-000075AD0000}"/>
    <cellStyle name="Texto de advertencia" xfId="128" xr:uid="{00000000-0005-0000-0000-000076AD0000}"/>
    <cellStyle name="Texto de advertencia 10" xfId="12968" xr:uid="{00000000-0005-0000-0000-000077AD0000}"/>
    <cellStyle name="Texto de advertencia 11" xfId="12969" xr:uid="{00000000-0005-0000-0000-000078AD0000}"/>
    <cellStyle name="Texto de advertencia 12" xfId="12970" xr:uid="{00000000-0005-0000-0000-000079AD0000}"/>
    <cellStyle name="Texto de advertencia 13" xfId="12971" xr:uid="{00000000-0005-0000-0000-00007AAD0000}"/>
    <cellStyle name="Texto de advertencia 14" xfId="12972" xr:uid="{00000000-0005-0000-0000-00007BAD0000}"/>
    <cellStyle name="Texto de advertencia 15" xfId="12973" xr:uid="{00000000-0005-0000-0000-00007CAD0000}"/>
    <cellStyle name="Texto de advertencia 16" xfId="12974" xr:uid="{00000000-0005-0000-0000-00007DAD0000}"/>
    <cellStyle name="Texto de advertencia 17" xfId="12975" xr:uid="{00000000-0005-0000-0000-00007EAD0000}"/>
    <cellStyle name="Texto de advertencia 18" xfId="12976" xr:uid="{00000000-0005-0000-0000-00007FAD0000}"/>
    <cellStyle name="Texto de advertencia 19" xfId="12977" xr:uid="{00000000-0005-0000-0000-000080AD0000}"/>
    <cellStyle name="Texto de advertencia 2" xfId="9249" xr:uid="{00000000-0005-0000-0000-000081AD0000}"/>
    <cellStyle name="Texto de advertencia 2 2" xfId="44070" xr:uid="{00000000-0005-0000-0000-000082AD0000}"/>
    <cellStyle name="Texto de advertencia 2 3" xfId="44071" xr:uid="{00000000-0005-0000-0000-000083AD0000}"/>
    <cellStyle name="Texto de advertencia 2_Sales Schedule" xfId="44072" xr:uid="{00000000-0005-0000-0000-000084AD0000}"/>
    <cellStyle name="Texto de advertencia 20" xfId="12978" xr:uid="{00000000-0005-0000-0000-000085AD0000}"/>
    <cellStyle name="Texto de advertencia 21" xfId="12979" xr:uid="{00000000-0005-0000-0000-000086AD0000}"/>
    <cellStyle name="Texto de advertencia 22" xfId="12980" xr:uid="{00000000-0005-0000-0000-000087AD0000}"/>
    <cellStyle name="Texto de advertencia 23" xfId="12981" xr:uid="{00000000-0005-0000-0000-000088AD0000}"/>
    <cellStyle name="Texto de advertencia 24" xfId="12982" xr:uid="{00000000-0005-0000-0000-000089AD0000}"/>
    <cellStyle name="Texto de advertencia 25" xfId="12983" xr:uid="{00000000-0005-0000-0000-00008AAD0000}"/>
    <cellStyle name="Texto de advertencia 26" xfId="12984" xr:uid="{00000000-0005-0000-0000-00008BAD0000}"/>
    <cellStyle name="Texto de advertencia 27" xfId="12985" xr:uid="{00000000-0005-0000-0000-00008CAD0000}"/>
    <cellStyle name="Texto de advertencia 28" xfId="12986" xr:uid="{00000000-0005-0000-0000-00008DAD0000}"/>
    <cellStyle name="Texto de advertencia 29" xfId="12987" xr:uid="{00000000-0005-0000-0000-00008EAD0000}"/>
    <cellStyle name="Texto de advertencia 3" xfId="9250" xr:uid="{00000000-0005-0000-0000-00008FAD0000}"/>
    <cellStyle name="Texto de advertencia 3 2" xfId="44073" xr:uid="{00000000-0005-0000-0000-000090AD0000}"/>
    <cellStyle name="Texto de advertencia 3 3" xfId="44074" xr:uid="{00000000-0005-0000-0000-000091AD0000}"/>
    <cellStyle name="Texto de advertencia 3_Sales Schedule" xfId="44075" xr:uid="{00000000-0005-0000-0000-000092AD0000}"/>
    <cellStyle name="Texto de advertencia 30" xfId="12988" xr:uid="{00000000-0005-0000-0000-000093AD0000}"/>
    <cellStyle name="Texto de advertencia 31" xfId="12989" xr:uid="{00000000-0005-0000-0000-000094AD0000}"/>
    <cellStyle name="Texto de advertencia 32" xfId="12990" xr:uid="{00000000-0005-0000-0000-000095AD0000}"/>
    <cellStyle name="Texto de advertencia 33" xfId="12991" xr:uid="{00000000-0005-0000-0000-000096AD0000}"/>
    <cellStyle name="Texto de advertencia 34" xfId="12992" xr:uid="{00000000-0005-0000-0000-000097AD0000}"/>
    <cellStyle name="Texto de advertencia 35" xfId="12993" xr:uid="{00000000-0005-0000-0000-000098AD0000}"/>
    <cellStyle name="Texto de advertencia 36" xfId="12994" xr:uid="{00000000-0005-0000-0000-000099AD0000}"/>
    <cellStyle name="Texto de advertencia 37" xfId="12995" xr:uid="{00000000-0005-0000-0000-00009AAD0000}"/>
    <cellStyle name="Texto de advertencia 38" xfId="12996" xr:uid="{00000000-0005-0000-0000-00009BAD0000}"/>
    <cellStyle name="Texto de advertencia 39" xfId="12997" xr:uid="{00000000-0005-0000-0000-00009CAD0000}"/>
    <cellStyle name="Texto de advertencia 4" xfId="12998" xr:uid="{00000000-0005-0000-0000-00009DAD0000}"/>
    <cellStyle name="Texto de advertencia 40" xfId="12999" xr:uid="{00000000-0005-0000-0000-00009EAD0000}"/>
    <cellStyle name="Texto de advertencia 41" xfId="13000" xr:uid="{00000000-0005-0000-0000-00009FAD0000}"/>
    <cellStyle name="Texto de advertencia 42" xfId="13001" xr:uid="{00000000-0005-0000-0000-0000A0AD0000}"/>
    <cellStyle name="Texto de advertencia 43" xfId="13002" xr:uid="{00000000-0005-0000-0000-0000A1AD0000}"/>
    <cellStyle name="Texto de advertencia 44" xfId="13003" xr:uid="{00000000-0005-0000-0000-0000A2AD0000}"/>
    <cellStyle name="Texto de advertencia 45" xfId="13004" xr:uid="{00000000-0005-0000-0000-0000A3AD0000}"/>
    <cellStyle name="Texto de advertencia 46" xfId="13005" xr:uid="{00000000-0005-0000-0000-0000A4AD0000}"/>
    <cellStyle name="Texto de advertencia 47" xfId="13006" xr:uid="{00000000-0005-0000-0000-0000A5AD0000}"/>
    <cellStyle name="Texto de advertencia 48" xfId="13007" xr:uid="{00000000-0005-0000-0000-0000A6AD0000}"/>
    <cellStyle name="Texto de advertencia 49" xfId="13008" xr:uid="{00000000-0005-0000-0000-0000A7AD0000}"/>
    <cellStyle name="Texto de advertencia 5" xfId="13009" xr:uid="{00000000-0005-0000-0000-0000A8AD0000}"/>
    <cellStyle name="Texto de advertencia 50" xfId="13010" xr:uid="{00000000-0005-0000-0000-0000A9AD0000}"/>
    <cellStyle name="Texto de advertencia 51" xfId="13011" xr:uid="{00000000-0005-0000-0000-0000AAAD0000}"/>
    <cellStyle name="Texto de advertencia 52" xfId="13012" xr:uid="{00000000-0005-0000-0000-0000ABAD0000}"/>
    <cellStyle name="Texto de advertencia 53" xfId="13013" xr:uid="{00000000-0005-0000-0000-0000ACAD0000}"/>
    <cellStyle name="Texto de advertencia 54" xfId="13014" xr:uid="{00000000-0005-0000-0000-0000ADAD0000}"/>
    <cellStyle name="Texto de advertencia 55" xfId="13015" xr:uid="{00000000-0005-0000-0000-0000AEAD0000}"/>
    <cellStyle name="Texto de advertencia 56" xfId="13016" xr:uid="{00000000-0005-0000-0000-0000AFAD0000}"/>
    <cellStyle name="Texto de advertencia 57" xfId="13017" xr:uid="{00000000-0005-0000-0000-0000B0AD0000}"/>
    <cellStyle name="Texto de advertencia 58" xfId="13018" xr:uid="{00000000-0005-0000-0000-0000B1AD0000}"/>
    <cellStyle name="Texto de advertencia 6" xfId="13019" xr:uid="{00000000-0005-0000-0000-0000B2AD0000}"/>
    <cellStyle name="Texto de advertencia 7" xfId="13020" xr:uid="{00000000-0005-0000-0000-0000B3AD0000}"/>
    <cellStyle name="Texto de advertencia 8" xfId="13021" xr:uid="{00000000-0005-0000-0000-0000B4AD0000}"/>
    <cellStyle name="Texto de advertencia 9" xfId="13022" xr:uid="{00000000-0005-0000-0000-0000B5AD0000}"/>
    <cellStyle name="Texto explicativo" xfId="129" xr:uid="{00000000-0005-0000-0000-0000B6AD0000}"/>
    <cellStyle name="Texto explicativo 10" xfId="13023" xr:uid="{00000000-0005-0000-0000-0000B7AD0000}"/>
    <cellStyle name="Texto explicativo 11" xfId="13024" xr:uid="{00000000-0005-0000-0000-0000B8AD0000}"/>
    <cellStyle name="Texto explicativo 12" xfId="13025" xr:uid="{00000000-0005-0000-0000-0000B9AD0000}"/>
    <cellStyle name="Texto explicativo 13" xfId="13026" xr:uid="{00000000-0005-0000-0000-0000BAAD0000}"/>
    <cellStyle name="Texto explicativo 14" xfId="13027" xr:uid="{00000000-0005-0000-0000-0000BBAD0000}"/>
    <cellStyle name="Texto explicativo 15" xfId="13028" xr:uid="{00000000-0005-0000-0000-0000BCAD0000}"/>
    <cellStyle name="Texto explicativo 16" xfId="13029" xr:uid="{00000000-0005-0000-0000-0000BDAD0000}"/>
    <cellStyle name="Texto explicativo 17" xfId="13030" xr:uid="{00000000-0005-0000-0000-0000BEAD0000}"/>
    <cellStyle name="Texto explicativo 18" xfId="13031" xr:uid="{00000000-0005-0000-0000-0000BFAD0000}"/>
    <cellStyle name="Texto explicativo 19" xfId="13032" xr:uid="{00000000-0005-0000-0000-0000C0AD0000}"/>
    <cellStyle name="Texto explicativo 2" xfId="9251" xr:uid="{00000000-0005-0000-0000-0000C1AD0000}"/>
    <cellStyle name="Texto explicativo 2 2" xfId="44076" xr:uid="{00000000-0005-0000-0000-0000C2AD0000}"/>
    <cellStyle name="Texto explicativo 2 3" xfId="44077" xr:uid="{00000000-0005-0000-0000-0000C3AD0000}"/>
    <cellStyle name="Texto explicativo 2_Sales Schedule" xfId="44078" xr:uid="{00000000-0005-0000-0000-0000C4AD0000}"/>
    <cellStyle name="Texto explicativo 20" xfId="13033" xr:uid="{00000000-0005-0000-0000-0000C5AD0000}"/>
    <cellStyle name="Texto explicativo 21" xfId="13034" xr:uid="{00000000-0005-0000-0000-0000C6AD0000}"/>
    <cellStyle name="Texto explicativo 22" xfId="13035" xr:uid="{00000000-0005-0000-0000-0000C7AD0000}"/>
    <cellStyle name="Texto explicativo 23" xfId="13036" xr:uid="{00000000-0005-0000-0000-0000C8AD0000}"/>
    <cellStyle name="Texto explicativo 24" xfId="13037" xr:uid="{00000000-0005-0000-0000-0000C9AD0000}"/>
    <cellStyle name="Texto explicativo 25" xfId="13038" xr:uid="{00000000-0005-0000-0000-0000CAAD0000}"/>
    <cellStyle name="Texto explicativo 26" xfId="13039" xr:uid="{00000000-0005-0000-0000-0000CBAD0000}"/>
    <cellStyle name="Texto explicativo 27" xfId="13040" xr:uid="{00000000-0005-0000-0000-0000CCAD0000}"/>
    <cellStyle name="Texto explicativo 28" xfId="13041" xr:uid="{00000000-0005-0000-0000-0000CDAD0000}"/>
    <cellStyle name="Texto explicativo 29" xfId="13042" xr:uid="{00000000-0005-0000-0000-0000CEAD0000}"/>
    <cellStyle name="Texto explicativo 3" xfId="9252" xr:uid="{00000000-0005-0000-0000-0000CFAD0000}"/>
    <cellStyle name="Texto explicativo 3 2" xfId="44079" xr:uid="{00000000-0005-0000-0000-0000D0AD0000}"/>
    <cellStyle name="Texto explicativo 3 3" xfId="44080" xr:uid="{00000000-0005-0000-0000-0000D1AD0000}"/>
    <cellStyle name="Texto explicativo 3_Sales Schedule" xfId="44081" xr:uid="{00000000-0005-0000-0000-0000D2AD0000}"/>
    <cellStyle name="Texto explicativo 30" xfId="13043" xr:uid="{00000000-0005-0000-0000-0000D3AD0000}"/>
    <cellStyle name="Texto explicativo 31" xfId="13044" xr:uid="{00000000-0005-0000-0000-0000D4AD0000}"/>
    <cellStyle name="Texto explicativo 32" xfId="13045" xr:uid="{00000000-0005-0000-0000-0000D5AD0000}"/>
    <cellStyle name="Texto explicativo 33" xfId="13046" xr:uid="{00000000-0005-0000-0000-0000D6AD0000}"/>
    <cellStyle name="Texto explicativo 34" xfId="13047" xr:uid="{00000000-0005-0000-0000-0000D7AD0000}"/>
    <cellStyle name="Texto explicativo 35" xfId="13048" xr:uid="{00000000-0005-0000-0000-0000D8AD0000}"/>
    <cellStyle name="Texto explicativo 36" xfId="13049" xr:uid="{00000000-0005-0000-0000-0000D9AD0000}"/>
    <cellStyle name="Texto explicativo 37" xfId="13050" xr:uid="{00000000-0005-0000-0000-0000DAAD0000}"/>
    <cellStyle name="Texto explicativo 38" xfId="13051" xr:uid="{00000000-0005-0000-0000-0000DBAD0000}"/>
    <cellStyle name="Texto explicativo 39" xfId="13052" xr:uid="{00000000-0005-0000-0000-0000DCAD0000}"/>
    <cellStyle name="Texto explicativo 4" xfId="13053" xr:uid="{00000000-0005-0000-0000-0000DDAD0000}"/>
    <cellStyle name="Texto explicativo 40" xfId="13054" xr:uid="{00000000-0005-0000-0000-0000DEAD0000}"/>
    <cellStyle name="Texto explicativo 41" xfId="13055" xr:uid="{00000000-0005-0000-0000-0000DFAD0000}"/>
    <cellStyle name="Texto explicativo 42" xfId="13056" xr:uid="{00000000-0005-0000-0000-0000E0AD0000}"/>
    <cellStyle name="Texto explicativo 43" xfId="13057" xr:uid="{00000000-0005-0000-0000-0000E1AD0000}"/>
    <cellStyle name="Texto explicativo 44" xfId="13058" xr:uid="{00000000-0005-0000-0000-0000E2AD0000}"/>
    <cellStyle name="Texto explicativo 45" xfId="13059" xr:uid="{00000000-0005-0000-0000-0000E3AD0000}"/>
    <cellStyle name="Texto explicativo 46" xfId="13060" xr:uid="{00000000-0005-0000-0000-0000E4AD0000}"/>
    <cellStyle name="Texto explicativo 47" xfId="13061" xr:uid="{00000000-0005-0000-0000-0000E5AD0000}"/>
    <cellStyle name="Texto explicativo 48" xfId="13062" xr:uid="{00000000-0005-0000-0000-0000E6AD0000}"/>
    <cellStyle name="Texto explicativo 49" xfId="13063" xr:uid="{00000000-0005-0000-0000-0000E7AD0000}"/>
    <cellStyle name="Texto explicativo 5" xfId="13064" xr:uid="{00000000-0005-0000-0000-0000E8AD0000}"/>
    <cellStyle name="Texto explicativo 50" xfId="13065" xr:uid="{00000000-0005-0000-0000-0000E9AD0000}"/>
    <cellStyle name="Texto explicativo 51" xfId="13066" xr:uid="{00000000-0005-0000-0000-0000EAAD0000}"/>
    <cellStyle name="Texto explicativo 52" xfId="13067" xr:uid="{00000000-0005-0000-0000-0000EBAD0000}"/>
    <cellStyle name="Texto explicativo 53" xfId="13068" xr:uid="{00000000-0005-0000-0000-0000ECAD0000}"/>
    <cellStyle name="Texto explicativo 54" xfId="13069" xr:uid="{00000000-0005-0000-0000-0000EDAD0000}"/>
    <cellStyle name="Texto explicativo 55" xfId="13070" xr:uid="{00000000-0005-0000-0000-0000EEAD0000}"/>
    <cellStyle name="Texto explicativo 56" xfId="13071" xr:uid="{00000000-0005-0000-0000-0000EFAD0000}"/>
    <cellStyle name="Texto explicativo 57" xfId="13072" xr:uid="{00000000-0005-0000-0000-0000F0AD0000}"/>
    <cellStyle name="Texto explicativo 58" xfId="13073" xr:uid="{00000000-0005-0000-0000-0000F1AD0000}"/>
    <cellStyle name="Texto explicativo 6" xfId="13074" xr:uid="{00000000-0005-0000-0000-0000F2AD0000}"/>
    <cellStyle name="Texto explicativo 7" xfId="13075" xr:uid="{00000000-0005-0000-0000-0000F3AD0000}"/>
    <cellStyle name="Texto explicativo 8" xfId="13076" xr:uid="{00000000-0005-0000-0000-0000F4AD0000}"/>
    <cellStyle name="Texto explicativo 9" xfId="13077" xr:uid="{00000000-0005-0000-0000-0000F5AD0000}"/>
    <cellStyle name="Time" xfId="47152" xr:uid="{00000000-0005-0000-0000-0000F6AD0000}"/>
    <cellStyle name="Times" xfId="47153" xr:uid="{00000000-0005-0000-0000-0000F7AD0000}"/>
    <cellStyle name="Times [1]" xfId="47154" xr:uid="{00000000-0005-0000-0000-0000F8AD0000}"/>
    <cellStyle name="Times [2]" xfId="47155" xr:uid="{00000000-0005-0000-0000-0000F9AD0000}"/>
    <cellStyle name="Times [3]" xfId="47156" xr:uid="{00000000-0005-0000-0000-0000FAAD0000}"/>
    <cellStyle name="Times 10" xfId="44082" xr:uid="{00000000-0005-0000-0000-0000FBAD0000}"/>
    <cellStyle name="Times 12" xfId="44083" xr:uid="{00000000-0005-0000-0000-0000FCAD0000}"/>
    <cellStyle name="Times New Roman" xfId="130" xr:uid="{00000000-0005-0000-0000-0000FDAD0000}"/>
    <cellStyle name="Title" xfId="131" xr:uid="{00000000-0005-0000-0000-0000FEAD0000}"/>
    <cellStyle name="Title - PROJECT" xfId="275" xr:uid="{00000000-0005-0000-0000-0000FFAD0000}"/>
    <cellStyle name="Title - Underline" xfId="276" xr:uid="{00000000-0005-0000-0000-000000AE0000}"/>
    <cellStyle name="Title 10" xfId="815" xr:uid="{00000000-0005-0000-0000-000001AE0000}"/>
    <cellStyle name="Title 11" xfId="848" xr:uid="{00000000-0005-0000-0000-000002AE0000}"/>
    <cellStyle name="Title 12" xfId="865" xr:uid="{00000000-0005-0000-0000-000003AE0000}"/>
    <cellStyle name="Title 13" xfId="2036" xr:uid="{00000000-0005-0000-0000-000004AE0000}"/>
    <cellStyle name="Title 14" xfId="2037" xr:uid="{00000000-0005-0000-0000-000005AE0000}"/>
    <cellStyle name="Title 15" xfId="2038" xr:uid="{00000000-0005-0000-0000-000006AE0000}"/>
    <cellStyle name="Title 16" xfId="2039" xr:uid="{00000000-0005-0000-0000-000007AE0000}"/>
    <cellStyle name="Title 17" xfId="2040" xr:uid="{00000000-0005-0000-0000-000008AE0000}"/>
    <cellStyle name="Title 18" xfId="2041" xr:uid="{00000000-0005-0000-0000-000009AE0000}"/>
    <cellStyle name="Title 19" xfId="2042" xr:uid="{00000000-0005-0000-0000-00000AAE0000}"/>
    <cellStyle name="Title 2" xfId="469" xr:uid="{00000000-0005-0000-0000-00000BAE0000}"/>
    <cellStyle name="Title 2 2" xfId="13078" xr:uid="{00000000-0005-0000-0000-00000CAE0000}"/>
    <cellStyle name="Title 2 2 2" xfId="13079" xr:uid="{00000000-0005-0000-0000-00000DAE0000}"/>
    <cellStyle name="Title 2 3" xfId="44084" xr:uid="{00000000-0005-0000-0000-00000EAE0000}"/>
    <cellStyle name="Title 20" xfId="2043" xr:uid="{00000000-0005-0000-0000-00000FAE0000}"/>
    <cellStyle name="Title 21" xfId="2044" xr:uid="{00000000-0005-0000-0000-000010AE0000}"/>
    <cellStyle name="Title 22" xfId="2045" xr:uid="{00000000-0005-0000-0000-000011AE0000}"/>
    <cellStyle name="Title 23" xfId="2046" xr:uid="{00000000-0005-0000-0000-000012AE0000}"/>
    <cellStyle name="Title 24" xfId="2047" xr:uid="{00000000-0005-0000-0000-000013AE0000}"/>
    <cellStyle name="Title 25" xfId="2048" xr:uid="{00000000-0005-0000-0000-000014AE0000}"/>
    <cellStyle name="Title 26" xfId="2049" xr:uid="{00000000-0005-0000-0000-000015AE0000}"/>
    <cellStyle name="Title 27" xfId="2050" xr:uid="{00000000-0005-0000-0000-000016AE0000}"/>
    <cellStyle name="Title 28" xfId="2051" xr:uid="{00000000-0005-0000-0000-000017AE0000}"/>
    <cellStyle name="Title 29" xfId="2052" xr:uid="{00000000-0005-0000-0000-000018AE0000}"/>
    <cellStyle name="Title 3" xfId="506" xr:uid="{00000000-0005-0000-0000-000019AE0000}"/>
    <cellStyle name="Title 30" xfId="2053" xr:uid="{00000000-0005-0000-0000-00001AAE0000}"/>
    <cellStyle name="Title 31" xfId="2054" xr:uid="{00000000-0005-0000-0000-00001BAE0000}"/>
    <cellStyle name="Title 32" xfId="9253" xr:uid="{00000000-0005-0000-0000-00001CAE0000}"/>
    <cellStyle name="Title 32 2" xfId="44085" xr:uid="{00000000-0005-0000-0000-00001DAE0000}"/>
    <cellStyle name="Title 32 3" xfId="44086" xr:uid="{00000000-0005-0000-0000-00001EAE0000}"/>
    <cellStyle name="Title 32_Sales Schedule" xfId="44087" xr:uid="{00000000-0005-0000-0000-00001FAE0000}"/>
    <cellStyle name="Title 33" xfId="9254" xr:uid="{00000000-0005-0000-0000-000020AE0000}"/>
    <cellStyle name="Title 33 2" xfId="44088" xr:uid="{00000000-0005-0000-0000-000021AE0000}"/>
    <cellStyle name="Title 33 3" xfId="44089" xr:uid="{00000000-0005-0000-0000-000022AE0000}"/>
    <cellStyle name="Title 33_Sales Schedule" xfId="44090" xr:uid="{00000000-0005-0000-0000-000023AE0000}"/>
    <cellStyle name="Title 34" xfId="9255" xr:uid="{00000000-0005-0000-0000-000024AE0000}"/>
    <cellStyle name="Title 34 2" xfId="44091" xr:uid="{00000000-0005-0000-0000-000025AE0000}"/>
    <cellStyle name="Title 34 3" xfId="44092" xr:uid="{00000000-0005-0000-0000-000026AE0000}"/>
    <cellStyle name="Title 34_Sales Schedule" xfId="44093" xr:uid="{00000000-0005-0000-0000-000027AE0000}"/>
    <cellStyle name="Title 35" xfId="9256" xr:uid="{00000000-0005-0000-0000-000028AE0000}"/>
    <cellStyle name="Title 35 2" xfId="44094" xr:uid="{00000000-0005-0000-0000-000029AE0000}"/>
    <cellStyle name="Title 35 3" xfId="44095" xr:uid="{00000000-0005-0000-0000-00002AAE0000}"/>
    <cellStyle name="Title 35_Sales Schedule" xfId="44096" xr:uid="{00000000-0005-0000-0000-00002BAE0000}"/>
    <cellStyle name="Title 36" xfId="9257" xr:uid="{00000000-0005-0000-0000-00002CAE0000}"/>
    <cellStyle name="Title 36 2" xfId="44097" xr:uid="{00000000-0005-0000-0000-00002DAE0000}"/>
    <cellStyle name="Title 36 3" xfId="44098" xr:uid="{00000000-0005-0000-0000-00002EAE0000}"/>
    <cellStyle name="Title 36_Sales Schedule" xfId="44099" xr:uid="{00000000-0005-0000-0000-00002FAE0000}"/>
    <cellStyle name="Title 37" xfId="9258" xr:uid="{00000000-0005-0000-0000-000030AE0000}"/>
    <cellStyle name="Title 37 2" xfId="44100" xr:uid="{00000000-0005-0000-0000-000031AE0000}"/>
    <cellStyle name="Title 37 3" xfId="44101" xr:uid="{00000000-0005-0000-0000-000032AE0000}"/>
    <cellStyle name="Title 37_Sales Schedule" xfId="44102" xr:uid="{00000000-0005-0000-0000-000033AE0000}"/>
    <cellStyle name="Title 38" xfId="9259" xr:uid="{00000000-0005-0000-0000-000034AE0000}"/>
    <cellStyle name="Title 38 2" xfId="44103" xr:uid="{00000000-0005-0000-0000-000035AE0000}"/>
    <cellStyle name="Title 38 3" xfId="44104" xr:uid="{00000000-0005-0000-0000-000036AE0000}"/>
    <cellStyle name="Title 38_Sales Schedule" xfId="44105" xr:uid="{00000000-0005-0000-0000-000037AE0000}"/>
    <cellStyle name="Title 39" xfId="9260" xr:uid="{00000000-0005-0000-0000-000038AE0000}"/>
    <cellStyle name="Title 39 2" xfId="44106" xr:uid="{00000000-0005-0000-0000-000039AE0000}"/>
    <cellStyle name="Title 39 3" xfId="44107" xr:uid="{00000000-0005-0000-0000-00003AAE0000}"/>
    <cellStyle name="Title 39_Sales Schedule" xfId="44108" xr:uid="{00000000-0005-0000-0000-00003BAE0000}"/>
    <cellStyle name="Title 4" xfId="538" xr:uid="{00000000-0005-0000-0000-00003CAE0000}"/>
    <cellStyle name="Title 4 2" xfId="9261" xr:uid="{00000000-0005-0000-0000-00003DAE0000}"/>
    <cellStyle name="Title 4 2 2" xfId="44109" xr:uid="{00000000-0005-0000-0000-00003EAE0000}"/>
    <cellStyle name="Title 4 2 3" xfId="44110" xr:uid="{00000000-0005-0000-0000-00003FAE0000}"/>
    <cellStyle name="Title 4 2_Sales Schedule" xfId="44111" xr:uid="{00000000-0005-0000-0000-000040AE0000}"/>
    <cellStyle name="Title 4 3" xfId="9262" xr:uid="{00000000-0005-0000-0000-000041AE0000}"/>
    <cellStyle name="Title 4 3 2" xfId="44112" xr:uid="{00000000-0005-0000-0000-000042AE0000}"/>
    <cellStyle name="Title 4 3 3" xfId="44113" xr:uid="{00000000-0005-0000-0000-000043AE0000}"/>
    <cellStyle name="Title 4 3_Sales Schedule" xfId="44114" xr:uid="{00000000-0005-0000-0000-000044AE0000}"/>
    <cellStyle name="Title 4_Sales Schedule" xfId="44115" xr:uid="{00000000-0005-0000-0000-000045AE0000}"/>
    <cellStyle name="Title 40" xfId="9263" xr:uid="{00000000-0005-0000-0000-000046AE0000}"/>
    <cellStyle name="Title 40 2" xfId="44116" xr:uid="{00000000-0005-0000-0000-000047AE0000}"/>
    <cellStyle name="Title 40 3" xfId="44117" xr:uid="{00000000-0005-0000-0000-000048AE0000}"/>
    <cellStyle name="Title 40_Sales Schedule" xfId="44118" xr:uid="{00000000-0005-0000-0000-000049AE0000}"/>
    <cellStyle name="Title 41" xfId="9264" xr:uid="{00000000-0005-0000-0000-00004AAE0000}"/>
    <cellStyle name="Title 41 2" xfId="44119" xr:uid="{00000000-0005-0000-0000-00004BAE0000}"/>
    <cellStyle name="Title 41 3" xfId="44120" xr:uid="{00000000-0005-0000-0000-00004CAE0000}"/>
    <cellStyle name="Title 41_Sales Schedule" xfId="44121" xr:uid="{00000000-0005-0000-0000-00004DAE0000}"/>
    <cellStyle name="Title 42" xfId="9265" xr:uid="{00000000-0005-0000-0000-00004EAE0000}"/>
    <cellStyle name="Title 42 2" xfId="44122" xr:uid="{00000000-0005-0000-0000-00004FAE0000}"/>
    <cellStyle name="Title 42 3" xfId="44123" xr:uid="{00000000-0005-0000-0000-000050AE0000}"/>
    <cellStyle name="Title 42_Sales Schedule" xfId="44124" xr:uid="{00000000-0005-0000-0000-000051AE0000}"/>
    <cellStyle name="Title 43" xfId="9266" xr:uid="{00000000-0005-0000-0000-000052AE0000}"/>
    <cellStyle name="Title 43 2" xfId="44125" xr:uid="{00000000-0005-0000-0000-000053AE0000}"/>
    <cellStyle name="Title 43 3" xfId="44126" xr:uid="{00000000-0005-0000-0000-000054AE0000}"/>
    <cellStyle name="Title 43_Sales Schedule" xfId="44127" xr:uid="{00000000-0005-0000-0000-000055AE0000}"/>
    <cellStyle name="Title 44" xfId="9267" xr:uid="{00000000-0005-0000-0000-000056AE0000}"/>
    <cellStyle name="Title 44 2" xfId="44128" xr:uid="{00000000-0005-0000-0000-000057AE0000}"/>
    <cellStyle name="Title 44 3" xfId="44129" xr:uid="{00000000-0005-0000-0000-000058AE0000}"/>
    <cellStyle name="Title 44_Sales Schedule" xfId="44130" xr:uid="{00000000-0005-0000-0000-000059AE0000}"/>
    <cellStyle name="Title 45" xfId="9268" xr:uid="{00000000-0005-0000-0000-00005AAE0000}"/>
    <cellStyle name="Title 45 2" xfId="44131" xr:uid="{00000000-0005-0000-0000-00005BAE0000}"/>
    <cellStyle name="Title 45 3" xfId="44132" xr:uid="{00000000-0005-0000-0000-00005CAE0000}"/>
    <cellStyle name="Title 45_Sales Schedule" xfId="44133" xr:uid="{00000000-0005-0000-0000-00005DAE0000}"/>
    <cellStyle name="Title 46" xfId="9269" xr:uid="{00000000-0005-0000-0000-00005EAE0000}"/>
    <cellStyle name="Title 46 2" xfId="44134" xr:uid="{00000000-0005-0000-0000-00005FAE0000}"/>
    <cellStyle name="Title 46 3" xfId="44135" xr:uid="{00000000-0005-0000-0000-000060AE0000}"/>
    <cellStyle name="Title 46_Sales Schedule" xfId="44136" xr:uid="{00000000-0005-0000-0000-000061AE0000}"/>
    <cellStyle name="Title 47" xfId="9270" xr:uid="{00000000-0005-0000-0000-000062AE0000}"/>
    <cellStyle name="Title 47 2" xfId="44137" xr:uid="{00000000-0005-0000-0000-000063AE0000}"/>
    <cellStyle name="Title 47 3" xfId="44138" xr:uid="{00000000-0005-0000-0000-000064AE0000}"/>
    <cellStyle name="Title 47_Sales Schedule" xfId="44139" xr:uid="{00000000-0005-0000-0000-000065AE0000}"/>
    <cellStyle name="Title 48" xfId="9271" xr:uid="{00000000-0005-0000-0000-000066AE0000}"/>
    <cellStyle name="Title 48 2" xfId="44140" xr:uid="{00000000-0005-0000-0000-000067AE0000}"/>
    <cellStyle name="Title 48 3" xfId="44141" xr:uid="{00000000-0005-0000-0000-000068AE0000}"/>
    <cellStyle name="Title 48_Sales Schedule" xfId="44142" xr:uid="{00000000-0005-0000-0000-000069AE0000}"/>
    <cellStyle name="Title 49" xfId="9272" xr:uid="{00000000-0005-0000-0000-00006AAE0000}"/>
    <cellStyle name="Title 49 2" xfId="44143" xr:uid="{00000000-0005-0000-0000-00006BAE0000}"/>
    <cellStyle name="Title 49 3" xfId="44144" xr:uid="{00000000-0005-0000-0000-00006CAE0000}"/>
    <cellStyle name="Title 49_Sales Schedule" xfId="44145" xr:uid="{00000000-0005-0000-0000-00006DAE0000}"/>
    <cellStyle name="Title 5" xfId="574" xr:uid="{00000000-0005-0000-0000-00006EAE0000}"/>
    <cellStyle name="Title 50" xfId="9273" xr:uid="{00000000-0005-0000-0000-00006FAE0000}"/>
    <cellStyle name="Title 50 2" xfId="44146" xr:uid="{00000000-0005-0000-0000-000070AE0000}"/>
    <cellStyle name="Title 50 3" xfId="44147" xr:uid="{00000000-0005-0000-0000-000071AE0000}"/>
    <cellStyle name="Title 50_Sales Schedule" xfId="44148" xr:uid="{00000000-0005-0000-0000-000072AE0000}"/>
    <cellStyle name="Title 51" xfId="9274" xr:uid="{00000000-0005-0000-0000-000073AE0000}"/>
    <cellStyle name="Title 51 2" xfId="44149" xr:uid="{00000000-0005-0000-0000-000074AE0000}"/>
    <cellStyle name="Title 51 3" xfId="44150" xr:uid="{00000000-0005-0000-0000-000075AE0000}"/>
    <cellStyle name="Title 51_Sales Schedule" xfId="44151" xr:uid="{00000000-0005-0000-0000-000076AE0000}"/>
    <cellStyle name="Title 52" xfId="9275" xr:uid="{00000000-0005-0000-0000-000077AE0000}"/>
    <cellStyle name="Title 52 2" xfId="44152" xr:uid="{00000000-0005-0000-0000-000078AE0000}"/>
    <cellStyle name="Title 52 3" xfId="44153" xr:uid="{00000000-0005-0000-0000-000079AE0000}"/>
    <cellStyle name="Title 52_Sales Schedule" xfId="44154" xr:uid="{00000000-0005-0000-0000-00007AAE0000}"/>
    <cellStyle name="Title 53" xfId="9276" xr:uid="{00000000-0005-0000-0000-00007BAE0000}"/>
    <cellStyle name="Title 53 2" xfId="44155" xr:uid="{00000000-0005-0000-0000-00007CAE0000}"/>
    <cellStyle name="Title 53 3" xfId="44156" xr:uid="{00000000-0005-0000-0000-00007DAE0000}"/>
    <cellStyle name="Title 53_Sales Schedule" xfId="44157" xr:uid="{00000000-0005-0000-0000-00007EAE0000}"/>
    <cellStyle name="Title 54" xfId="9277" xr:uid="{00000000-0005-0000-0000-00007FAE0000}"/>
    <cellStyle name="Title 54 2" xfId="44158" xr:uid="{00000000-0005-0000-0000-000080AE0000}"/>
    <cellStyle name="Title 54 3" xfId="44159" xr:uid="{00000000-0005-0000-0000-000081AE0000}"/>
    <cellStyle name="Title 54_Sales Schedule" xfId="44160" xr:uid="{00000000-0005-0000-0000-000082AE0000}"/>
    <cellStyle name="Title 55" xfId="9278" xr:uid="{00000000-0005-0000-0000-000083AE0000}"/>
    <cellStyle name="Title 55 2" xfId="44161" xr:uid="{00000000-0005-0000-0000-000084AE0000}"/>
    <cellStyle name="Title 55 3" xfId="44162" xr:uid="{00000000-0005-0000-0000-000085AE0000}"/>
    <cellStyle name="Title 55_Sales Schedule" xfId="44163" xr:uid="{00000000-0005-0000-0000-000086AE0000}"/>
    <cellStyle name="Title 56" xfId="9279" xr:uid="{00000000-0005-0000-0000-000087AE0000}"/>
    <cellStyle name="Title 56 2" xfId="44164" xr:uid="{00000000-0005-0000-0000-000088AE0000}"/>
    <cellStyle name="Title 56 3" xfId="44165" xr:uid="{00000000-0005-0000-0000-000089AE0000}"/>
    <cellStyle name="Title 56_Sales Schedule" xfId="44166" xr:uid="{00000000-0005-0000-0000-00008AAE0000}"/>
    <cellStyle name="Title 57" xfId="9280" xr:uid="{00000000-0005-0000-0000-00008BAE0000}"/>
    <cellStyle name="Title 57 2" xfId="44167" xr:uid="{00000000-0005-0000-0000-00008CAE0000}"/>
    <cellStyle name="Title 57 3" xfId="44168" xr:uid="{00000000-0005-0000-0000-00008DAE0000}"/>
    <cellStyle name="Title 57_Sales Schedule" xfId="44169" xr:uid="{00000000-0005-0000-0000-00008EAE0000}"/>
    <cellStyle name="Title 58" xfId="13080" xr:uid="{00000000-0005-0000-0000-00008FAE0000}"/>
    <cellStyle name="Title 59" xfId="13081" xr:uid="{00000000-0005-0000-0000-000090AE0000}"/>
    <cellStyle name="Title 6" xfId="587" xr:uid="{00000000-0005-0000-0000-000091AE0000}"/>
    <cellStyle name="Title 60" xfId="13082" xr:uid="{00000000-0005-0000-0000-000092AE0000}"/>
    <cellStyle name="Title 61" xfId="13083" xr:uid="{00000000-0005-0000-0000-000093AE0000}"/>
    <cellStyle name="Title 62" xfId="13084" xr:uid="{00000000-0005-0000-0000-000094AE0000}"/>
    <cellStyle name="Title 63" xfId="13085" xr:uid="{00000000-0005-0000-0000-000095AE0000}"/>
    <cellStyle name="Title 64" xfId="13086" xr:uid="{00000000-0005-0000-0000-000096AE0000}"/>
    <cellStyle name="Title 65" xfId="13087" xr:uid="{00000000-0005-0000-0000-000097AE0000}"/>
    <cellStyle name="Title 66" xfId="13088" xr:uid="{00000000-0005-0000-0000-000098AE0000}"/>
    <cellStyle name="Title 67" xfId="13089" xr:uid="{00000000-0005-0000-0000-000099AE0000}"/>
    <cellStyle name="Title 68" xfId="13090" xr:uid="{00000000-0005-0000-0000-00009AAE0000}"/>
    <cellStyle name="Title 69" xfId="13091" xr:uid="{00000000-0005-0000-0000-00009BAE0000}"/>
    <cellStyle name="Title 7" xfId="690" xr:uid="{00000000-0005-0000-0000-00009CAE0000}"/>
    <cellStyle name="Title 70" xfId="13092" xr:uid="{00000000-0005-0000-0000-00009DAE0000}"/>
    <cellStyle name="Title 71" xfId="13093" xr:uid="{00000000-0005-0000-0000-00009EAE0000}"/>
    <cellStyle name="Title 72" xfId="13094" xr:uid="{00000000-0005-0000-0000-00009FAE0000}"/>
    <cellStyle name="Title 73" xfId="13095" xr:uid="{00000000-0005-0000-0000-0000A0AE0000}"/>
    <cellStyle name="Title 74" xfId="13096" xr:uid="{00000000-0005-0000-0000-0000A1AE0000}"/>
    <cellStyle name="Title 75" xfId="13097" xr:uid="{00000000-0005-0000-0000-0000A2AE0000}"/>
    <cellStyle name="Title 76" xfId="13098" xr:uid="{00000000-0005-0000-0000-0000A3AE0000}"/>
    <cellStyle name="Title 77" xfId="13099" xr:uid="{00000000-0005-0000-0000-0000A4AE0000}"/>
    <cellStyle name="Title 78" xfId="13100" xr:uid="{00000000-0005-0000-0000-0000A5AE0000}"/>
    <cellStyle name="Title 79" xfId="13101" xr:uid="{00000000-0005-0000-0000-0000A6AE0000}"/>
    <cellStyle name="Title 8" xfId="737" xr:uid="{00000000-0005-0000-0000-0000A7AE0000}"/>
    <cellStyle name="Title 80" xfId="13102" xr:uid="{00000000-0005-0000-0000-0000A8AE0000}"/>
    <cellStyle name="Title 81" xfId="13103" xr:uid="{00000000-0005-0000-0000-0000A9AE0000}"/>
    <cellStyle name="Title 82" xfId="13104" xr:uid="{00000000-0005-0000-0000-0000AAAE0000}"/>
    <cellStyle name="Title 83" xfId="13105" xr:uid="{00000000-0005-0000-0000-0000ABAE0000}"/>
    <cellStyle name="Title 84" xfId="13106" xr:uid="{00000000-0005-0000-0000-0000ACAE0000}"/>
    <cellStyle name="Title 85" xfId="13107" xr:uid="{00000000-0005-0000-0000-0000ADAE0000}"/>
    <cellStyle name="Title 86" xfId="13108" xr:uid="{00000000-0005-0000-0000-0000AEAE0000}"/>
    <cellStyle name="Title 87" xfId="44170" xr:uid="{00000000-0005-0000-0000-0000AFAE0000}"/>
    <cellStyle name="Title 88" xfId="44171" xr:uid="{00000000-0005-0000-0000-0000B0AE0000}"/>
    <cellStyle name="Title 89" xfId="44172" xr:uid="{00000000-0005-0000-0000-0000B1AE0000}"/>
    <cellStyle name="Title 9" xfId="777" xr:uid="{00000000-0005-0000-0000-0000B2AE0000}"/>
    <cellStyle name="Title 90" xfId="44173" xr:uid="{00000000-0005-0000-0000-0000B3AE0000}"/>
    <cellStyle name="Title 91" xfId="44174" xr:uid="{00000000-0005-0000-0000-0000B4AE0000}"/>
    <cellStyle name="Title 92" xfId="44175" xr:uid="{00000000-0005-0000-0000-0000B5AE0000}"/>
    <cellStyle name="Title 93" xfId="44176" xr:uid="{00000000-0005-0000-0000-0000B6AE0000}"/>
    <cellStyle name="TITLE_C IRDM HIROSHIMA" xfId="44177" xr:uid="{00000000-0005-0000-0000-0000B7AE0000}"/>
    <cellStyle name="title1" xfId="277" xr:uid="{00000000-0005-0000-0000-0000B8AE0000}"/>
    <cellStyle name="title1 2" xfId="44178" xr:uid="{00000000-0005-0000-0000-0000B9AE0000}"/>
    <cellStyle name="title1 3" xfId="44179" xr:uid="{00000000-0005-0000-0000-0000BAAE0000}"/>
    <cellStyle name="title1_Sales Schedule" xfId="44180" xr:uid="{00000000-0005-0000-0000-0000BBAE0000}"/>
    <cellStyle name="title2" xfId="278" xr:uid="{00000000-0005-0000-0000-0000BCAE0000}"/>
    <cellStyle name="title2 2" xfId="44181" xr:uid="{00000000-0005-0000-0000-0000BDAE0000}"/>
    <cellStyle name="title2 3" xfId="44182" xr:uid="{00000000-0005-0000-0000-0000BEAE0000}"/>
    <cellStyle name="title2_Sales Schedule" xfId="44183" xr:uid="{00000000-0005-0000-0000-0000BFAE0000}"/>
    <cellStyle name="TitleCenter" xfId="44184" xr:uid="{00000000-0005-0000-0000-0000C0AE0000}"/>
    <cellStyle name="TitleLeft" xfId="44185" xr:uid="{00000000-0005-0000-0000-0000C1AE0000}"/>
    <cellStyle name="Titles - Col. Headings" xfId="279" xr:uid="{00000000-0005-0000-0000-0000C2AE0000}"/>
    <cellStyle name="Titles - Other" xfId="280" xr:uid="{00000000-0005-0000-0000-0000C3AE0000}"/>
    <cellStyle name="Titolo1" xfId="47157" xr:uid="{00000000-0005-0000-0000-0000C4AE0000}"/>
    <cellStyle name="Titolo2" xfId="47158" xr:uid="{00000000-0005-0000-0000-0000C5AE0000}"/>
    <cellStyle name="Titolo3" xfId="47159" xr:uid="{00000000-0005-0000-0000-0000C6AE0000}"/>
    <cellStyle name="Título" xfId="132" xr:uid="{00000000-0005-0000-0000-0000C7AE0000}"/>
    <cellStyle name="Título 1" xfId="133" xr:uid="{00000000-0005-0000-0000-0000C8AE0000}"/>
    <cellStyle name="Título 1 10" xfId="13109" xr:uid="{00000000-0005-0000-0000-0000C9AE0000}"/>
    <cellStyle name="Título 1 11" xfId="13110" xr:uid="{00000000-0005-0000-0000-0000CAAE0000}"/>
    <cellStyle name="Título 1 12" xfId="13111" xr:uid="{00000000-0005-0000-0000-0000CBAE0000}"/>
    <cellStyle name="Título 1 13" xfId="13112" xr:uid="{00000000-0005-0000-0000-0000CCAE0000}"/>
    <cellStyle name="Título 1 14" xfId="13113" xr:uid="{00000000-0005-0000-0000-0000CDAE0000}"/>
    <cellStyle name="Título 1 15" xfId="13114" xr:uid="{00000000-0005-0000-0000-0000CEAE0000}"/>
    <cellStyle name="Título 1 16" xfId="13115" xr:uid="{00000000-0005-0000-0000-0000CFAE0000}"/>
    <cellStyle name="Título 1 17" xfId="13116" xr:uid="{00000000-0005-0000-0000-0000D0AE0000}"/>
    <cellStyle name="Título 1 18" xfId="13117" xr:uid="{00000000-0005-0000-0000-0000D1AE0000}"/>
    <cellStyle name="Título 1 19" xfId="13118" xr:uid="{00000000-0005-0000-0000-0000D2AE0000}"/>
    <cellStyle name="Título 1 2" xfId="9281" xr:uid="{00000000-0005-0000-0000-0000D3AE0000}"/>
    <cellStyle name="Título 1 2 2" xfId="44186" xr:uid="{00000000-0005-0000-0000-0000D4AE0000}"/>
    <cellStyle name="Título 1 2 3" xfId="44187" xr:uid="{00000000-0005-0000-0000-0000D5AE0000}"/>
    <cellStyle name="Título 1 2_Sales Schedule" xfId="44188" xr:uid="{00000000-0005-0000-0000-0000D6AE0000}"/>
    <cellStyle name="Título 1 20" xfId="13119" xr:uid="{00000000-0005-0000-0000-0000D7AE0000}"/>
    <cellStyle name="Título 1 21" xfId="13120" xr:uid="{00000000-0005-0000-0000-0000D8AE0000}"/>
    <cellStyle name="Título 1 22" xfId="13121" xr:uid="{00000000-0005-0000-0000-0000D9AE0000}"/>
    <cellStyle name="Título 1 23" xfId="13122" xr:uid="{00000000-0005-0000-0000-0000DAAE0000}"/>
    <cellStyle name="Título 1 24" xfId="13123" xr:uid="{00000000-0005-0000-0000-0000DBAE0000}"/>
    <cellStyle name="Título 1 25" xfId="13124" xr:uid="{00000000-0005-0000-0000-0000DCAE0000}"/>
    <cellStyle name="Título 1 26" xfId="13125" xr:uid="{00000000-0005-0000-0000-0000DDAE0000}"/>
    <cellStyle name="Título 1 27" xfId="13126" xr:uid="{00000000-0005-0000-0000-0000DEAE0000}"/>
    <cellStyle name="Título 1 28" xfId="13127" xr:uid="{00000000-0005-0000-0000-0000DFAE0000}"/>
    <cellStyle name="Título 1 29" xfId="13128" xr:uid="{00000000-0005-0000-0000-0000E0AE0000}"/>
    <cellStyle name="Título 1 3" xfId="9282" xr:uid="{00000000-0005-0000-0000-0000E1AE0000}"/>
    <cellStyle name="Título 1 3 2" xfId="44189" xr:uid="{00000000-0005-0000-0000-0000E2AE0000}"/>
    <cellStyle name="Título 1 3 3" xfId="44190" xr:uid="{00000000-0005-0000-0000-0000E3AE0000}"/>
    <cellStyle name="Título 1 3_Sales Schedule" xfId="44191" xr:uid="{00000000-0005-0000-0000-0000E4AE0000}"/>
    <cellStyle name="Título 1 30" xfId="13129" xr:uid="{00000000-0005-0000-0000-0000E5AE0000}"/>
    <cellStyle name="Título 1 31" xfId="13130" xr:uid="{00000000-0005-0000-0000-0000E6AE0000}"/>
    <cellStyle name="Título 1 32" xfId="13131" xr:uid="{00000000-0005-0000-0000-0000E7AE0000}"/>
    <cellStyle name="Título 1 33" xfId="13132" xr:uid="{00000000-0005-0000-0000-0000E8AE0000}"/>
    <cellStyle name="Título 1 34" xfId="13133" xr:uid="{00000000-0005-0000-0000-0000E9AE0000}"/>
    <cellStyle name="Título 1 35" xfId="13134" xr:uid="{00000000-0005-0000-0000-0000EAAE0000}"/>
    <cellStyle name="Título 1 36" xfId="13135" xr:uid="{00000000-0005-0000-0000-0000EBAE0000}"/>
    <cellStyle name="Título 1 37" xfId="13136" xr:uid="{00000000-0005-0000-0000-0000ECAE0000}"/>
    <cellStyle name="Título 1 38" xfId="13137" xr:uid="{00000000-0005-0000-0000-0000EDAE0000}"/>
    <cellStyle name="Título 1 39" xfId="13138" xr:uid="{00000000-0005-0000-0000-0000EEAE0000}"/>
    <cellStyle name="Título 1 4" xfId="13139" xr:uid="{00000000-0005-0000-0000-0000EFAE0000}"/>
    <cellStyle name="Título 1 40" xfId="13140" xr:uid="{00000000-0005-0000-0000-0000F0AE0000}"/>
    <cellStyle name="Título 1 41" xfId="13141" xr:uid="{00000000-0005-0000-0000-0000F1AE0000}"/>
    <cellStyle name="Título 1 42" xfId="13142" xr:uid="{00000000-0005-0000-0000-0000F2AE0000}"/>
    <cellStyle name="Título 1 43" xfId="13143" xr:uid="{00000000-0005-0000-0000-0000F3AE0000}"/>
    <cellStyle name="Título 1 44" xfId="13144" xr:uid="{00000000-0005-0000-0000-0000F4AE0000}"/>
    <cellStyle name="Título 1 45" xfId="13145" xr:uid="{00000000-0005-0000-0000-0000F5AE0000}"/>
    <cellStyle name="Título 1 46" xfId="13146" xr:uid="{00000000-0005-0000-0000-0000F6AE0000}"/>
    <cellStyle name="Título 1 47" xfId="13147" xr:uid="{00000000-0005-0000-0000-0000F7AE0000}"/>
    <cellStyle name="Título 1 48" xfId="13148" xr:uid="{00000000-0005-0000-0000-0000F8AE0000}"/>
    <cellStyle name="Título 1 49" xfId="13149" xr:uid="{00000000-0005-0000-0000-0000F9AE0000}"/>
    <cellStyle name="Título 1 5" xfId="13150" xr:uid="{00000000-0005-0000-0000-0000FAAE0000}"/>
    <cellStyle name="Título 1 50" xfId="13151" xr:uid="{00000000-0005-0000-0000-0000FBAE0000}"/>
    <cellStyle name="Título 1 51" xfId="13152" xr:uid="{00000000-0005-0000-0000-0000FCAE0000}"/>
    <cellStyle name="Título 1 52" xfId="13153" xr:uid="{00000000-0005-0000-0000-0000FDAE0000}"/>
    <cellStyle name="Título 1 53" xfId="13154" xr:uid="{00000000-0005-0000-0000-0000FEAE0000}"/>
    <cellStyle name="Título 1 54" xfId="13155" xr:uid="{00000000-0005-0000-0000-0000FFAE0000}"/>
    <cellStyle name="Título 1 55" xfId="13156" xr:uid="{00000000-0005-0000-0000-000000AF0000}"/>
    <cellStyle name="Título 1 56" xfId="13157" xr:uid="{00000000-0005-0000-0000-000001AF0000}"/>
    <cellStyle name="Título 1 57" xfId="13158" xr:uid="{00000000-0005-0000-0000-000002AF0000}"/>
    <cellStyle name="Título 1 58" xfId="13159" xr:uid="{00000000-0005-0000-0000-000003AF0000}"/>
    <cellStyle name="Título 1 6" xfId="13160" xr:uid="{00000000-0005-0000-0000-000004AF0000}"/>
    <cellStyle name="Título 1 7" xfId="13161" xr:uid="{00000000-0005-0000-0000-000005AF0000}"/>
    <cellStyle name="Título 1 8" xfId="13162" xr:uid="{00000000-0005-0000-0000-000006AF0000}"/>
    <cellStyle name="Título 1 9" xfId="13163" xr:uid="{00000000-0005-0000-0000-000007AF0000}"/>
    <cellStyle name="Título 10" xfId="13164" xr:uid="{00000000-0005-0000-0000-000008AF0000}"/>
    <cellStyle name="Título 11" xfId="13165" xr:uid="{00000000-0005-0000-0000-000009AF0000}"/>
    <cellStyle name="Título 12" xfId="13166" xr:uid="{00000000-0005-0000-0000-00000AAF0000}"/>
    <cellStyle name="Título 13" xfId="13167" xr:uid="{00000000-0005-0000-0000-00000BAF0000}"/>
    <cellStyle name="Título 14" xfId="13168" xr:uid="{00000000-0005-0000-0000-00000CAF0000}"/>
    <cellStyle name="Título 15" xfId="13169" xr:uid="{00000000-0005-0000-0000-00000DAF0000}"/>
    <cellStyle name="Título 16" xfId="13170" xr:uid="{00000000-0005-0000-0000-00000EAF0000}"/>
    <cellStyle name="Título 17" xfId="13171" xr:uid="{00000000-0005-0000-0000-00000FAF0000}"/>
    <cellStyle name="Título 18" xfId="13172" xr:uid="{00000000-0005-0000-0000-000010AF0000}"/>
    <cellStyle name="Título 19" xfId="13173" xr:uid="{00000000-0005-0000-0000-000011AF0000}"/>
    <cellStyle name="Título 2" xfId="134" xr:uid="{00000000-0005-0000-0000-000012AF0000}"/>
    <cellStyle name="Título 2 10" xfId="13174" xr:uid="{00000000-0005-0000-0000-000013AF0000}"/>
    <cellStyle name="Título 2 11" xfId="13175" xr:uid="{00000000-0005-0000-0000-000014AF0000}"/>
    <cellStyle name="Título 2 12" xfId="13176" xr:uid="{00000000-0005-0000-0000-000015AF0000}"/>
    <cellStyle name="Título 2 13" xfId="13177" xr:uid="{00000000-0005-0000-0000-000016AF0000}"/>
    <cellStyle name="Título 2 14" xfId="13178" xr:uid="{00000000-0005-0000-0000-000017AF0000}"/>
    <cellStyle name="Título 2 15" xfId="13179" xr:uid="{00000000-0005-0000-0000-000018AF0000}"/>
    <cellStyle name="Título 2 16" xfId="13180" xr:uid="{00000000-0005-0000-0000-000019AF0000}"/>
    <cellStyle name="Título 2 17" xfId="13181" xr:uid="{00000000-0005-0000-0000-00001AAF0000}"/>
    <cellStyle name="Título 2 18" xfId="13182" xr:uid="{00000000-0005-0000-0000-00001BAF0000}"/>
    <cellStyle name="Título 2 19" xfId="13183" xr:uid="{00000000-0005-0000-0000-00001CAF0000}"/>
    <cellStyle name="Título 2 2" xfId="9283" xr:uid="{00000000-0005-0000-0000-00001DAF0000}"/>
    <cellStyle name="Título 2 2 2" xfId="44192" xr:uid="{00000000-0005-0000-0000-00001EAF0000}"/>
    <cellStyle name="Título 2 2 3" xfId="44193" xr:uid="{00000000-0005-0000-0000-00001FAF0000}"/>
    <cellStyle name="Título 2 2_Sales Schedule" xfId="44194" xr:uid="{00000000-0005-0000-0000-000020AF0000}"/>
    <cellStyle name="Título 2 20" xfId="13184" xr:uid="{00000000-0005-0000-0000-000021AF0000}"/>
    <cellStyle name="Título 2 21" xfId="13185" xr:uid="{00000000-0005-0000-0000-000022AF0000}"/>
    <cellStyle name="Título 2 22" xfId="13186" xr:uid="{00000000-0005-0000-0000-000023AF0000}"/>
    <cellStyle name="Título 2 23" xfId="13187" xr:uid="{00000000-0005-0000-0000-000024AF0000}"/>
    <cellStyle name="Título 2 24" xfId="13188" xr:uid="{00000000-0005-0000-0000-000025AF0000}"/>
    <cellStyle name="Título 2 25" xfId="13189" xr:uid="{00000000-0005-0000-0000-000026AF0000}"/>
    <cellStyle name="Título 2 26" xfId="13190" xr:uid="{00000000-0005-0000-0000-000027AF0000}"/>
    <cellStyle name="Título 2 27" xfId="13191" xr:uid="{00000000-0005-0000-0000-000028AF0000}"/>
    <cellStyle name="Título 2 28" xfId="13192" xr:uid="{00000000-0005-0000-0000-000029AF0000}"/>
    <cellStyle name="Título 2 29" xfId="13193" xr:uid="{00000000-0005-0000-0000-00002AAF0000}"/>
    <cellStyle name="Título 2 3" xfId="9284" xr:uid="{00000000-0005-0000-0000-00002BAF0000}"/>
    <cellStyle name="Título 2 3 2" xfId="44195" xr:uid="{00000000-0005-0000-0000-00002CAF0000}"/>
    <cellStyle name="Título 2 3 3" xfId="44196" xr:uid="{00000000-0005-0000-0000-00002DAF0000}"/>
    <cellStyle name="Título 2 3_Sales Schedule" xfId="44197" xr:uid="{00000000-0005-0000-0000-00002EAF0000}"/>
    <cellStyle name="Título 2 30" xfId="13194" xr:uid="{00000000-0005-0000-0000-00002FAF0000}"/>
    <cellStyle name="Título 2 31" xfId="13195" xr:uid="{00000000-0005-0000-0000-000030AF0000}"/>
    <cellStyle name="Título 2 32" xfId="13196" xr:uid="{00000000-0005-0000-0000-000031AF0000}"/>
    <cellStyle name="Título 2 33" xfId="13197" xr:uid="{00000000-0005-0000-0000-000032AF0000}"/>
    <cellStyle name="Título 2 34" xfId="13198" xr:uid="{00000000-0005-0000-0000-000033AF0000}"/>
    <cellStyle name="Título 2 35" xfId="13199" xr:uid="{00000000-0005-0000-0000-000034AF0000}"/>
    <cellStyle name="Título 2 36" xfId="13200" xr:uid="{00000000-0005-0000-0000-000035AF0000}"/>
    <cellStyle name="Título 2 37" xfId="13201" xr:uid="{00000000-0005-0000-0000-000036AF0000}"/>
    <cellStyle name="Título 2 38" xfId="13202" xr:uid="{00000000-0005-0000-0000-000037AF0000}"/>
    <cellStyle name="Título 2 39" xfId="13203" xr:uid="{00000000-0005-0000-0000-000038AF0000}"/>
    <cellStyle name="Título 2 4" xfId="13204" xr:uid="{00000000-0005-0000-0000-000039AF0000}"/>
    <cellStyle name="Título 2 40" xfId="13205" xr:uid="{00000000-0005-0000-0000-00003AAF0000}"/>
    <cellStyle name="Título 2 41" xfId="13206" xr:uid="{00000000-0005-0000-0000-00003BAF0000}"/>
    <cellStyle name="Título 2 42" xfId="13207" xr:uid="{00000000-0005-0000-0000-00003CAF0000}"/>
    <cellStyle name="Título 2 43" xfId="13208" xr:uid="{00000000-0005-0000-0000-00003DAF0000}"/>
    <cellStyle name="Título 2 44" xfId="13209" xr:uid="{00000000-0005-0000-0000-00003EAF0000}"/>
    <cellStyle name="Título 2 45" xfId="13210" xr:uid="{00000000-0005-0000-0000-00003FAF0000}"/>
    <cellStyle name="Título 2 46" xfId="13211" xr:uid="{00000000-0005-0000-0000-000040AF0000}"/>
    <cellStyle name="Título 2 47" xfId="13212" xr:uid="{00000000-0005-0000-0000-000041AF0000}"/>
    <cellStyle name="Título 2 48" xfId="13213" xr:uid="{00000000-0005-0000-0000-000042AF0000}"/>
    <cellStyle name="Título 2 49" xfId="13214" xr:uid="{00000000-0005-0000-0000-000043AF0000}"/>
    <cellStyle name="Título 2 5" xfId="13215" xr:uid="{00000000-0005-0000-0000-000044AF0000}"/>
    <cellStyle name="Título 2 50" xfId="13216" xr:uid="{00000000-0005-0000-0000-000045AF0000}"/>
    <cellStyle name="Título 2 51" xfId="13217" xr:uid="{00000000-0005-0000-0000-000046AF0000}"/>
    <cellStyle name="Título 2 52" xfId="13218" xr:uid="{00000000-0005-0000-0000-000047AF0000}"/>
    <cellStyle name="Título 2 53" xfId="13219" xr:uid="{00000000-0005-0000-0000-000048AF0000}"/>
    <cellStyle name="Título 2 54" xfId="13220" xr:uid="{00000000-0005-0000-0000-000049AF0000}"/>
    <cellStyle name="Título 2 55" xfId="13221" xr:uid="{00000000-0005-0000-0000-00004AAF0000}"/>
    <cellStyle name="Título 2 56" xfId="13222" xr:uid="{00000000-0005-0000-0000-00004BAF0000}"/>
    <cellStyle name="Título 2 57" xfId="13223" xr:uid="{00000000-0005-0000-0000-00004CAF0000}"/>
    <cellStyle name="Título 2 58" xfId="13224" xr:uid="{00000000-0005-0000-0000-00004DAF0000}"/>
    <cellStyle name="Título 2 6" xfId="13225" xr:uid="{00000000-0005-0000-0000-00004EAF0000}"/>
    <cellStyle name="Título 2 7" xfId="13226" xr:uid="{00000000-0005-0000-0000-00004FAF0000}"/>
    <cellStyle name="Título 2 8" xfId="13227" xr:uid="{00000000-0005-0000-0000-000050AF0000}"/>
    <cellStyle name="Título 2 9" xfId="13228" xr:uid="{00000000-0005-0000-0000-000051AF0000}"/>
    <cellStyle name="Título 20" xfId="13229" xr:uid="{00000000-0005-0000-0000-000052AF0000}"/>
    <cellStyle name="Título 21" xfId="13230" xr:uid="{00000000-0005-0000-0000-000053AF0000}"/>
    <cellStyle name="Título 22" xfId="13231" xr:uid="{00000000-0005-0000-0000-000054AF0000}"/>
    <cellStyle name="Título 23" xfId="13232" xr:uid="{00000000-0005-0000-0000-000055AF0000}"/>
    <cellStyle name="Título 24" xfId="13233" xr:uid="{00000000-0005-0000-0000-000056AF0000}"/>
    <cellStyle name="Título 25" xfId="13234" xr:uid="{00000000-0005-0000-0000-000057AF0000}"/>
    <cellStyle name="Título 26" xfId="13235" xr:uid="{00000000-0005-0000-0000-000058AF0000}"/>
    <cellStyle name="Título 27" xfId="13236" xr:uid="{00000000-0005-0000-0000-000059AF0000}"/>
    <cellStyle name="Título 28" xfId="13237" xr:uid="{00000000-0005-0000-0000-00005AAF0000}"/>
    <cellStyle name="Título 29" xfId="13238" xr:uid="{00000000-0005-0000-0000-00005BAF0000}"/>
    <cellStyle name="Título 3" xfId="135" xr:uid="{00000000-0005-0000-0000-00005CAF0000}"/>
    <cellStyle name="Título 3 10" xfId="13239" xr:uid="{00000000-0005-0000-0000-00005DAF0000}"/>
    <cellStyle name="Título 3 10 2" xfId="44198" xr:uid="{00000000-0005-0000-0000-00005EAF0000}"/>
    <cellStyle name="Título 3 10 2 2" xfId="44199" xr:uid="{00000000-0005-0000-0000-00005FAF0000}"/>
    <cellStyle name="Título 3 10 2 2 2" xfId="44200" xr:uid="{00000000-0005-0000-0000-000060AF0000}"/>
    <cellStyle name="Título 3 10 2 2 3" xfId="44201" xr:uid="{00000000-0005-0000-0000-000061AF0000}"/>
    <cellStyle name="Título 3 10 2 3" xfId="44202" xr:uid="{00000000-0005-0000-0000-000062AF0000}"/>
    <cellStyle name="Título 3 10 2 3 2" xfId="44203" xr:uid="{00000000-0005-0000-0000-000063AF0000}"/>
    <cellStyle name="Título 3 10 2 4" xfId="44204" xr:uid="{00000000-0005-0000-0000-000064AF0000}"/>
    <cellStyle name="Título 3 10 3" xfId="44205" xr:uid="{00000000-0005-0000-0000-000065AF0000}"/>
    <cellStyle name="Título 3 10 3 2" xfId="44206" xr:uid="{00000000-0005-0000-0000-000066AF0000}"/>
    <cellStyle name="Título 3 10 3 3" xfId="44207" xr:uid="{00000000-0005-0000-0000-000067AF0000}"/>
    <cellStyle name="Título 3 10 4" xfId="44208" xr:uid="{00000000-0005-0000-0000-000068AF0000}"/>
    <cellStyle name="Título 3 10 4 2" xfId="44209" xr:uid="{00000000-0005-0000-0000-000069AF0000}"/>
    <cellStyle name="Título 3 10 5" xfId="44210" xr:uid="{00000000-0005-0000-0000-00006AAF0000}"/>
    <cellStyle name="Título 3 11" xfId="13240" xr:uid="{00000000-0005-0000-0000-00006BAF0000}"/>
    <cellStyle name="Título 3 11 2" xfId="44211" xr:uid="{00000000-0005-0000-0000-00006CAF0000}"/>
    <cellStyle name="Título 3 11 2 2" xfId="44212" xr:uid="{00000000-0005-0000-0000-00006DAF0000}"/>
    <cellStyle name="Título 3 11 2 2 2" xfId="44213" xr:uid="{00000000-0005-0000-0000-00006EAF0000}"/>
    <cellStyle name="Título 3 11 2 2 3" xfId="44214" xr:uid="{00000000-0005-0000-0000-00006FAF0000}"/>
    <cellStyle name="Título 3 11 2 3" xfId="44215" xr:uid="{00000000-0005-0000-0000-000070AF0000}"/>
    <cellStyle name="Título 3 11 2 3 2" xfId="44216" xr:uid="{00000000-0005-0000-0000-000071AF0000}"/>
    <cellStyle name="Título 3 11 2 4" xfId="44217" xr:uid="{00000000-0005-0000-0000-000072AF0000}"/>
    <cellStyle name="Título 3 11 3" xfId="44218" xr:uid="{00000000-0005-0000-0000-000073AF0000}"/>
    <cellStyle name="Título 3 11 3 2" xfId="44219" xr:uid="{00000000-0005-0000-0000-000074AF0000}"/>
    <cellStyle name="Título 3 11 3 3" xfId="44220" xr:uid="{00000000-0005-0000-0000-000075AF0000}"/>
    <cellStyle name="Título 3 11 4" xfId="44221" xr:uid="{00000000-0005-0000-0000-000076AF0000}"/>
    <cellStyle name="Título 3 11 4 2" xfId="44222" xr:uid="{00000000-0005-0000-0000-000077AF0000}"/>
    <cellStyle name="Título 3 11 5" xfId="44223" xr:uid="{00000000-0005-0000-0000-000078AF0000}"/>
    <cellStyle name="Título 3 12" xfId="13241" xr:uid="{00000000-0005-0000-0000-000079AF0000}"/>
    <cellStyle name="Título 3 12 2" xfId="44224" xr:uid="{00000000-0005-0000-0000-00007AAF0000}"/>
    <cellStyle name="Título 3 12 2 2" xfId="44225" xr:uid="{00000000-0005-0000-0000-00007BAF0000}"/>
    <cellStyle name="Título 3 12 2 2 2" xfId="44226" xr:uid="{00000000-0005-0000-0000-00007CAF0000}"/>
    <cellStyle name="Título 3 12 2 2 3" xfId="44227" xr:uid="{00000000-0005-0000-0000-00007DAF0000}"/>
    <cellStyle name="Título 3 12 2 3" xfId="44228" xr:uid="{00000000-0005-0000-0000-00007EAF0000}"/>
    <cellStyle name="Título 3 12 2 3 2" xfId="44229" xr:uid="{00000000-0005-0000-0000-00007FAF0000}"/>
    <cellStyle name="Título 3 12 2 4" xfId="44230" xr:uid="{00000000-0005-0000-0000-000080AF0000}"/>
    <cellStyle name="Título 3 12 3" xfId="44231" xr:uid="{00000000-0005-0000-0000-000081AF0000}"/>
    <cellStyle name="Título 3 12 3 2" xfId="44232" xr:uid="{00000000-0005-0000-0000-000082AF0000}"/>
    <cellStyle name="Título 3 12 3 3" xfId="44233" xr:uid="{00000000-0005-0000-0000-000083AF0000}"/>
    <cellStyle name="Título 3 12 4" xfId="44234" xr:uid="{00000000-0005-0000-0000-000084AF0000}"/>
    <cellStyle name="Título 3 12 4 2" xfId="44235" xr:uid="{00000000-0005-0000-0000-000085AF0000}"/>
    <cellStyle name="Título 3 12 5" xfId="44236" xr:uid="{00000000-0005-0000-0000-000086AF0000}"/>
    <cellStyle name="Título 3 13" xfId="13242" xr:uid="{00000000-0005-0000-0000-000087AF0000}"/>
    <cellStyle name="Título 3 13 2" xfId="44237" xr:uid="{00000000-0005-0000-0000-000088AF0000}"/>
    <cellStyle name="Título 3 13 2 2" xfId="44238" xr:uid="{00000000-0005-0000-0000-000089AF0000}"/>
    <cellStyle name="Título 3 13 2 2 2" xfId="44239" xr:uid="{00000000-0005-0000-0000-00008AAF0000}"/>
    <cellStyle name="Título 3 13 2 2 3" xfId="44240" xr:uid="{00000000-0005-0000-0000-00008BAF0000}"/>
    <cellStyle name="Título 3 13 2 3" xfId="44241" xr:uid="{00000000-0005-0000-0000-00008CAF0000}"/>
    <cellStyle name="Título 3 13 2 3 2" xfId="44242" xr:uid="{00000000-0005-0000-0000-00008DAF0000}"/>
    <cellStyle name="Título 3 13 2 4" xfId="44243" xr:uid="{00000000-0005-0000-0000-00008EAF0000}"/>
    <cellStyle name="Título 3 13 3" xfId="44244" xr:uid="{00000000-0005-0000-0000-00008FAF0000}"/>
    <cellStyle name="Título 3 13 3 2" xfId="44245" xr:uid="{00000000-0005-0000-0000-000090AF0000}"/>
    <cellStyle name="Título 3 13 3 3" xfId="44246" xr:uid="{00000000-0005-0000-0000-000091AF0000}"/>
    <cellStyle name="Título 3 13 4" xfId="44247" xr:uid="{00000000-0005-0000-0000-000092AF0000}"/>
    <cellStyle name="Título 3 13 4 2" xfId="44248" xr:uid="{00000000-0005-0000-0000-000093AF0000}"/>
    <cellStyle name="Título 3 13 5" xfId="44249" xr:uid="{00000000-0005-0000-0000-000094AF0000}"/>
    <cellStyle name="Título 3 14" xfId="13243" xr:uid="{00000000-0005-0000-0000-000095AF0000}"/>
    <cellStyle name="Título 3 14 2" xfId="44250" xr:uid="{00000000-0005-0000-0000-000096AF0000}"/>
    <cellStyle name="Título 3 14 2 2" xfId="44251" xr:uid="{00000000-0005-0000-0000-000097AF0000}"/>
    <cellStyle name="Título 3 14 2 2 2" xfId="44252" xr:uid="{00000000-0005-0000-0000-000098AF0000}"/>
    <cellStyle name="Título 3 14 2 2 3" xfId="44253" xr:uid="{00000000-0005-0000-0000-000099AF0000}"/>
    <cellStyle name="Título 3 14 2 3" xfId="44254" xr:uid="{00000000-0005-0000-0000-00009AAF0000}"/>
    <cellStyle name="Título 3 14 2 3 2" xfId="44255" xr:uid="{00000000-0005-0000-0000-00009BAF0000}"/>
    <cellStyle name="Título 3 14 2 4" xfId="44256" xr:uid="{00000000-0005-0000-0000-00009CAF0000}"/>
    <cellStyle name="Título 3 14 3" xfId="44257" xr:uid="{00000000-0005-0000-0000-00009DAF0000}"/>
    <cellStyle name="Título 3 14 3 2" xfId="44258" xr:uid="{00000000-0005-0000-0000-00009EAF0000}"/>
    <cellStyle name="Título 3 14 3 3" xfId="44259" xr:uid="{00000000-0005-0000-0000-00009FAF0000}"/>
    <cellStyle name="Título 3 14 4" xfId="44260" xr:uid="{00000000-0005-0000-0000-0000A0AF0000}"/>
    <cellStyle name="Título 3 14 4 2" xfId="44261" xr:uid="{00000000-0005-0000-0000-0000A1AF0000}"/>
    <cellStyle name="Título 3 14 5" xfId="44262" xr:uid="{00000000-0005-0000-0000-0000A2AF0000}"/>
    <cellStyle name="Título 3 15" xfId="13244" xr:uid="{00000000-0005-0000-0000-0000A3AF0000}"/>
    <cellStyle name="Título 3 15 2" xfId="44263" xr:uid="{00000000-0005-0000-0000-0000A4AF0000}"/>
    <cellStyle name="Título 3 15 2 2" xfId="44264" xr:uid="{00000000-0005-0000-0000-0000A5AF0000}"/>
    <cellStyle name="Título 3 15 2 2 2" xfId="44265" xr:uid="{00000000-0005-0000-0000-0000A6AF0000}"/>
    <cellStyle name="Título 3 15 2 2 3" xfId="44266" xr:uid="{00000000-0005-0000-0000-0000A7AF0000}"/>
    <cellStyle name="Título 3 15 2 3" xfId="44267" xr:uid="{00000000-0005-0000-0000-0000A8AF0000}"/>
    <cellStyle name="Título 3 15 2 3 2" xfId="44268" xr:uid="{00000000-0005-0000-0000-0000A9AF0000}"/>
    <cellStyle name="Título 3 15 2 4" xfId="44269" xr:uid="{00000000-0005-0000-0000-0000AAAF0000}"/>
    <cellStyle name="Título 3 15 3" xfId="44270" xr:uid="{00000000-0005-0000-0000-0000ABAF0000}"/>
    <cellStyle name="Título 3 15 3 2" xfId="44271" xr:uid="{00000000-0005-0000-0000-0000ACAF0000}"/>
    <cellStyle name="Título 3 15 3 3" xfId="44272" xr:uid="{00000000-0005-0000-0000-0000ADAF0000}"/>
    <cellStyle name="Título 3 15 4" xfId="44273" xr:uid="{00000000-0005-0000-0000-0000AEAF0000}"/>
    <cellStyle name="Título 3 15 4 2" xfId="44274" xr:uid="{00000000-0005-0000-0000-0000AFAF0000}"/>
    <cellStyle name="Título 3 15 5" xfId="44275" xr:uid="{00000000-0005-0000-0000-0000B0AF0000}"/>
    <cellStyle name="Título 3 16" xfId="13245" xr:uid="{00000000-0005-0000-0000-0000B1AF0000}"/>
    <cellStyle name="Título 3 16 2" xfId="44276" xr:uid="{00000000-0005-0000-0000-0000B2AF0000}"/>
    <cellStyle name="Título 3 16 2 2" xfId="44277" xr:uid="{00000000-0005-0000-0000-0000B3AF0000}"/>
    <cellStyle name="Título 3 16 2 2 2" xfId="44278" xr:uid="{00000000-0005-0000-0000-0000B4AF0000}"/>
    <cellStyle name="Título 3 16 2 2 3" xfId="44279" xr:uid="{00000000-0005-0000-0000-0000B5AF0000}"/>
    <cellStyle name="Título 3 16 2 3" xfId="44280" xr:uid="{00000000-0005-0000-0000-0000B6AF0000}"/>
    <cellStyle name="Título 3 16 2 3 2" xfId="44281" xr:uid="{00000000-0005-0000-0000-0000B7AF0000}"/>
    <cellStyle name="Título 3 16 2 4" xfId="44282" xr:uid="{00000000-0005-0000-0000-0000B8AF0000}"/>
    <cellStyle name="Título 3 16 3" xfId="44283" xr:uid="{00000000-0005-0000-0000-0000B9AF0000}"/>
    <cellStyle name="Título 3 16 3 2" xfId="44284" xr:uid="{00000000-0005-0000-0000-0000BAAF0000}"/>
    <cellStyle name="Título 3 16 3 3" xfId="44285" xr:uid="{00000000-0005-0000-0000-0000BBAF0000}"/>
    <cellStyle name="Título 3 16 4" xfId="44286" xr:uid="{00000000-0005-0000-0000-0000BCAF0000}"/>
    <cellStyle name="Título 3 16 4 2" xfId="44287" xr:uid="{00000000-0005-0000-0000-0000BDAF0000}"/>
    <cellStyle name="Título 3 16 5" xfId="44288" xr:uid="{00000000-0005-0000-0000-0000BEAF0000}"/>
    <cellStyle name="Título 3 17" xfId="13246" xr:uid="{00000000-0005-0000-0000-0000BFAF0000}"/>
    <cellStyle name="Título 3 17 2" xfId="44289" xr:uid="{00000000-0005-0000-0000-0000C0AF0000}"/>
    <cellStyle name="Título 3 17 2 2" xfId="44290" xr:uid="{00000000-0005-0000-0000-0000C1AF0000}"/>
    <cellStyle name="Título 3 17 2 2 2" xfId="44291" xr:uid="{00000000-0005-0000-0000-0000C2AF0000}"/>
    <cellStyle name="Título 3 17 2 2 3" xfId="44292" xr:uid="{00000000-0005-0000-0000-0000C3AF0000}"/>
    <cellStyle name="Título 3 17 2 3" xfId="44293" xr:uid="{00000000-0005-0000-0000-0000C4AF0000}"/>
    <cellStyle name="Título 3 17 2 3 2" xfId="44294" xr:uid="{00000000-0005-0000-0000-0000C5AF0000}"/>
    <cellStyle name="Título 3 17 2 4" xfId="44295" xr:uid="{00000000-0005-0000-0000-0000C6AF0000}"/>
    <cellStyle name="Título 3 17 3" xfId="44296" xr:uid="{00000000-0005-0000-0000-0000C7AF0000}"/>
    <cellStyle name="Título 3 17 3 2" xfId="44297" xr:uid="{00000000-0005-0000-0000-0000C8AF0000}"/>
    <cellStyle name="Título 3 17 3 3" xfId="44298" xr:uid="{00000000-0005-0000-0000-0000C9AF0000}"/>
    <cellStyle name="Título 3 17 4" xfId="44299" xr:uid="{00000000-0005-0000-0000-0000CAAF0000}"/>
    <cellStyle name="Título 3 17 4 2" xfId="44300" xr:uid="{00000000-0005-0000-0000-0000CBAF0000}"/>
    <cellStyle name="Título 3 17 5" xfId="44301" xr:uid="{00000000-0005-0000-0000-0000CCAF0000}"/>
    <cellStyle name="Título 3 18" xfId="13247" xr:uid="{00000000-0005-0000-0000-0000CDAF0000}"/>
    <cellStyle name="Título 3 18 2" xfId="44302" xr:uid="{00000000-0005-0000-0000-0000CEAF0000}"/>
    <cellStyle name="Título 3 18 2 2" xfId="44303" xr:uid="{00000000-0005-0000-0000-0000CFAF0000}"/>
    <cellStyle name="Título 3 18 2 2 2" xfId="44304" xr:uid="{00000000-0005-0000-0000-0000D0AF0000}"/>
    <cellStyle name="Título 3 18 2 2 3" xfId="44305" xr:uid="{00000000-0005-0000-0000-0000D1AF0000}"/>
    <cellStyle name="Título 3 18 2 3" xfId="44306" xr:uid="{00000000-0005-0000-0000-0000D2AF0000}"/>
    <cellStyle name="Título 3 18 2 3 2" xfId="44307" xr:uid="{00000000-0005-0000-0000-0000D3AF0000}"/>
    <cellStyle name="Título 3 18 2 4" xfId="44308" xr:uid="{00000000-0005-0000-0000-0000D4AF0000}"/>
    <cellStyle name="Título 3 18 3" xfId="44309" xr:uid="{00000000-0005-0000-0000-0000D5AF0000}"/>
    <cellStyle name="Título 3 18 3 2" xfId="44310" xr:uid="{00000000-0005-0000-0000-0000D6AF0000}"/>
    <cellStyle name="Título 3 18 3 3" xfId="44311" xr:uid="{00000000-0005-0000-0000-0000D7AF0000}"/>
    <cellStyle name="Título 3 18 4" xfId="44312" xr:uid="{00000000-0005-0000-0000-0000D8AF0000}"/>
    <cellStyle name="Título 3 18 4 2" xfId="44313" xr:uid="{00000000-0005-0000-0000-0000D9AF0000}"/>
    <cellStyle name="Título 3 18 5" xfId="44314" xr:uid="{00000000-0005-0000-0000-0000DAAF0000}"/>
    <cellStyle name="Título 3 19" xfId="13248" xr:uid="{00000000-0005-0000-0000-0000DBAF0000}"/>
    <cellStyle name="Título 3 19 2" xfId="44315" xr:uid="{00000000-0005-0000-0000-0000DCAF0000}"/>
    <cellStyle name="Título 3 19 2 2" xfId="44316" xr:uid="{00000000-0005-0000-0000-0000DDAF0000}"/>
    <cellStyle name="Título 3 19 2 2 2" xfId="44317" xr:uid="{00000000-0005-0000-0000-0000DEAF0000}"/>
    <cellStyle name="Título 3 19 2 2 3" xfId="44318" xr:uid="{00000000-0005-0000-0000-0000DFAF0000}"/>
    <cellStyle name="Título 3 19 2 3" xfId="44319" xr:uid="{00000000-0005-0000-0000-0000E0AF0000}"/>
    <cellStyle name="Título 3 19 2 3 2" xfId="44320" xr:uid="{00000000-0005-0000-0000-0000E1AF0000}"/>
    <cellStyle name="Título 3 19 2 4" xfId="44321" xr:uid="{00000000-0005-0000-0000-0000E2AF0000}"/>
    <cellStyle name="Título 3 19 3" xfId="44322" xr:uid="{00000000-0005-0000-0000-0000E3AF0000}"/>
    <cellStyle name="Título 3 19 3 2" xfId="44323" xr:uid="{00000000-0005-0000-0000-0000E4AF0000}"/>
    <cellStyle name="Título 3 19 3 3" xfId="44324" xr:uid="{00000000-0005-0000-0000-0000E5AF0000}"/>
    <cellStyle name="Título 3 19 4" xfId="44325" xr:uid="{00000000-0005-0000-0000-0000E6AF0000}"/>
    <cellStyle name="Título 3 19 4 2" xfId="44326" xr:uid="{00000000-0005-0000-0000-0000E7AF0000}"/>
    <cellStyle name="Título 3 19 5" xfId="44327" xr:uid="{00000000-0005-0000-0000-0000E8AF0000}"/>
    <cellStyle name="Título 3 2" xfId="9285" xr:uid="{00000000-0005-0000-0000-0000E9AF0000}"/>
    <cellStyle name="Título 3 2 2" xfId="44328" xr:uid="{00000000-0005-0000-0000-0000EAAF0000}"/>
    <cellStyle name="Título 3 2 2 2" xfId="44329" xr:uid="{00000000-0005-0000-0000-0000EBAF0000}"/>
    <cellStyle name="Título 3 2 2 2 2" xfId="44330" xr:uid="{00000000-0005-0000-0000-0000ECAF0000}"/>
    <cellStyle name="Título 3 2 2 2 3" xfId="44331" xr:uid="{00000000-0005-0000-0000-0000EDAF0000}"/>
    <cellStyle name="Título 3 2 2 3" xfId="44332" xr:uid="{00000000-0005-0000-0000-0000EEAF0000}"/>
    <cellStyle name="Título 3 2 2 3 2" xfId="44333" xr:uid="{00000000-0005-0000-0000-0000EFAF0000}"/>
    <cellStyle name="Título 3 2 2 4" xfId="44334" xr:uid="{00000000-0005-0000-0000-0000F0AF0000}"/>
    <cellStyle name="Título 3 2 3" xfId="44335" xr:uid="{00000000-0005-0000-0000-0000F1AF0000}"/>
    <cellStyle name="Título 3 2 3 2" xfId="44336" xr:uid="{00000000-0005-0000-0000-0000F2AF0000}"/>
    <cellStyle name="Título 3 2 3 3" xfId="44337" xr:uid="{00000000-0005-0000-0000-0000F3AF0000}"/>
    <cellStyle name="Título 3 2 4" xfId="44338" xr:uid="{00000000-0005-0000-0000-0000F4AF0000}"/>
    <cellStyle name="Título 3 2 4 2" xfId="44339" xr:uid="{00000000-0005-0000-0000-0000F5AF0000}"/>
    <cellStyle name="Título 3 2 5" xfId="44340" xr:uid="{00000000-0005-0000-0000-0000F6AF0000}"/>
    <cellStyle name="Título 3 2 6" xfId="44341" xr:uid="{00000000-0005-0000-0000-0000F7AF0000}"/>
    <cellStyle name="Título 3 2_Sales Schedule" xfId="44342" xr:uid="{00000000-0005-0000-0000-0000F8AF0000}"/>
    <cellStyle name="Título 3 20" xfId="13249" xr:uid="{00000000-0005-0000-0000-0000F9AF0000}"/>
    <cellStyle name="Título 3 20 2" xfId="44343" xr:uid="{00000000-0005-0000-0000-0000FAAF0000}"/>
    <cellStyle name="Título 3 20 2 2" xfId="44344" xr:uid="{00000000-0005-0000-0000-0000FBAF0000}"/>
    <cellStyle name="Título 3 20 2 2 2" xfId="44345" xr:uid="{00000000-0005-0000-0000-0000FCAF0000}"/>
    <cellStyle name="Título 3 20 2 2 3" xfId="44346" xr:uid="{00000000-0005-0000-0000-0000FDAF0000}"/>
    <cellStyle name="Título 3 20 2 3" xfId="44347" xr:uid="{00000000-0005-0000-0000-0000FEAF0000}"/>
    <cellStyle name="Título 3 20 2 3 2" xfId="44348" xr:uid="{00000000-0005-0000-0000-0000FFAF0000}"/>
    <cellStyle name="Título 3 20 2 4" xfId="44349" xr:uid="{00000000-0005-0000-0000-000000B00000}"/>
    <cellStyle name="Título 3 20 3" xfId="44350" xr:uid="{00000000-0005-0000-0000-000001B00000}"/>
    <cellStyle name="Título 3 20 3 2" xfId="44351" xr:uid="{00000000-0005-0000-0000-000002B00000}"/>
    <cellStyle name="Título 3 20 3 3" xfId="44352" xr:uid="{00000000-0005-0000-0000-000003B00000}"/>
    <cellStyle name="Título 3 20 4" xfId="44353" xr:uid="{00000000-0005-0000-0000-000004B00000}"/>
    <cellStyle name="Título 3 20 4 2" xfId="44354" xr:uid="{00000000-0005-0000-0000-000005B00000}"/>
    <cellStyle name="Título 3 20 5" xfId="44355" xr:uid="{00000000-0005-0000-0000-000006B00000}"/>
    <cellStyle name="Título 3 21" xfId="13250" xr:uid="{00000000-0005-0000-0000-000007B00000}"/>
    <cellStyle name="Título 3 21 2" xfId="44356" xr:uid="{00000000-0005-0000-0000-000008B00000}"/>
    <cellStyle name="Título 3 21 2 2" xfId="44357" xr:uid="{00000000-0005-0000-0000-000009B00000}"/>
    <cellStyle name="Título 3 21 2 2 2" xfId="44358" xr:uid="{00000000-0005-0000-0000-00000AB00000}"/>
    <cellStyle name="Título 3 21 2 2 3" xfId="44359" xr:uid="{00000000-0005-0000-0000-00000BB00000}"/>
    <cellStyle name="Título 3 21 2 3" xfId="44360" xr:uid="{00000000-0005-0000-0000-00000CB00000}"/>
    <cellStyle name="Título 3 21 2 3 2" xfId="44361" xr:uid="{00000000-0005-0000-0000-00000DB00000}"/>
    <cellStyle name="Título 3 21 2 4" xfId="44362" xr:uid="{00000000-0005-0000-0000-00000EB00000}"/>
    <cellStyle name="Título 3 21 3" xfId="44363" xr:uid="{00000000-0005-0000-0000-00000FB00000}"/>
    <cellStyle name="Título 3 21 3 2" xfId="44364" xr:uid="{00000000-0005-0000-0000-000010B00000}"/>
    <cellStyle name="Título 3 21 3 3" xfId="44365" xr:uid="{00000000-0005-0000-0000-000011B00000}"/>
    <cellStyle name="Título 3 21 4" xfId="44366" xr:uid="{00000000-0005-0000-0000-000012B00000}"/>
    <cellStyle name="Título 3 21 4 2" xfId="44367" xr:uid="{00000000-0005-0000-0000-000013B00000}"/>
    <cellStyle name="Título 3 21 5" xfId="44368" xr:uid="{00000000-0005-0000-0000-000014B00000}"/>
    <cellStyle name="Título 3 22" xfId="13251" xr:uid="{00000000-0005-0000-0000-000015B00000}"/>
    <cellStyle name="Título 3 22 2" xfId="44369" xr:uid="{00000000-0005-0000-0000-000016B00000}"/>
    <cellStyle name="Título 3 22 2 2" xfId="44370" xr:uid="{00000000-0005-0000-0000-000017B00000}"/>
    <cellStyle name="Título 3 22 2 2 2" xfId="44371" xr:uid="{00000000-0005-0000-0000-000018B00000}"/>
    <cellStyle name="Título 3 22 2 2 3" xfId="44372" xr:uid="{00000000-0005-0000-0000-000019B00000}"/>
    <cellStyle name="Título 3 22 2 3" xfId="44373" xr:uid="{00000000-0005-0000-0000-00001AB00000}"/>
    <cellStyle name="Título 3 22 2 3 2" xfId="44374" xr:uid="{00000000-0005-0000-0000-00001BB00000}"/>
    <cellStyle name="Título 3 22 2 4" xfId="44375" xr:uid="{00000000-0005-0000-0000-00001CB00000}"/>
    <cellStyle name="Título 3 22 3" xfId="44376" xr:uid="{00000000-0005-0000-0000-00001DB00000}"/>
    <cellStyle name="Título 3 22 3 2" xfId="44377" xr:uid="{00000000-0005-0000-0000-00001EB00000}"/>
    <cellStyle name="Título 3 22 3 3" xfId="44378" xr:uid="{00000000-0005-0000-0000-00001FB00000}"/>
    <cellStyle name="Título 3 22 4" xfId="44379" xr:uid="{00000000-0005-0000-0000-000020B00000}"/>
    <cellStyle name="Título 3 22 4 2" xfId="44380" xr:uid="{00000000-0005-0000-0000-000021B00000}"/>
    <cellStyle name="Título 3 22 5" xfId="44381" xr:uid="{00000000-0005-0000-0000-000022B00000}"/>
    <cellStyle name="Título 3 23" xfId="13252" xr:uid="{00000000-0005-0000-0000-000023B00000}"/>
    <cellStyle name="Título 3 23 2" xfId="44382" xr:uid="{00000000-0005-0000-0000-000024B00000}"/>
    <cellStyle name="Título 3 23 2 2" xfId="44383" xr:uid="{00000000-0005-0000-0000-000025B00000}"/>
    <cellStyle name="Título 3 23 2 2 2" xfId="44384" xr:uid="{00000000-0005-0000-0000-000026B00000}"/>
    <cellStyle name="Título 3 23 2 2 3" xfId="44385" xr:uid="{00000000-0005-0000-0000-000027B00000}"/>
    <cellStyle name="Título 3 23 2 3" xfId="44386" xr:uid="{00000000-0005-0000-0000-000028B00000}"/>
    <cellStyle name="Título 3 23 2 3 2" xfId="44387" xr:uid="{00000000-0005-0000-0000-000029B00000}"/>
    <cellStyle name="Título 3 23 2 4" xfId="44388" xr:uid="{00000000-0005-0000-0000-00002AB00000}"/>
    <cellStyle name="Título 3 23 3" xfId="44389" xr:uid="{00000000-0005-0000-0000-00002BB00000}"/>
    <cellStyle name="Título 3 23 3 2" xfId="44390" xr:uid="{00000000-0005-0000-0000-00002CB00000}"/>
    <cellStyle name="Título 3 23 3 3" xfId="44391" xr:uid="{00000000-0005-0000-0000-00002DB00000}"/>
    <cellStyle name="Título 3 23 4" xfId="44392" xr:uid="{00000000-0005-0000-0000-00002EB00000}"/>
    <cellStyle name="Título 3 23 4 2" xfId="44393" xr:uid="{00000000-0005-0000-0000-00002FB00000}"/>
    <cellStyle name="Título 3 23 5" xfId="44394" xr:uid="{00000000-0005-0000-0000-000030B00000}"/>
    <cellStyle name="Título 3 24" xfId="13253" xr:uid="{00000000-0005-0000-0000-000031B00000}"/>
    <cellStyle name="Título 3 24 2" xfId="44395" xr:uid="{00000000-0005-0000-0000-000032B00000}"/>
    <cellStyle name="Título 3 24 2 2" xfId="44396" xr:uid="{00000000-0005-0000-0000-000033B00000}"/>
    <cellStyle name="Título 3 24 2 2 2" xfId="44397" xr:uid="{00000000-0005-0000-0000-000034B00000}"/>
    <cellStyle name="Título 3 24 2 2 3" xfId="44398" xr:uid="{00000000-0005-0000-0000-000035B00000}"/>
    <cellStyle name="Título 3 24 2 3" xfId="44399" xr:uid="{00000000-0005-0000-0000-000036B00000}"/>
    <cellStyle name="Título 3 24 2 3 2" xfId="44400" xr:uid="{00000000-0005-0000-0000-000037B00000}"/>
    <cellStyle name="Título 3 24 2 4" xfId="44401" xr:uid="{00000000-0005-0000-0000-000038B00000}"/>
    <cellStyle name="Título 3 24 3" xfId="44402" xr:uid="{00000000-0005-0000-0000-000039B00000}"/>
    <cellStyle name="Título 3 24 3 2" xfId="44403" xr:uid="{00000000-0005-0000-0000-00003AB00000}"/>
    <cellStyle name="Título 3 24 3 3" xfId="44404" xr:uid="{00000000-0005-0000-0000-00003BB00000}"/>
    <cellStyle name="Título 3 24 4" xfId="44405" xr:uid="{00000000-0005-0000-0000-00003CB00000}"/>
    <cellStyle name="Título 3 24 4 2" xfId="44406" xr:uid="{00000000-0005-0000-0000-00003DB00000}"/>
    <cellStyle name="Título 3 24 5" xfId="44407" xr:uid="{00000000-0005-0000-0000-00003EB00000}"/>
    <cellStyle name="Título 3 25" xfId="13254" xr:uid="{00000000-0005-0000-0000-00003FB00000}"/>
    <cellStyle name="Título 3 25 2" xfId="44408" xr:uid="{00000000-0005-0000-0000-000040B00000}"/>
    <cellStyle name="Título 3 25 2 2" xfId="44409" xr:uid="{00000000-0005-0000-0000-000041B00000}"/>
    <cellStyle name="Título 3 25 2 2 2" xfId="44410" xr:uid="{00000000-0005-0000-0000-000042B00000}"/>
    <cellStyle name="Título 3 25 2 2 3" xfId="44411" xr:uid="{00000000-0005-0000-0000-000043B00000}"/>
    <cellStyle name="Título 3 25 2 3" xfId="44412" xr:uid="{00000000-0005-0000-0000-000044B00000}"/>
    <cellStyle name="Título 3 25 2 3 2" xfId="44413" xr:uid="{00000000-0005-0000-0000-000045B00000}"/>
    <cellStyle name="Título 3 25 2 4" xfId="44414" xr:uid="{00000000-0005-0000-0000-000046B00000}"/>
    <cellStyle name="Título 3 25 3" xfId="44415" xr:uid="{00000000-0005-0000-0000-000047B00000}"/>
    <cellStyle name="Título 3 25 3 2" xfId="44416" xr:uid="{00000000-0005-0000-0000-000048B00000}"/>
    <cellStyle name="Título 3 25 3 3" xfId="44417" xr:uid="{00000000-0005-0000-0000-000049B00000}"/>
    <cellStyle name="Título 3 25 4" xfId="44418" xr:uid="{00000000-0005-0000-0000-00004AB00000}"/>
    <cellStyle name="Título 3 25 4 2" xfId="44419" xr:uid="{00000000-0005-0000-0000-00004BB00000}"/>
    <cellStyle name="Título 3 25 5" xfId="44420" xr:uid="{00000000-0005-0000-0000-00004CB00000}"/>
    <cellStyle name="Título 3 26" xfId="13255" xr:uid="{00000000-0005-0000-0000-00004DB00000}"/>
    <cellStyle name="Título 3 26 2" xfId="44421" xr:uid="{00000000-0005-0000-0000-00004EB00000}"/>
    <cellStyle name="Título 3 26 2 2" xfId="44422" xr:uid="{00000000-0005-0000-0000-00004FB00000}"/>
    <cellStyle name="Título 3 26 2 2 2" xfId="44423" xr:uid="{00000000-0005-0000-0000-000050B00000}"/>
    <cellStyle name="Título 3 26 2 2 3" xfId="44424" xr:uid="{00000000-0005-0000-0000-000051B00000}"/>
    <cellStyle name="Título 3 26 2 3" xfId="44425" xr:uid="{00000000-0005-0000-0000-000052B00000}"/>
    <cellStyle name="Título 3 26 2 3 2" xfId="44426" xr:uid="{00000000-0005-0000-0000-000053B00000}"/>
    <cellStyle name="Título 3 26 2 4" xfId="44427" xr:uid="{00000000-0005-0000-0000-000054B00000}"/>
    <cellStyle name="Título 3 26 3" xfId="44428" xr:uid="{00000000-0005-0000-0000-000055B00000}"/>
    <cellStyle name="Título 3 26 3 2" xfId="44429" xr:uid="{00000000-0005-0000-0000-000056B00000}"/>
    <cellStyle name="Título 3 26 3 3" xfId="44430" xr:uid="{00000000-0005-0000-0000-000057B00000}"/>
    <cellStyle name="Título 3 26 4" xfId="44431" xr:uid="{00000000-0005-0000-0000-000058B00000}"/>
    <cellStyle name="Título 3 26 4 2" xfId="44432" xr:uid="{00000000-0005-0000-0000-000059B00000}"/>
    <cellStyle name="Título 3 26 5" xfId="44433" xr:uid="{00000000-0005-0000-0000-00005AB00000}"/>
    <cellStyle name="Título 3 27" xfId="13256" xr:uid="{00000000-0005-0000-0000-00005BB00000}"/>
    <cellStyle name="Título 3 27 2" xfId="44434" xr:uid="{00000000-0005-0000-0000-00005CB00000}"/>
    <cellStyle name="Título 3 27 2 2" xfId="44435" xr:uid="{00000000-0005-0000-0000-00005DB00000}"/>
    <cellStyle name="Título 3 27 2 2 2" xfId="44436" xr:uid="{00000000-0005-0000-0000-00005EB00000}"/>
    <cellStyle name="Título 3 27 2 2 3" xfId="44437" xr:uid="{00000000-0005-0000-0000-00005FB00000}"/>
    <cellStyle name="Título 3 27 2 3" xfId="44438" xr:uid="{00000000-0005-0000-0000-000060B00000}"/>
    <cellStyle name="Título 3 27 2 3 2" xfId="44439" xr:uid="{00000000-0005-0000-0000-000061B00000}"/>
    <cellStyle name="Título 3 27 2 4" xfId="44440" xr:uid="{00000000-0005-0000-0000-000062B00000}"/>
    <cellStyle name="Título 3 27 3" xfId="44441" xr:uid="{00000000-0005-0000-0000-000063B00000}"/>
    <cellStyle name="Título 3 27 3 2" xfId="44442" xr:uid="{00000000-0005-0000-0000-000064B00000}"/>
    <cellStyle name="Título 3 27 3 3" xfId="44443" xr:uid="{00000000-0005-0000-0000-000065B00000}"/>
    <cellStyle name="Título 3 27 4" xfId="44444" xr:uid="{00000000-0005-0000-0000-000066B00000}"/>
    <cellStyle name="Título 3 27 4 2" xfId="44445" xr:uid="{00000000-0005-0000-0000-000067B00000}"/>
    <cellStyle name="Título 3 27 5" xfId="44446" xr:uid="{00000000-0005-0000-0000-000068B00000}"/>
    <cellStyle name="Título 3 28" xfId="13257" xr:uid="{00000000-0005-0000-0000-000069B00000}"/>
    <cellStyle name="Título 3 28 2" xfId="44447" xr:uid="{00000000-0005-0000-0000-00006AB00000}"/>
    <cellStyle name="Título 3 28 2 2" xfId="44448" xr:uid="{00000000-0005-0000-0000-00006BB00000}"/>
    <cellStyle name="Título 3 28 2 2 2" xfId="44449" xr:uid="{00000000-0005-0000-0000-00006CB00000}"/>
    <cellStyle name="Título 3 28 2 2 3" xfId="44450" xr:uid="{00000000-0005-0000-0000-00006DB00000}"/>
    <cellStyle name="Título 3 28 2 3" xfId="44451" xr:uid="{00000000-0005-0000-0000-00006EB00000}"/>
    <cellStyle name="Título 3 28 2 3 2" xfId="44452" xr:uid="{00000000-0005-0000-0000-00006FB00000}"/>
    <cellStyle name="Título 3 28 2 4" xfId="44453" xr:uid="{00000000-0005-0000-0000-000070B00000}"/>
    <cellStyle name="Título 3 28 3" xfId="44454" xr:uid="{00000000-0005-0000-0000-000071B00000}"/>
    <cellStyle name="Título 3 28 3 2" xfId="44455" xr:uid="{00000000-0005-0000-0000-000072B00000}"/>
    <cellStyle name="Título 3 28 3 3" xfId="44456" xr:uid="{00000000-0005-0000-0000-000073B00000}"/>
    <cellStyle name="Título 3 28 4" xfId="44457" xr:uid="{00000000-0005-0000-0000-000074B00000}"/>
    <cellStyle name="Título 3 28 4 2" xfId="44458" xr:uid="{00000000-0005-0000-0000-000075B00000}"/>
    <cellStyle name="Título 3 28 5" xfId="44459" xr:uid="{00000000-0005-0000-0000-000076B00000}"/>
    <cellStyle name="Título 3 29" xfId="13258" xr:uid="{00000000-0005-0000-0000-000077B00000}"/>
    <cellStyle name="Título 3 29 2" xfId="44460" xr:uid="{00000000-0005-0000-0000-000078B00000}"/>
    <cellStyle name="Título 3 29 2 2" xfId="44461" xr:uid="{00000000-0005-0000-0000-000079B00000}"/>
    <cellStyle name="Título 3 29 2 2 2" xfId="44462" xr:uid="{00000000-0005-0000-0000-00007AB00000}"/>
    <cellStyle name="Título 3 29 2 2 3" xfId="44463" xr:uid="{00000000-0005-0000-0000-00007BB00000}"/>
    <cellStyle name="Título 3 29 2 3" xfId="44464" xr:uid="{00000000-0005-0000-0000-00007CB00000}"/>
    <cellStyle name="Título 3 29 2 3 2" xfId="44465" xr:uid="{00000000-0005-0000-0000-00007DB00000}"/>
    <cellStyle name="Título 3 29 2 4" xfId="44466" xr:uid="{00000000-0005-0000-0000-00007EB00000}"/>
    <cellStyle name="Título 3 29 3" xfId="44467" xr:uid="{00000000-0005-0000-0000-00007FB00000}"/>
    <cellStyle name="Título 3 29 3 2" xfId="44468" xr:uid="{00000000-0005-0000-0000-000080B00000}"/>
    <cellStyle name="Título 3 29 3 3" xfId="44469" xr:uid="{00000000-0005-0000-0000-000081B00000}"/>
    <cellStyle name="Título 3 29 4" xfId="44470" xr:uid="{00000000-0005-0000-0000-000082B00000}"/>
    <cellStyle name="Título 3 29 4 2" xfId="44471" xr:uid="{00000000-0005-0000-0000-000083B00000}"/>
    <cellStyle name="Título 3 29 5" xfId="44472" xr:uid="{00000000-0005-0000-0000-000084B00000}"/>
    <cellStyle name="Título 3 3" xfId="9286" xr:uid="{00000000-0005-0000-0000-000085B00000}"/>
    <cellStyle name="Título 3 3 2" xfId="44473" xr:uid="{00000000-0005-0000-0000-000086B00000}"/>
    <cellStyle name="Título 3 3 2 2" xfId="44474" xr:uid="{00000000-0005-0000-0000-000087B00000}"/>
    <cellStyle name="Título 3 3 2 2 2" xfId="44475" xr:uid="{00000000-0005-0000-0000-000088B00000}"/>
    <cellStyle name="Título 3 3 2 2 3" xfId="44476" xr:uid="{00000000-0005-0000-0000-000089B00000}"/>
    <cellStyle name="Título 3 3 2 3" xfId="44477" xr:uid="{00000000-0005-0000-0000-00008AB00000}"/>
    <cellStyle name="Título 3 3 2 3 2" xfId="44478" xr:uid="{00000000-0005-0000-0000-00008BB00000}"/>
    <cellStyle name="Título 3 3 2 4" xfId="44479" xr:uid="{00000000-0005-0000-0000-00008CB00000}"/>
    <cellStyle name="Título 3 3 3" xfId="44480" xr:uid="{00000000-0005-0000-0000-00008DB00000}"/>
    <cellStyle name="Título 3 3 3 2" xfId="44481" xr:uid="{00000000-0005-0000-0000-00008EB00000}"/>
    <cellStyle name="Título 3 3 3 3" xfId="44482" xr:uid="{00000000-0005-0000-0000-00008FB00000}"/>
    <cellStyle name="Título 3 3 4" xfId="44483" xr:uid="{00000000-0005-0000-0000-000090B00000}"/>
    <cellStyle name="Título 3 3 4 2" xfId="44484" xr:uid="{00000000-0005-0000-0000-000091B00000}"/>
    <cellStyle name="Título 3 3 5" xfId="44485" xr:uid="{00000000-0005-0000-0000-000092B00000}"/>
    <cellStyle name="Título 3 3 6" xfId="44486" xr:uid="{00000000-0005-0000-0000-000093B00000}"/>
    <cellStyle name="Título 3 3_Sales Schedule" xfId="44487" xr:uid="{00000000-0005-0000-0000-000094B00000}"/>
    <cellStyle name="Título 3 30" xfId="13259" xr:uid="{00000000-0005-0000-0000-000095B00000}"/>
    <cellStyle name="Título 3 30 2" xfId="44488" xr:uid="{00000000-0005-0000-0000-000096B00000}"/>
    <cellStyle name="Título 3 30 2 2" xfId="44489" xr:uid="{00000000-0005-0000-0000-000097B00000}"/>
    <cellStyle name="Título 3 30 2 2 2" xfId="44490" xr:uid="{00000000-0005-0000-0000-000098B00000}"/>
    <cellStyle name="Título 3 30 2 2 3" xfId="44491" xr:uid="{00000000-0005-0000-0000-000099B00000}"/>
    <cellStyle name="Título 3 30 2 3" xfId="44492" xr:uid="{00000000-0005-0000-0000-00009AB00000}"/>
    <cellStyle name="Título 3 30 2 3 2" xfId="44493" xr:uid="{00000000-0005-0000-0000-00009BB00000}"/>
    <cellStyle name="Título 3 30 2 4" xfId="44494" xr:uid="{00000000-0005-0000-0000-00009CB00000}"/>
    <cellStyle name="Título 3 30 3" xfId="44495" xr:uid="{00000000-0005-0000-0000-00009DB00000}"/>
    <cellStyle name="Título 3 30 3 2" xfId="44496" xr:uid="{00000000-0005-0000-0000-00009EB00000}"/>
    <cellStyle name="Título 3 30 3 3" xfId="44497" xr:uid="{00000000-0005-0000-0000-00009FB00000}"/>
    <cellStyle name="Título 3 30 4" xfId="44498" xr:uid="{00000000-0005-0000-0000-0000A0B00000}"/>
    <cellStyle name="Título 3 30 4 2" xfId="44499" xr:uid="{00000000-0005-0000-0000-0000A1B00000}"/>
    <cellStyle name="Título 3 30 5" xfId="44500" xr:uid="{00000000-0005-0000-0000-0000A2B00000}"/>
    <cellStyle name="Título 3 31" xfId="13260" xr:uid="{00000000-0005-0000-0000-0000A3B00000}"/>
    <cellStyle name="Título 3 31 2" xfId="44501" xr:uid="{00000000-0005-0000-0000-0000A4B00000}"/>
    <cellStyle name="Título 3 31 2 2" xfId="44502" xr:uid="{00000000-0005-0000-0000-0000A5B00000}"/>
    <cellStyle name="Título 3 31 2 2 2" xfId="44503" xr:uid="{00000000-0005-0000-0000-0000A6B00000}"/>
    <cellStyle name="Título 3 31 2 2 3" xfId="44504" xr:uid="{00000000-0005-0000-0000-0000A7B00000}"/>
    <cellStyle name="Título 3 31 2 3" xfId="44505" xr:uid="{00000000-0005-0000-0000-0000A8B00000}"/>
    <cellStyle name="Título 3 31 2 3 2" xfId="44506" xr:uid="{00000000-0005-0000-0000-0000A9B00000}"/>
    <cellStyle name="Título 3 31 2 4" xfId="44507" xr:uid="{00000000-0005-0000-0000-0000AAB00000}"/>
    <cellStyle name="Título 3 31 3" xfId="44508" xr:uid="{00000000-0005-0000-0000-0000ABB00000}"/>
    <cellStyle name="Título 3 31 3 2" xfId="44509" xr:uid="{00000000-0005-0000-0000-0000ACB00000}"/>
    <cellStyle name="Título 3 31 3 3" xfId="44510" xr:uid="{00000000-0005-0000-0000-0000ADB00000}"/>
    <cellStyle name="Título 3 31 4" xfId="44511" xr:uid="{00000000-0005-0000-0000-0000AEB00000}"/>
    <cellStyle name="Título 3 31 4 2" xfId="44512" xr:uid="{00000000-0005-0000-0000-0000AFB00000}"/>
    <cellStyle name="Título 3 31 5" xfId="44513" xr:uid="{00000000-0005-0000-0000-0000B0B00000}"/>
    <cellStyle name="Título 3 32" xfId="13261" xr:uid="{00000000-0005-0000-0000-0000B1B00000}"/>
    <cellStyle name="Título 3 32 2" xfId="44514" xr:uid="{00000000-0005-0000-0000-0000B2B00000}"/>
    <cellStyle name="Título 3 32 2 2" xfId="44515" xr:uid="{00000000-0005-0000-0000-0000B3B00000}"/>
    <cellStyle name="Título 3 32 2 2 2" xfId="44516" xr:uid="{00000000-0005-0000-0000-0000B4B00000}"/>
    <cellStyle name="Título 3 32 2 2 3" xfId="44517" xr:uid="{00000000-0005-0000-0000-0000B5B00000}"/>
    <cellStyle name="Título 3 32 2 3" xfId="44518" xr:uid="{00000000-0005-0000-0000-0000B6B00000}"/>
    <cellStyle name="Título 3 32 2 3 2" xfId="44519" xr:uid="{00000000-0005-0000-0000-0000B7B00000}"/>
    <cellStyle name="Título 3 32 2 4" xfId="44520" xr:uid="{00000000-0005-0000-0000-0000B8B00000}"/>
    <cellStyle name="Título 3 32 3" xfId="44521" xr:uid="{00000000-0005-0000-0000-0000B9B00000}"/>
    <cellStyle name="Título 3 32 3 2" xfId="44522" xr:uid="{00000000-0005-0000-0000-0000BAB00000}"/>
    <cellStyle name="Título 3 32 3 3" xfId="44523" xr:uid="{00000000-0005-0000-0000-0000BBB00000}"/>
    <cellStyle name="Título 3 32 4" xfId="44524" xr:uid="{00000000-0005-0000-0000-0000BCB00000}"/>
    <cellStyle name="Título 3 32 4 2" xfId="44525" xr:uid="{00000000-0005-0000-0000-0000BDB00000}"/>
    <cellStyle name="Título 3 32 5" xfId="44526" xr:uid="{00000000-0005-0000-0000-0000BEB00000}"/>
    <cellStyle name="Título 3 33" xfId="13262" xr:uid="{00000000-0005-0000-0000-0000BFB00000}"/>
    <cellStyle name="Título 3 33 2" xfId="44527" xr:uid="{00000000-0005-0000-0000-0000C0B00000}"/>
    <cellStyle name="Título 3 33 2 2" xfId="44528" xr:uid="{00000000-0005-0000-0000-0000C1B00000}"/>
    <cellStyle name="Título 3 33 2 2 2" xfId="44529" xr:uid="{00000000-0005-0000-0000-0000C2B00000}"/>
    <cellStyle name="Título 3 33 2 2 3" xfId="44530" xr:uid="{00000000-0005-0000-0000-0000C3B00000}"/>
    <cellStyle name="Título 3 33 2 3" xfId="44531" xr:uid="{00000000-0005-0000-0000-0000C4B00000}"/>
    <cellStyle name="Título 3 33 2 3 2" xfId="44532" xr:uid="{00000000-0005-0000-0000-0000C5B00000}"/>
    <cellStyle name="Título 3 33 2 4" xfId="44533" xr:uid="{00000000-0005-0000-0000-0000C6B00000}"/>
    <cellStyle name="Título 3 33 3" xfId="44534" xr:uid="{00000000-0005-0000-0000-0000C7B00000}"/>
    <cellStyle name="Título 3 33 3 2" xfId="44535" xr:uid="{00000000-0005-0000-0000-0000C8B00000}"/>
    <cellStyle name="Título 3 33 3 3" xfId="44536" xr:uid="{00000000-0005-0000-0000-0000C9B00000}"/>
    <cellStyle name="Título 3 33 4" xfId="44537" xr:uid="{00000000-0005-0000-0000-0000CAB00000}"/>
    <cellStyle name="Título 3 33 4 2" xfId="44538" xr:uid="{00000000-0005-0000-0000-0000CBB00000}"/>
    <cellStyle name="Título 3 33 5" xfId="44539" xr:uid="{00000000-0005-0000-0000-0000CCB00000}"/>
    <cellStyle name="Título 3 34" xfId="13263" xr:uid="{00000000-0005-0000-0000-0000CDB00000}"/>
    <cellStyle name="Título 3 34 2" xfId="44540" xr:uid="{00000000-0005-0000-0000-0000CEB00000}"/>
    <cellStyle name="Título 3 34 2 2" xfId="44541" xr:uid="{00000000-0005-0000-0000-0000CFB00000}"/>
    <cellStyle name="Título 3 34 2 2 2" xfId="44542" xr:uid="{00000000-0005-0000-0000-0000D0B00000}"/>
    <cellStyle name="Título 3 34 2 2 3" xfId="44543" xr:uid="{00000000-0005-0000-0000-0000D1B00000}"/>
    <cellStyle name="Título 3 34 2 3" xfId="44544" xr:uid="{00000000-0005-0000-0000-0000D2B00000}"/>
    <cellStyle name="Título 3 34 2 3 2" xfId="44545" xr:uid="{00000000-0005-0000-0000-0000D3B00000}"/>
    <cellStyle name="Título 3 34 2 4" xfId="44546" xr:uid="{00000000-0005-0000-0000-0000D4B00000}"/>
    <cellStyle name="Título 3 34 3" xfId="44547" xr:uid="{00000000-0005-0000-0000-0000D5B00000}"/>
    <cellStyle name="Título 3 34 3 2" xfId="44548" xr:uid="{00000000-0005-0000-0000-0000D6B00000}"/>
    <cellStyle name="Título 3 34 3 3" xfId="44549" xr:uid="{00000000-0005-0000-0000-0000D7B00000}"/>
    <cellStyle name="Título 3 34 4" xfId="44550" xr:uid="{00000000-0005-0000-0000-0000D8B00000}"/>
    <cellStyle name="Título 3 34 4 2" xfId="44551" xr:uid="{00000000-0005-0000-0000-0000D9B00000}"/>
    <cellStyle name="Título 3 34 5" xfId="44552" xr:uid="{00000000-0005-0000-0000-0000DAB00000}"/>
    <cellStyle name="Título 3 35" xfId="13264" xr:uid="{00000000-0005-0000-0000-0000DBB00000}"/>
    <cellStyle name="Título 3 35 2" xfId="44553" xr:uid="{00000000-0005-0000-0000-0000DCB00000}"/>
    <cellStyle name="Título 3 35 2 2" xfId="44554" xr:uid="{00000000-0005-0000-0000-0000DDB00000}"/>
    <cellStyle name="Título 3 35 2 2 2" xfId="44555" xr:uid="{00000000-0005-0000-0000-0000DEB00000}"/>
    <cellStyle name="Título 3 35 2 2 3" xfId="44556" xr:uid="{00000000-0005-0000-0000-0000DFB00000}"/>
    <cellStyle name="Título 3 35 2 3" xfId="44557" xr:uid="{00000000-0005-0000-0000-0000E0B00000}"/>
    <cellStyle name="Título 3 35 2 3 2" xfId="44558" xr:uid="{00000000-0005-0000-0000-0000E1B00000}"/>
    <cellStyle name="Título 3 35 2 4" xfId="44559" xr:uid="{00000000-0005-0000-0000-0000E2B00000}"/>
    <cellStyle name="Título 3 35 3" xfId="44560" xr:uid="{00000000-0005-0000-0000-0000E3B00000}"/>
    <cellStyle name="Título 3 35 3 2" xfId="44561" xr:uid="{00000000-0005-0000-0000-0000E4B00000}"/>
    <cellStyle name="Título 3 35 3 3" xfId="44562" xr:uid="{00000000-0005-0000-0000-0000E5B00000}"/>
    <cellStyle name="Título 3 35 4" xfId="44563" xr:uid="{00000000-0005-0000-0000-0000E6B00000}"/>
    <cellStyle name="Título 3 35 4 2" xfId="44564" xr:uid="{00000000-0005-0000-0000-0000E7B00000}"/>
    <cellStyle name="Título 3 35 5" xfId="44565" xr:uid="{00000000-0005-0000-0000-0000E8B00000}"/>
    <cellStyle name="Título 3 36" xfId="13265" xr:uid="{00000000-0005-0000-0000-0000E9B00000}"/>
    <cellStyle name="Título 3 36 2" xfId="44566" xr:uid="{00000000-0005-0000-0000-0000EAB00000}"/>
    <cellStyle name="Título 3 36 2 2" xfId="44567" xr:uid="{00000000-0005-0000-0000-0000EBB00000}"/>
    <cellStyle name="Título 3 36 2 2 2" xfId="44568" xr:uid="{00000000-0005-0000-0000-0000ECB00000}"/>
    <cellStyle name="Título 3 36 2 2 3" xfId="44569" xr:uid="{00000000-0005-0000-0000-0000EDB00000}"/>
    <cellStyle name="Título 3 36 2 3" xfId="44570" xr:uid="{00000000-0005-0000-0000-0000EEB00000}"/>
    <cellStyle name="Título 3 36 2 3 2" xfId="44571" xr:uid="{00000000-0005-0000-0000-0000EFB00000}"/>
    <cellStyle name="Título 3 36 2 4" xfId="44572" xr:uid="{00000000-0005-0000-0000-0000F0B00000}"/>
    <cellStyle name="Título 3 36 3" xfId="44573" xr:uid="{00000000-0005-0000-0000-0000F1B00000}"/>
    <cellStyle name="Título 3 36 3 2" xfId="44574" xr:uid="{00000000-0005-0000-0000-0000F2B00000}"/>
    <cellStyle name="Título 3 36 3 3" xfId="44575" xr:uid="{00000000-0005-0000-0000-0000F3B00000}"/>
    <cellStyle name="Título 3 36 4" xfId="44576" xr:uid="{00000000-0005-0000-0000-0000F4B00000}"/>
    <cellStyle name="Título 3 36 4 2" xfId="44577" xr:uid="{00000000-0005-0000-0000-0000F5B00000}"/>
    <cellStyle name="Título 3 36 5" xfId="44578" xr:uid="{00000000-0005-0000-0000-0000F6B00000}"/>
    <cellStyle name="Título 3 37" xfId="13266" xr:uid="{00000000-0005-0000-0000-0000F7B00000}"/>
    <cellStyle name="Título 3 37 2" xfId="44579" xr:uid="{00000000-0005-0000-0000-0000F8B00000}"/>
    <cellStyle name="Título 3 37 2 2" xfId="44580" xr:uid="{00000000-0005-0000-0000-0000F9B00000}"/>
    <cellStyle name="Título 3 37 2 2 2" xfId="44581" xr:uid="{00000000-0005-0000-0000-0000FAB00000}"/>
    <cellStyle name="Título 3 37 2 2 3" xfId="44582" xr:uid="{00000000-0005-0000-0000-0000FBB00000}"/>
    <cellStyle name="Título 3 37 2 3" xfId="44583" xr:uid="{00000000-0005-0000-0000-0000FCB00000}"/>
    <cellStyle name="Título 3 37 2 3 2" xfId="44584" xr:uid="{00000000-0005-0000-0000-0000FDB00000}"/>
    <cellStyle name="Título 3 37 2 4" xfId="44585" xr:uid="{00000000-0005-0000-0000-0000FEB00000}"/>
    <cellStyle name="Título 3 37 3" xfId="44586" xr:uid="{00000000-0005-0000-0000-0000FFB00000}"/>
    <cellStyle name="Título 3 37 3 2" xfId="44587" xr:uid="{00000000-0005-0000-0000-000000B10000}"/>
    <cellStyle name="Título 3 37 3 3" xfId="44588" xr:uid="{00000000-0005-0000-0000-000001B10000}"/>
    <cellStyle name="Título 3 37 4" xfId="44589" xr:uid="{00000000-0005-0000-0000-000002B10000}"/>
    <cellStyle name="Título 3 37 4 2" xfId="44590" xr:uid="{00000000-0005-0000-0000-000003B10000}"/>
    <cellStyle name="Título 3 37 5" xfId="44591" xr:uid="{00000000-0005-0000-0000-000004B10000}"/>
    <cellStyle name="Título 3 38" xfId="13267" xr:uid="{00000000-0005-0000-0000-000005B10000}"/>
    <cellStyle name="Título 3 38 2" xfId="44592" xr:uid="{00000000-0005-0000-0000-000006B10000}"/>
    <cellStyle name="Título 3 38 2 2" xfId="44593" xr:uid="{00000000-0005-0000-0000-000007B10000}"/>
    <cellStyle name="Título 3 38 2 2 2" xfId="44594" xr:uid="{00000000-0005-0000-0000-000008B10000}"/>
    <cellStyle name="Título 3 38 2 2 3" xfId="44595" xr:uid="{00000000-0005-0000-0000-000009B10000}"/>
    <cellStyle name="Título 3 38 2 3" xfId="44596" xr:uid="{00000000-0005-0000-0000-00000AB10000}"/>
    <cellStyle name="Título 3 38 2 3 2" xfId="44597" xr:uid="{00000000-0005-0000-0000-00000BB10000}"/>
    <cellStyle name="Título 3 38 2 4" xfId="44598" xr:uid="{00000000-0005-0000-0000-00000CB10000}"/>
    <cellStyle name="Título 3 38 3" xfId="44599" xr:uid="{00000000-0005-0000-0000-00000DB10000}"/>
    <cellStyle name="Título 3 38 3 2" xfId="44600" xr:uid="{00000000-0005-0000-0000-00000EB10000}"/>
    <cellStyle name="Título 3 38 3 3" xfId="44601" xr:uid="{00000000-0005-0000-0000-00000FB10000}"/>
    <cellStyle name="Título 3 38 4" xfId="44602" xr:uid="{00000000-0005-0000-0000-000010B10000}"/>
    <cellStyle name="Título 3 38 4 2" xfId="44603" xr:uid="{00000000-0005-0000-0000-000011B10000}"/>
    <cellStyle name="Título 3 38 5" xfId="44604" xr:uid="{00000000-0005-0000-0000-000012B10000}"/>
    <cellStyle name="Título 3 39" xfId="13268" xr:uid="{00000000-0005-0000-0000-000013B10000}"/>
    <cellStyle name="Título 3 39 2" xfId="44605" xr:uid="{00000000-0005-0000-0000-000014B10000}"/>
    <cellStyle name="Título 3 39 2 2" xfId="44606" xr:uid="{00000000-0005-0000-0000-000015B10000}"/>
    <cellStyle name="Título 3 39 2 2 2" xfId="44607" xr:uid="{00000000-0005-0000-0000-000016B10000}"/>
    <cellStyle name="Título 3 39 2 2 3" xfId="44608" xr:uid="{00000000-0005-0000-0000-000017B10000}"/>
    <cellStyle name="Título 3 39 2 3" xfId="44609" xr:uid="{00000000-0005-0000-0000-000018B10000}"/>
    <cellStyle name="Título 3 39 2 3 2" xfId="44610" xr:uid="{00000000-0005-0000-0000-000019B10000}"/>
    <cellStyle name="Título 3 39 2 4" xfId="44611" xr:uid="{00000000-0005-0000-0000-00001AB10000}"/>
    <cellStyle name="Título 3 39 3" xfId="44612" xr:uid="{00000000-0005-0000-0000-00001BB10000}"/>
    <cellStyle name="Título 3 39 3 2" xfId="44613" xr:uid="{00000000-0005-0000-0000-00001CB10000}"/>
    <cellStyle name="Título 3 39 3 3" xfId="44614" xr:uid="{00000000-0005-0000-0000-00001DB10000}"/>
    <cellStyle name="Título 3 39 4" xfId="44615" xr:uid="{00000000-0005-0000-0000-00001EB10000}"/>
    <cellStyle name="Título 3 39 4 2" xfId="44616" xr:uid="{00000000-0005-0000-0000-00001FB10000}"/>
    <cellStyle name="Título 3 39 5" xfId="44617" xr:uid="{00000000-0005-0000-0000-000020B10000}"/>
    <cellStyle name="Título 3 4" xfId="13269" xr:uid="{00000000-0005-0000-0000-000021B10000}"/>
    <cellStyle name="Título 3 4 2" xfId="44618" xr:uid="{00000000-0005-0000-0000-000022B10000}"/>
    <cellStyle name="Título 3 4 2 2" xfId="44619" xr:uid="{00000000-0005-0000-0000-000023B10000}"/>
    <cellStyle name="Título 3 4 2 2 2" xfId="44620" xr:uid="{00000000-0005-0000-0000-000024B10000}"/>
    <cellStyle name="Título 3 4 2 2 3" xfId="44621" xr:uid="{00000000-0005-0000-0000-000025B10000}"/>
    <cellStyle name="Título 3 4 2 3" xfId="44622" xr:uid="{00000000-0005-0000-0000-000026B10000}"/>
    <cellStyle name="Título 3 4 2 3 2" xfId="44623" xr:uid="{00000000-0005-0000-0000-000027B10000}"/>
    <cellStyle name="Título 3 4 2 4" xfId="44624" xr:uid="{00000000-0005-0000-0000-000028B10000}"/>
    <cellStyle name="Título 3 4 3" xfId="44625" xr:uid="{00000000-0005-0000-0000-000029B10000}"/>
    <cellStyle name="Título 3 4 3 2" xfId="44626" xr:uid="{00000000-0005-0000-0000-00002AB10000}"/>
    <cellStyle name="Título 3 4 3 3" xfId="44627" xr:uid="{00000000-0005-0000-0000-00002BB10000}"/>
    <cellStyle name="Título 3 4 4" xfId="44628" xr:uid="{00000000-0005-0000-0000-00002CB10000}"/>
    <cellStyle name="Título 3 4 4 2" xfId="44629" xr:uid="{00000000-0005-0000-0000-00002DB10000}"/>
    <cellStyle name="Título 3 4 5" xfId="44630" xr:uid="{00000000-0005-0000-0000-00002EB10000}"/>
    <cellStyle name="Título 3 40" xfId="13270" xr:uid="{00000000-0005-0000-0000-00002FB10000}"/>
    <cellStyle name="Título 3 40 2" xfId="44631" xr:uid="{00000000-0005-0000-0000-000030B10000}"/>
    <cellStyle name="Título 3 40 2 2" xfId="44632" xr:uid="{00000000-0005-0000-0000-000031B10000}"/>
    <cellStyle name="Título 3 40 2 2 2" xfId="44633" xr:uid="{00000000-0005-0000-0000-000032B10000}"/>
    <cellStyle name="Título 3 40 2 2 3" xfId="44634" xr:uid="{00000000-0005-0000-0000-000033B10000}"/>
    <cellStyle name="Título 3 40 2 3" xfId="44635" xr:uid="{00000000-0005-0000-0000-000034B10000}"/>
    <cellStyle name="Título 3 40 2 3 2" xfId="44636" xr:uid="{00000000-0005-0000-0000-000035B10000}"/>
    <cellStyle name="Título 3 40 2 4" xfId="44637" xr:uid="{00000000-0005-0000-0000-000036B10000}"/>
    <cellStyle name="Título 3 40 3" xfId="44638" xr:uid="{00000000-0005-0000-0000-000037B10000}"/>
    <cellStyle name="Título 3 40 3 2" xfId="44639" xr:uid="{00000000-0005-0000-0000-000038B10000}"/>
    <cellStyle name="Título 3 40 3 3" xfId="44640" xr:uid="{00000000-0005-0000-0000-000039B10000}"/>
    <cellStyle name="Título 3 40 4" xfId="44641" xr:uid="{00000000-0005-0000-0000-00003AB10000}"/>
    <cellStyle name="Título 3 40 4 2" xfId="44642" xr:uid="{00000000-0005-0000-0000-00003BB10000}"/>
    <cellStyle name="Título 3 40 5" xfId="44643" xr:uid="{00000000-0005-0000-0000-00003CB10000}"/>
    <cellStyle name="Título 3 41" xfId="13271" xr:uid="{00000000-0005-0000-0000-00003DB10000}"/>
    <cellStyle name="Título 3 41 2" xfId="44644" xr:uid="{00000000-0005-0000-0000-00003EB10000}"/>
    <cellStyle name="Título 3 41 2 2" xfId="44645" xr:uid="{00000000-0005-0000-0000-00003FB10000}"/>
    <cellStyle name="Título 3 41 2 2 2" xfId="44646" xr:uid="{00000000-0005-0000-0000-000040B10000}"/>
    <cellStyle name="Título 3 41 2 2 3" xfId="44647" xr:uid="{00000000-0005-0000-0000-000041B10000}"/>
    <cellStyle name="Título 3 41 2 3" xfId="44648" xr:uid="{00000000-0005-0000-0000-000042B10000}"/>
    <cellStyle name="Título 3 41 2 3 2" xfId="44649" xr:uid="{00000000-0005-0000-0000-000043B10000}"/>
    <cellStyle name="Título 3 41 2 4" xfId="44650" xr:uid="{00000000-0005-0000-0000-000044B10000}"/>
    <cellStyle name="Título 3 41 3" xfId="44651" xr:uid="{00000000-0005-0000-0000-000045B10000}"/>
    <cellStyle name="Título 3 41 3 2" xfId="44652" xr:uid="{00000000-0005-0000-0000-000046B10000}"/>
    <cellStyle name="Título 3 41 3 3" xfId="44653" xr:uid="{00000000-0005-0000-0000-000047B10000}"/>
    <cellStyle name="Título 3 41 4" xfId="44654" xr:uid="{00000000-0005-0000-0000-000048B10000}"/>
    <cellStyle name="Título 3 41 4 2" xfId="44655" xr:uid="{00000000-0005-0000-0000-000049B10000}"/>
    <cellStyle name="Título 3 41 5" xfId="44656" xr:uid="{00000000-0005-0000-0000-00004AB10000}"/>
    <cellStyle name="Título 3 42" xfId="13272" xr:uid="{00000000-0005-0000-0000-00004BB10000}"/>
    <cellStyle name="Título 3 42 2" xfId="44657" xr:uid="{00000000-0005-0000-0000-00004CB10000}"/>
    <cellStyle name="Título 3 42 2 2" xfId="44658" xr:uid="{00000000-0005-0000-0000-00004DB10000}"/>
    <cellStyle name="Título 3 42 2 2 2" xfId="44659" xr:uid="{00000000-0005-0000-0000-00004EB10000}"/>
    <cellStyle name="Título 3 42 2 2 3" xfId="44660" xr:uid="{00000000-0005-0000-0000-00004FB10000}"/>
    <cellStyle name="Título 3 42 2 3" xfId="44661" xr:uid="{00000000-0005-0000-0000-000050B10000}"/>
    <cellStyle name="Título 3 42 2 3 2" xfId="44662" xr:uid="{00000000-0005-0000-0000-000051B10000}"/>
    <cellStyle name="Título 3 42 2 4" xfId="44663" xr:uid="{00000000-0005-0000-0000-000052B10000}"/>
    <cellStyle name="Título 3 42 3" xfId="44664" xr:uid="{00000000-0005-0000-0000-000053B10000}"/>
    <cellStyle name="Título 3 42 3 2" xfId="44665" xr:uid="{00000000-0005-0000-0000-000054B10000}"/>
    <cellStyle name="Título 3 42 3 3" xfId="44666" xr:uid="{00000000-0005-0000-0000-000055B10000}"/>
    <cellStyle name="Título 3 42 4" xfId="44667" xr:uid="{00000000-0005-0000-0000-000056B10000}"/>
    <cellStyle name="Título 3 42 4 2" xfId="44668" xr:uid="{00000000-0005-0000-0000-000057B10000}"/>
    <cellStyle name="Título 3 42 5" xfId="44669" xr:uid="{00000000-0005-0000-0000-000058B10000}"/>
    <cellStyle name="Título 3 43" xfId="13273" xr:uid="{00000000-0005-0000-0000-000059B10000}"/>
    <cellStyle name="Título 3 43 2" xfId="44670" xr:uid="{00000000-0005-0000-0000-00005AB10000}"/>
    <cellStyle name="Título 3 43 2 2" xfId="44671" xr:uid="{00000000-0005-0000-0000-00005BB10000}"/>
    <cellStyle name="Título 3 43 2 2 2" xfId="44672" xr:uid="{00000000-0005-0000-0000-00005CB10000}"/>
    <cellStyle name="Título 3 43 2 2 3" xfId="44673" xr:uid="{00000000-0005-0000-0000-00005DB10000}"/>
    <cellStyle name="Título 3 43 2 3" xfId="44674" xr:uid="{00000000-0005-0000-0000-00005EB10000}"/>
    <cellStyle name="Título 3 43 2 3 2" xfId="44675" xr:uid="{00000000-0005-0000-0000-00005FB10000}"/>
    <cellStyle name="Título 3 43 2 4" xfId="44676" xr:uid="{00000000-0005-0000-0000-000060B10000}"/>
    <cellStyle name="Título 3 43 3" xfId="44677" xr:uid="{00000000-0005-0000-0000-000061B10000}"/>
    <cellStyle name="Título 3 43 3 2" xfId="44678" xr:uid="{00000000-0005-0000-0000-000062B10000}"/>
    <cellStyle name="Título 3 43 3 3" xfId="44679" xr:uid="{00000000-0005-0000-0000-000063B10000}"/>
    <cellStyle name="Título 3 43 4" xfId="44680" xr:uid="{00000000-0005-0000-0000-000064B10000}"/>
    <cellStyle name="Título 3 43 4 2" xfId="44681" xr:uid="{00000000-0005-0000-0000-000065B10000}"/>
    <cellStyle name="Título 3 43 5" xfId="44682" xr:uid="{00000000-0005-0000-0000-000066B10000}"/>
    <cellStyle name="Título 3 44" xfId="13274" xr:uid="{00000000-0005-0000-0000-000067B10000}"/>
    <cellStyle name="Título 3 44 2" xfId="44683" xr:uid="{00000000-0005-0000-0000-000068B10000}"/>
    <cellStyle name="Título 3 44 2 2" xfId="44684" xr:uid="{00000000-0005-0000-0000-000069B10000}"/>
    <cellStyle name="Título 3 44 2 2 2" xfId="44685" xr:uid="{00000000-0005-0000-0000-00006AB10000}"/>
    <cellStyle name="Título 3 44 2 2 3" xfId="44686" xr:uid="{00000000-0005-0000-0000-00006BB10000}"/>
    <cellStyle name="Título 3 44 2 3" xfId="44687" xr:uid="{00000000-0005-0000-0000-00006CB10000}"/>
    <cellStyle name="Título 3 44 2 3 2" xfId="44688" xr:uid="{00000000-0005-0000-0000-00006DB10000}"/>
    <cellStyle name="Título 3 44 2 4" xfId="44689" xr:uid="{00000000-0005-0000-0000-00006EB10000}"/>
    <cellStyle name="Título 3 44 3" xfId="44690" xr:uid="{00000000-0005-0000-0000-00006FB10000}"/>
    <cellStyle name="Título 3 44 3 2" xfId="44691" xr:uid="{00000000-0005-0000-0000-000070B10000}"/>
    <cellStyle name="Título 3 44 3 3" xfId="44692" xr:uid="{00000000-0005-0000-0000-000071B10000}"/>
    <cellStyle name="Título 3 44 4" xfId="44693" xr:uid="{00000000-0005-0000-0000-000072B10000}"/>
    <cellStyle name="Título 3 44 4 2" xfId="44694" xr:uid="{00000000-0005-0000-0000-000073B10000}"/>
    <cellStyle name="Título 3 44 5" xfId="44695" xr:uid="{00000000-0005-0000-0000-000074B10000}"/>
    <cellStyle name="Título 3 45" xfId="13275" xr:uid="{00000000-0005-0000-0000-000075B10000}"/>
    <cellStyle name="Título 3 45 2" xfId="44696" xr:uid="{00000000-0005-0000-0000-000076B10000}"/>
    <cellStyle name="Título 3 45 2 2" xfId="44697" xr:uid="{00000000-0005-0000-0000-000077B10000}"/>
    <cellStyle name="Título 3 45 2 2 2" xfId="44698" xr:uid="{00000000-0005-0000-0000-000078B10000}"/>
    <cellStyle name="Título 3 45 2 2 3" xfId="44699" xr:uid="{00000000-0005-0000-0000-000079B10000}"/>
    <cellStyle name="Título 3 45 2 3" xfId="44700" xr:uid="{00000000-0005-0000-0000-00007AB10000}"/>
    <cellStyle name="Título 3 45 2 3 2" xfId="44701" xr:uid="{00000000-0005-0000-0000-00007BB10000}"/>
    <cellStyle name="Título 3 45 2 4" xfId="44702" xr:uid="{00000000-0005-0000-0000-00007CB10000}"/>
    <cellStyle name="Título 3 45 3" xfId="44703" xr:uid="{00000000-0005-0000-0000-00007DB10000}"/>
    <cellStyle name="Título 3 45 3 2" xfId="44704" xr:uid="{00000000-0005-0000-0000-00007EB10000}"/>
    <cellStyle name="Título 3 45 3 3" xfId="44705" xr:uid="{00000000-0005-0000-0000-00007FB10000}"/>
    <cellStyle name="Título 3 45 4" xfId="44706" xr:uid="{00000000-0005-0000-0000-000080B10000}"/>
    <cellStyle name="Título 3 45 4 2" xfId="44707" xr:uid="{00000000-0005-0000-0000-000081B10000}"/>
    <cellStyle name="Título 3 45 5" xfId="44708" xr:uid="{00000000-0005-0000-0000-000082B10000}"/>
    <cellStyle name="Título 3 46" xfId="13276" xr:uid="{00000000-0005-0000-0000-000083B10000}"/>
    <cellStyle name="Título 3 46 2" xfId="44709" xr:uid="{00000000-0005-0000-0000-000084B10000}"/>
    <cellStyle name="Título 3 46 2 2" xfId="44710" xr:uid="{00000000-0005-0000-0000-000085B10000}"/>
    <cellStyle name="Título 3 46 2 2 2" xfId="44711" xr:uid="{00000000-0005-0000-0000-000086B10000}"/>
    <cellStyle name="Título 3 46 2 2 3" xfId="44712" xr:uid="{00000000-0005-0000-0000-000087B10000}"/>
    <cellStyle name="Título 3 46 2 3" xfId="44713" xr:uid="{00000000-0005-0000-0000-000088B10000}"/>
    <cellStyle name="Título 3 46 2 3 2" xfId="44714" xr:uid="{00000000-0005-0000-0000-000089B10000}"/>
    <cellStyle name="Título 3 46 2 4" xfId="44715" xr:uid="{00000000-0005-0000-0000-00008AB10000}"/>
    <cellStyle name="Título 3 46 3" xfId="44716" xr:uid="{00000000-0005-0000-0000-00008BB10000}"/>
    <cellStyle name="Título 3 46 3 2" xfId="44717" xr:uid="{00000000-0005-0000-0000-00008CB10000}"/>
    <cellStyle name="Título 3 46 3 3" xfId="44718" xr:uid="{00000000-0005-0000-0000-00008DB10000}"/>
    <cellStyle name="Título 3 46 4" xfId="44719" xr:uid="{00000000-0005-0000-0000-00008EB10000}"/>
    <cellStyle name="Título 3 46 4 2" xfId="44720" xr:uid="{00000000-0005-0000-0000-00008FB10000}"/>
    <cellStyle name="Título 3 46 5" xfId="44721" xr:uid="{00000000-0005-0000-0000-000090B10000}"/>
    <cellStyle name="Título 3 47" xfId="13277" xr:uid="{00000000-0005-0000-0000-000091B10000}"/>
    <cellStyle name="Título 3 47 2" xfId="44722" xr:uid="{00000000-0005-0000-0000-000092B10000}"/>
    <cellStyle name="Título 3 47 2 2" xfId="44723" xr:uid="{00000000-0005-0000-0000-000093B10000}"/>
    <cellStyle name="Título 3 47 2 2 2" xfId="44724" xr:uid="{00000000-0005-0000-0000-000094B10000}"/>
    <cellStyle name="Título 3 47 2 2 3" xfId="44725" xr:uid="{00000000-0005-0000-0000-000095B10000}"/>
    <cellStyle name="Título 3 47 2 3" xfId="44726" xr:uid="{00000000-0005-0000-0000-000096B10000}"/>
    <cellStyle name="Título 3 47 2 3 2" xfId="44727" xr:uid="{00000000-0005-0000-0000-000097B10000}"/>
    <cellStyle name="Título 3 47 2 4" xfId="44728" xr:uid="{00000000-0005-0000-0000-000098B10000}"/>
    <cellStyle name="Título 3 47 3" xfId="44729" xr:uid="{00000000-0005-0000-0000-000099B10000}"/>
    <cellStyle name="Título 3 47 3 2" xfId="44730" xr:uid="{00000000-0005-0000-0000-00009AB10000}"/>
    <cellStyle name="Título 3 47 3 3" xfId="44731" xr:uid="{00000000-0005-0000-0000-00009BB10000}"/>
    <cellStyle name="Título 3 47 4" xfId="44732" xr:uid="{00000000-0005-0000-0000-00009CB10000}"/>
    <cellStyle name="Título 3 47 4 2" xfId="44733" xr:uid="{00000000-0005-0000-0000-00009DB10000}"/>
    <cellStyle name="Título 3 47 5" xfId="44734" xr:uid="{00000000-0005-0000-0000-00009EB10000}"/>
    <cellStyle name="Título 3 48" xfId="13278" xr:uid="{00000000-0005-0000-0000-00009FB10000}"/>
    <cellStyle name="Título 3 48 2" xfId="44735" xr:uid="{00000000-0005-0000-0000-0000A0B10000}"/>
    <cellStyle name="Título 3 48 2 2" xfId="44736" xr:uid="{00000000-0005-0000-0000-0000A1B10000}"/>
    <cellStyle name="Título 3 48 2 2 2" xfId="44737" xr:uid="{00000000-0005-0000-0000-0000A2B10000}"/>
    <cellStyle name="Título 3 48 2 2 3" xfId="44738" xr:uid="{00000000-0005-0000-0000-0000A3B10000}"/>
    <cellStyle name="Título 3 48 2 3" xfId="44739" xr:uid="{00000000-0005-0000-0000-0000A4B10000}"/>
    <cellStyle name="Título 3 48 2 3 2" xfId="44740" xr:uid="{00000000-0005-0000-0000-0000A5B10000}"/>
    <cellStyle name="Título 3 48 2 4" xfId="44741" xr:uid="{00000000-0005-0000-0000-0000A6B10000}"/>
    <cellStyle name="Título 3 48 3" xfId="44742" xr:uid="{00000000-0005-0000-0000-0000A7B10000}"/>
    <cellStyle name="Título 3 48 3 2" xfId="44743" xr:uid="{00000000-0005-0000-0000-0000A8B10000}"/>
    <cellStyle name="Título 3 48 3 3" xfId="44744" xr:uid="{00000000-0005-0000-0000-0000A9B10000}"/>
    <cellStyle name="Título 3 48 4" xfId="44745" xr:uid="{00000000-0005-0000-0000-0000AAB10000}"/>
    <cellStyle name="Título 3 48 4 2" xfId="44746" xr:uid="{00000000-0005-0000-0000-0000ABB10000}"/>
    <cellStyle name="Título 3 48 5" xfId="44747" xr:uid="{00000000-0005-0000-0000-0000ACB10000}"/>
    <cellStyle name="Título 3 49" xfId="13279" xr:uid="{00000000-0005-0000-0000-0000ADB10000}"/>
    <cellStyle name="Título 3 49 2" xfId="44748" xr:uid="{00000000-0005-0000-0000-0000AEB10000}"/>
    <cellStyle name="Título 3 49 2 2" xfId="44749" xr:uid="{00000000-0005-0000-0000-0000AFB10000}"/>
    <cellStyle name="Título 3 49 2 2 2" xfId="44750" xr:uid="{00000000-0005-0000-0000-0000B0B10000}"/>
    <cellStyle name="Título 3 49 2 2 3" xfId="44751" xr:uid="{00000000-0005-0000-0000-0000B1B10000}"/>
    <cellStyle name="Título 3 49 2 3" xfId="44752" xr:uid="{00000000-0005-0000-0000-0000B2B10000}"/>
    <cellStyle name="Título 3 49 2 3 2" xfId="44753" xr:uid="{00000000-0005-0000-0000-0000B3B10000}"/>
    <cellStyle name="Título 3 49 2 4" xfId="44754" xr:uid="{00000000-0005-0000-0000-0000B4B10000}"/>
    <cellStyle name="Título 3 49 3" xfId="44755" xr:uid="{00000000-0005-0000-0000-0000B5B10000}"/>
    <cellStyle name="Título 3 49 3 2" xfId="44756" xr:uid="{00000000-0005-0000-0000-0000B6B10000}"/>
    <cellStyle name="Título 3 49 3 3" xfId="44757" xr:uid="{00000000-0005-0000-0000-0000B7B10000}"/>
    <cellStyle name="Título 3 49 4" xfId="44758" xr:uid="{00000000-0005-0000-0000-0000B8B10000}"/>
    <cellStyle name="Título 3 49 4 2" xfId="44759" xr:uid="{00000000-0005-0000-0000-0000B9B10000}"/>
    <cellStyle name="Título 3 49 5" xfId="44760" xr:uid="{00000000-0005-0000-0000-0000BAB10000}"/>
    <cellStyle name="Título 3 5" xfId="13280" xr:uid="{00000000-0005-0000-0000-0000BBB10000}"/>
    <cellStyle name="Título 3 5 2" xfId="44761" xr:uid="{00000000-0005-0000-0000-0000BCB10000}"/>
    <cellStyle name="Título 3 5 2 2" xfId="44762" xr:uid="{00000000-0005-0000-0000-0000BDB10000}"/>
    <cellStyle name="Título 3 5 2 2 2" xfId="44763" xr:uid="{00000000-0005-0000-0000-0000BEB10000}"/>
    <cellStyle name="Título 3 5 2 2 3" xfId="44764" xr:uid="{00000000-0005-0000-0000-0000BFB10000}"/>
    <cellStyle name="Título 3 5 2 3" xfId="44765" xr:uid="{00000000-0005-0000-0000-0000C0B10000}"/>
    <cellStyle name="Título 3 5 2 3 2" xfId="44766" xr:uid="{00000000-0005-0000-0000-0000C1B10000}"/>
    <cellStyle name="Título 3 5 2 4" xfId="44767" xr:uid="{00000000-0005-0000-0000-0000C2B10000}"/>
    <cellStyle name="Título 3 5 3" xfId="44768" xr:uid="{00000000-0005-0000-0000-0000C3B10000}"/>
    <cellStyle name="Título 3 5 3 2" xfId="44769" xr:uid="{00000000-0005-0000-0000-0000C4B10000}"/>
    <cellStyle name="Título 3 5 3 3" xfId="44770" xr:uid="{00000000-0005-0000-0000-0000C5B10000}"/>
    <cellStyle name="Título 3 5 4" xfId="44771" xr:uid="{00000000-0005-0000-0000-0000C6B10000}"/>
    <cellStyle name="Título 3 5 4 2" xfId="44772" xr:uid="{00000000-0005-0000-0000-0000C7B10000}"/>
    <cellStyle name="Título 3 5 5" xfId="44773" xr:uid="{00000000-0005-0000-0000-0000C8B10000}"/>
    <cellStyle name="Título 3 50" xfId="13281" xr:uid="{00000000-0005-0000-0000-0000C9B10000}"/>
    <cellStyle name="Título 3 50 2" xfId="44774" xr:uid="{00000000-0005-0000-0000-0000CAB10000}"/>
    <cellStyle name="Título 3 50 2 2" xfId="44775" xr:uid="{00000000-0005-0000-0000-0000CBB10000}"/>
    <cellStyle name="Título 3 50 2 2 2" xfId="44776" xr:uid="{00000000-0005-0000-0000-0000CCB10000}"/>
    <cellStyle name="Título 3 50 2 2 3" xfId="44777" xr:uid="{00000000-0005-0000-0000-0000CDB10000}"/>
    <cellStyle name="Título 3 50 2 3" xfId="44778" xr:uid="{00000000-0005-0000-0000-0000CEB10000}"/>
    <cellStyle name="Título 3 50 2 3 2" xfId="44779" xr:uid="{00000000-0005-0000-0000-0000CFB10000}"/>
    <cellStyle name="Título 3 50 2 4" xfId="44780" xr:uid="{00000000-0005-0000-0000-0000D0B10000}"/>
    <cellStyle name="Título 3 50 3" xfId="44781" xr:uid="{00000000-0005-0000-0000-0000D1B10000}"/>
    <cellStyle name="Título 3 50 3 2" xfId="44782" xr:uid="{00000000-0005-0000-0000-0000D2B10000}"/>
    <cellStyle name="Título 3 50 3 3" xfId="44783" xr:uid="{00000000-0005-0000-0000-0000D3B10000}"/>
    <cellStyle name="Título 3 50 4" xfId="44784" xr:uid="{00000000-0005-0000-0000-0000D4B10000}"/>
    <cellStyle name="Título 3 50 4 2" xfId="44785" xr:uid="{00000000-0005-0000-0000-0000D5B10000}"/>
    <cellStyle name="Título 3 50 5" xfId="44786" xr:uid="{00000000-0005-0000-0000-0000D6B10000}"/>
    <cellStyle name="Título 3 51" xfId="13282" xr:uid="{00000000-0005-0000-0000-0000D7B10000}"/>
    <cellStyle name="Título 3 51 2" xfId="44787" xr:uid="{00000000-0005-0000-0000-0000D8B10000}"/>
    <cellStyle name="Título 3 51 2 2" xfId="44788" xr:uid="{00000000-0005-0000-0000-0000D9B10000}"/>
    <cellStyle name="Título 3 51 2 2 2" xfId="44789" xr:uid="{00000000-0005-0000-0000-0000DAB10000}"/>
    <cellStyle name="Título 3 51 2 2 3" xfId="44790" xr:uid="{00000000-0005-0000-0000-0000DBB10000}"/>
    <cellStyle name="Título 3 51 2 3" xfId="44791" xr:uid="{00000000-0005-0000-0000-0000DCB10000}"/>
    <cellStyle name="Título 3 51 2 3 2" xfId="44792" xr:uid="{00000000-0005-0000-0000-0000DDB10000}"/>
    <cellStyle name="Título 3 51 2 4" xfId="44793" xr:uid="{00000000-0005-0000-0000-0000DEB10000}"/>
    <cellStyle name="Título 3 51 3" xfId="44794" xr:uid="{00000000-0005-0000-0000-0000DFB10000}"/>
    <cellStyle name="Título 3 51 3 2" xfId="44795" xr:uid="{00000000-0005-0000-0000-0000E0B10000}"/>
    <cellStyle name="Título 3 51 3 3" xfId="44796" xr:uid="{00000000-0005-0000-0000-0000E1B10000}"/>
    <cellStyle name="Título 3 51 4" xfId="44797" xr:uid="{00000000-0005-0000-0000-0000E2B10000}"/>
    <cellStyle name="Título 3 51 4 2" xfId="44798" xr:uid="{00000000-0005-0000-0000-0000E3B10000}"/>
    <cellStyle name="Título 3 51 5" xfId="44799" xr:uid="{00000000-0005-0000-0000-0000E4B10000}"/>
    <cellStyle name="Título 3 52" xfId="13283" xr:uid="{00000000-0005-0000-0000-0000E5B10000}"/>
    <cellStyle name="Título 3 52 2" xfId="44800" xr:uid="{00000000-0005-0000-0000-0000E6B10000}"/>
    <cellStyle name="Título 3 52 2 2" xfId="44801" xr:uid="{00000000-0005-0000-0000-0000E7B10000}"/>
    <cellStyle name="Título 3 52 2 2 2" xfId="44802" xr:uid="{00000000-0005-0000-0000-0000E8B10000}"/>
    <cellStyle name="Título 3 52 2 2 3" xfId="44803" xr:uid="{00000000-0005-0000-0000-0000E9B10000}"/>
    <cellStyle name="Título 3 52 2 3" xfId="44804" xr:uid="{00000000-0005-0000-0000-0000EAB10000}"/>
    <cellStyle name="Título 3 52 2 3 2" xfId="44805" xr:uid="{00000000-0005-0000-0000-0000EBB10000}"/>
    <cellStyle name="Título 3 52 2 4" xfId="44806" xr:uid="{00000000-0005-0000-0000-0000ECB10000}"/>
    <cellStyle name="Título 3 52 3" xfId="44807" xr:uid="{00000000-0005-0000-0000-0000EDB10000}"/>
    <cellStyle name="Título 3 52 3 2" xfId="44808" xr:uid="{00000000-0005-0000-0000-0000EEB10000}"/>
    <cellStyle name="Título 3 52 3 3" xfId="44809" xr:uid="{00000000-0005-0000-0000-0000EFB10000}"/>
    <cellStyle name="Título 3 52 4" xfId="44810" xr:uid="{00000000-0005-0000-0000-0000F0B10000}"/>
    <cellStyle name="Título 3 52 4 2" xfId="44811" xr:uid="{00000000-0005-0000-0000-0000F1B10000}"/>
    <cellStyle name="Título 3 52 5" xfId="44812" xr:uid="{00000000-0005-0000-0000-0000F2B10000}"/>
    <cellStyle name="Título 3 53" xfId="13284" xr:uid="{00000000-0005-0000-0000-0000F3B10000}"/>
    <cellStyle name="Título 3 53 2" xfId="44813" xr:uid="{00000000-0005-0000-0000-0000F4B10000}"/>
    <cellStyle name="Título 3 53 2 2" xfId="44814" xr:uid="{00000000-0005-0000-0000-0000F5B10000}"/>
    <cellStyle name="Título 3 53 2 2 2" xfId="44815" xr:uid="{00000000-0005-0000-0000-0000F6B10000}"/>
    <cellStyle name="Título 3 53 2 2 3" xfId="44816" xr:uid="{00000000-0005-0000-0000-0000F7B10000}"/>
    <cellStyle name="Título 3 53 2 3" xfId="44817" xr:uid="{00000000-0005-0000-0000-0000F8B10000}"/>
    <cellStyle name="Título 3 53 2 3 2" xfId="44818" xr:uid="{00000000-0005-0000-0000-0000F9B10000}"/>
    <cellStyle name="Título 3 53 2 4" xfId="44819" xr:uid="{00000000-0005-0000-0000-0000FAB10000}"/>
    <cellStyle name="Título 3 53 3" xfId="44820" xr:uid="{00000000-0005-0000-0000-0000FBB10000}"/>
    <cellStyle name="Título 3 53 3 2" xfId="44821" xr:uid="{00000000-0005-0000-0000-0000FCB10000}"/>
    <cellStyle name="Título 3 53 3 3" xfId="44822" xr:uid="{00000000-0005-0000-0000-0000FDB10000}"/>
    <cellStyle name="Título 3 53 4" xfId="44823" xr:uid="{00000000-0005-0000-0000-0000FEB10000}"/>
    <cellStyle name="Título 3 53 4 2" xfId="44824" xr:uid="{00000000-0005-0000-0000-0000FFB10000}"/>
    <cellStyle name="Título 3 53 5" xfId="44825" xr:uid="{00000000-0005-0000-0000-000000B20000}"/>
    <cellStyle name="Título 3 54" xfId="13285" xr:uid="{00000000-0005-0000-0000-000001B20000}"/>
    <cellStyle name="Título 3 54 2" xfId="44826" xr:uid="{00000000-0005-0000-0000-000002B20000}"/>
    <cellStyle name="Título 3 54 2 2" xfId="44827" xr:uid="{00000000-0005-0000-0000-000003B20000}"/>
    <cellStyle name="Título 3 54 2 2 2" xfId="44828" xr:uid="{00000000-0005-0000-0000-000004B20000}"/>
    <cellStyle name="Título 3 54 2 2 3" xfId="44829" xr:uid="{00000000-0005-0000-0000-000005B20000}"/>
    <cellStyle name="Título 3 54 2 3" xfId="44830" xr:uid="{00000000-0005-0000-0000-000006B20000}"/>
    <cellStyle name="Título 3 54 2 3 2" xfId="44831" xr:uid="{00000000-0005-0000-0000-000007B20000}"/>
    <cellStyle name="Título 3 54 2 4" xfId="44832" xr:uid="{00000000-0005-0000-0000-000008B20000}"/>
    <cellStyle name="Título 3 54 3" xfId="44833" xr:uid="{00000000-0005-0000-0000-000009B20000}"/>
    <cellStyle name="Título 3 54 3 2" xfId="44834" xr:uid="{00000000-0005-0000-0000-00000AB20000}"/>
    <cellStyle name="Título 3 54 3 3" xfId="44835" xr:uid="{00000000-0005-0000-0000-00000BB20000}"/>
    <cellStyle name="Título 3 54 4" xfId="44836" xr:uid="{00000000-0005-0000-0000-00000CB20000}"/>
    <cellStyle name="Título 3 54 4 2" xfId="44837" xr:uid="{00000000-0005-0000-0000-00000DB20000}"/>
    <cellStyle name="Título 3 54 5" xfId="44838" xr:uid="{00000000-0005-0000-0000-00000EB20000}"/>
    <cellStyle name="Título 3 55" xfId="13286" xr:uid="{00000000-0005-0000-0000-00000FB20000}"/>
    <cellStyle name="Título 3 55 2" xfId="44839" xr:uid="{00000000-0005-0000-0000-000010B20000}"/>
    <cellStyle name="Título 3 55 2 2" xfId="44840" xr:uid="{00000000-0005-0000-0000-000011B20000}"/>
    <cellStyle name="Título 3 55 2 2 2" xfId="44841" xr:uid="{00000000-0005-0000-0000-000012B20000}"/>
    <cellStyle name="Título 3 55 2 2 3" xfId="44842" xr:uid="{00000000-0005-0000-0000-000013B20000}"/>
    <cellStyle name="Título 3 55 2 3" xfId="44843" xr:uid="{00000000-0005-0000-0000-000014B20000}"/>
    <cellStyle name="Título 3 55 2 3 2" xfId="44844" xr:uid="{00000000-0005-0000-0000-000015B20000}"/>
    <cellStyle name="Título 3 55 2 4" xfId="44845" xr:uid="{00000000-0005-0000-0000-000016B20000}"/>
    <cellStyle name="Título 3 55 3" xfId="44846" xr:uid="{00000000-0005-0000-0000-000017B20000}"/>
    <cellStyle name="Título 3 55 3 2" xfId="44847" xr:uid="{00000000-0005-0000-0000-000018B20000}"/>
    <cellStyle name="Título 3 55 3 3" xfId="44848" xr:uid="{00000000-0005-0000-0000-000019B20000}"/>
    <cellStyle name="Título 3 55 4" xfId="44849" xr:uid="{00000000-0005-0000-0000-00001AB20000}"/>
    <cellStyle name="Título 3 55 4 2" xfId="44850" xr:uid="{00000000-0005-0000-0000-00001BB20000}"/>
    <cellStyle name="Título 3 55 5" xfId="44851" xr:uid="{00000000-0005-0000-0000-00001CB20000}"/>
    <cellStyle name="Título 3 56" xfId="13287" xr:uid="{00000000-0005-0000-0000-00001DB20000}"/>
    <cellStyle name="Título 3 56 2" xfId="44852" xr:uid="{00000000-0005-0000-0000-00001EB20000}"/>
    <cellStyle name="Título 3 56 2 2" xfId="44853" xr:uid="{00000000-0005-0000-0000-00001FB20000}"/>
    <cellStyle name="Título 3 56 2 2 2" xfId="44854" xr:uid="{00000000-0005-0000-0000-000020B20000}"/>
    <cellStyle name="Título 3 56 2 2 3" xfId="44855" xr:uid="{00000000-0005-0000-0000-000021B20000}"/>
    <cellStyle name="Título 3 56 2 3" xfId="44856" xr:uid="{00000000-0005-0000-0000-000022B20000}"/>
    <cellStyle name="Título 3 56 2 3 2" xfId="44857" xr:uid="{00000000-0005-0000-0000-000023B20000}"/>
    <cellStyle name="Título 3 56 2 4" xfId="44858" xr:uid="{00000000-0005-0000-0000-000024B20000}"/>
    <cellStyle name="Título 3 56 3" xfId="44859" xr:uid="{00000000-0005-0000-0000-000025B20000}"/>
    <cellStyle name="Título 3 56 3 2" xfId="44860" xr:uid="{00000000-0005-0000-0000-000026B20000}"/>
    <cellStyle name="Título 3 56 3 3" xfId="44861" xr:uid="{00000000-0005-0000-0000-000027B20000}"/>
    <cellStyle name="Título 3 56 4" xfId="44862" xr:uid="{00000000-0005-0000-0000-000028B20000}"/>
    <cellStyle name="Título 3 56 4 2" xfId="44863" xr:uid="{00000000-0005-0000-0000-000029B20000}"/>
    <cellStyle name="Título 3 56 5" xfId="44864" xr:uid="{00000000-0005-0000-0000-00002AB20000}"/>
    <cellStyle name="Título 3 57" xfId="13288" xr:uid="{00000000-0005-0000-0000-00002BB20000}"/>
    <cellStyle name="Título 3 57 2" xfId="44865" xr:uid="{00000000-0005-0000-0000-00002CB20000}"/>
    <cellStyle name="Título 3 57 2 2" xfId="44866" xr:uid="{00000000-0005-0000-0000-00002DB20000}"/>
    <cellStyle name="Título 3 57 2 2 2" xfId="44867" xr:uid="{00000000-0005-0000-0000-00002EB20000}"/>
    <cellStyle name="Título 3 57 2 2 3" xfId="44868" xr:uid="{00000000-0005-0000-0000-00002FB20000}"/>
    <cellStyle name="Título 3 57 2 3" xfId="44869" xr:uid="{00000000-0005-0000-0000-000030B20000}"/>
    <cellStyle name="Título 3 57 2 3 2" xfId="44870" xr:uid="{00000000-0005-0000-0000-000031B20000}"/>
    <cellStyle name="Título 3 57 2 4" xfId="44871" xr:uid="{00000000-0005-0000-0000-000032B20000}"/>
    <cellStyle name="Título 3 57 3" xfId="44872" xr:uid="{00000000-0005-0000-0000-000033B20000}"/>
    <cellStyle name="Título 3 57 3 2" xfId="44873" xr:uid="{00000000-0005-0000-0000-000034B20000}"/>
    <cellStyle name="Título 3 57 3 3" xfId="44874" xr:uid="{00000000-0005-0000-0000-000035B20000}"/>
    <cellStyle name="Título 3 57 4" xfId="44875" xr:uid="{00000000-0005-0000-0000-000036B20000}"/>
    <cellStyle name="Título 3 57 4 2" xfId="44876" xr:uid="{00000000-0005-0000-0000-000037B20000}"/>
    <cellStyle name="Título 3 57 5" xfId="44877" xr:uid="{00000000-0005-0000-0000-000038B20000}"/>
    <cellStyle name="Título 3 58" xfId="13289" xr:uid="{00000000-0005-0000-0000-000039B20000}"/>
    <cellStyle name="Título 3 58 2" xfId="44878" xr:uid="{00000000-0005-0000-0000-00003AB20000}"/>
    <cellStyle name="Título 3 58 2 2" xfId="44879" xr:uid="{00000000-0005-0000-0000-00003BB20000}"/>
    <cellStyle name="Título 3 58 2 2 2" xfId="44880" xr:uid="{00000000-0005-0000-0000-00003CB20000}"/>
    <cellStyle name="Título 3 58 2 2 3" xfId="44881" xr:uid="{00000000-0005-0000-0000-00003DB20000}"/>
    <cellStyle name="Título 3 58 2 3" xfId="44882" xr:uid="{00000000-0005-0000-0000-00003EB20000}"/>
    <cellStyle name="Título 3 58 2 3 2" xfId="44883" xr:uid="{00000000-0005-0000-0000-00003FB20000}"/>
    <cellStyle name="Título 3 58 2 4" xfId="44884" xr:uid="{00000000-0005-0000-0000-000040B20000}"/>
    <cellStyle name="Título 3 58 3" xfId="44885" xr:uid="{00000000-0005-0000-0000-000041B20000}"/>
    <cellStyle name="Título 3 58 3 2" xfId="44886" xr:uid="{00000000-0005-0000-0000-000042B20000}"/>
    <cellStyle name="Título 3 58 3 3" xfId="44887" xr:uid="{00000000-0005-0000-0000-000043B20000}"/>
    <cellStyle name="Título 3 58 4" xfId="44888" xr:uid="{00000000-0005-0000-0000-000044B20000}"/>
    <cellStyle name="Título 3 58 4 2" xfId="44889" xr:uid="{00000000-0005-0000-0000-000045B20000}"/>
    <cellStyle name="Título 3 58 5" xfId="44890" xr:uid="{00000000-0005-0000-0000-000046B20000}"/>
    <cellStyle name="Título 3 59" xfId="44891" xr:uid="{00000000-0005-0000-0000-000047B20000}"/>
    <cellStyle name="Título 3 59 2" xfId="44892" xr:uid="{00000000-0005-0000-0000-000048B20000}"/>
    <cellStyle name="Título 3 59 3" xfId="44893" xr:uid="{00000000-0005-0000-0000-000049B20000}"/>
    <cellStyle name="Título 3 6" xfId="13290" xr:uid="{00000000-0005-0000-0000-00004AB20000}"/>
    <cellStyle name="Título 3 6 2" xfId="44894" xr:uid="{00000000-0005-0000-0000-00004BB20000}"/>
    <cellStyle name="Título 3 6 2 2" xfId="44895" xr:uid="{00000000-0005-0000-0000-00004CB20000}"/>
    <cellStyle name="Título 3 6 2 2 2" xfId="44896" xr:uid="{00000000-0005-0000-0000-00004DB20000}"/>
    <cellStyle name="Título 3 6 2 2 3" xfId="44897" xr:uid="{00000000-0005-0000-0000-00004EB20000}"/>
    <cellStyle name="Título 3 6 2 3" xfId="44898" xr:uid="{00000000-0005-0000-0000-00004FB20000}"/>
    <cellStyle name="Título 3 6 2 3 2" xfId="44899" xr:uid="{00000000-0005-0000-0000-000050B20000}"/>
    <cellStyle name="Título 3 6 2 4" xfId="44900" xr:uid="{00000000-0005-0000-0000-000051B20000}"/>
    <cellStyle name="Título 3 6 3" xfId="44901" xr:uid="{00000000-0005-0000-0000-000052B20000}"/>
    <cellStyle name="Título 3 6 3 2" xfId="44902" xr:uid="{00000000-0005-0000-0000-000053B20000}"/>
    <cellStyle name="Título 3 6 3 3" xfId="44903" xr:uid="{00000000-0005-0000-0000-000054B20000}"/>
    <cellStyle name="Título 3 6 4" xfId="44904" xr:uid="{00000000-0005-0000-0000-000055B20000}"/>
    <cellStyle name="Título 3 6 4 2" xfId="44905" xr:uid="{00000000-0005-0000-0000-000056B20000}"/>
    <cellStyle name="Título 3 6 5" xfId="44906" xr:uid="{00000000-0005-0000-0000-000057B20000}"/>
    <cellStyle name="Título 3 60" xfId="44907" xr:uid="{00000000-0005-0000-0000-000058B20000}"/>
    <cellStyle name="Título 3 60 2" xfId="44908" xr:uid="{00000000-0005-0000-0000-000059B20000}"/>
    <cellStyle name="Título 3 61" xfId="44909" xr:uid="{00000000-0005-0000-0000-00005AB20000}"/>
    <cellStyle name="Título 3 7" xfId="13291" xr:uid="{00000000-0005-0000-0000-00005BB20000}"/>
    <cellStyle name="Título 3 7 2" xfId="44910" xr:uid="{00000000-0005-0000-0000-00005CB20000}"/>
    <cellStyle name="Título 3 7 2 2" xfId="44911" xr:uid="{00000000-0005-0000-0000-00005DB20000}"/>
    <cellStyle name="Título 3 7 2 2 2" xfId="44912" xr:uid="{00000000-0005-0000-0000-00005EB20000}"/>
    <cellStyle name="Título 3 7 2 2 3" xfId="44913" xr:uid="{00000000-0005-0000-0000-00005FB20000}"/>
    <cellStyle name="Título 3 7 2 3" xfId="44914" xr:uid="{00000000-0005-0000-0000-000060B20000}"/>
    <cellStyle name="Título 3 7 2 3 2" xfId="44915" xr:uid="{00000000-0005-0000-0000-000061B20000}"/>
    <cellStyle name="Título 3 7 2 4" xfId="44916" xr:uid="{00000000-0005-0000-0000-000062B20000}"/>
    <cellStyle name="Título 3 7 3" xfId="44917" xr:uid="{00000000-0005-0000-0000-000063B20000}"/>
    <cellStyle name="Título 3 7 3 2" xfId="44918" xr:uid="{00000000-0005-0000-0000-000064B20000}"/>
    <cellStyle name="Título 3 7 3 3" xfId="44919" xr:uid="{00000000-0005-0000-0000-000065B20000}"/>
    <cellStyle name="Título 3 7 4" xfId="44920" xr:uid="{00000000-0005-0000-0000-000066B20000}"/>
    <cellStyle name="Título 3 7 4 2" xfId="44921" xr:uid="{00000000-0005-0000-0000-000067B20000}"/>
    <cellStyle name="Título 3 7 5" xfId="44922" xr:uid="{00000000-0005-0000-0000-000068B20000}"/>
    <cellStyle name="Título 3 8" xfId="13292" xr:uid="{00000000-0005-0000-0000-000069B20000}"/>
    <cellStyle name="Título 3 8 2" xfId="44923" xr:uid="{00000000-0005-0000-0000-00006AB20000}"/>
    <cellStyle name="Título 3 8 2 2" xfId="44924" xr:uid="{00000000-0005-0000-0000-00006BB20000}"/>
    <cellStyle name="Título 3 8 2 2 2" xfId="44925" xr:uid="{00000000-0005-0000-0000-00006CB20000}"/>
    <cellStyle name="Título 3 8 2 2 3" xfId="44926" xr:uid="{00000000-0005-0000-0000-00006DB20000}"/>
    <cellStyle name="Título 3 8 2 3" xfId="44927" xr:uid="{00000000-0005-0000-0000-00006EB20000}"/>
    <cellStyle name="Título 3 8 2 3 2" xfId="44928" xr:uid="{00000000-0005-0000-0000-00006FB20000}"/>
    <cellStyle name="Título 3 8 2 4" xfId="44929" xr:uid="{00000000-0005-0000-0000-000070B20000}"/>
    <cellStyle name="Título 3 8 3" xfId="44930" xr:uid="{00000000-0005-0000-0000-000071B20000}"/>
    <cellStyle name="Título 3 8 3 2" xfId="44931" xr:uid="{00000000-0005-0000-0000-000072B20000}"/>
    <cellStyle name="Título 3 8 3 3" xfId="44932" xr:uid="{00000000-0005-0000-0000-000073B20000}"/>
    <cellStyle name="Título 3 8 4" xfId="44933" xr:uid="{00000000-0005-0000-0000-000074B20000}"/>
    <cellStyle name="Título 3 8 4 2" xfId="44934" xr:uid="{00000000-0005-0000-0000-000075B20000}"/>
    <cellStyle name="Título 3 8 5" xfId="44935" xr:uid="{00000000-0005-0000-0000-000076B20000}"/>
    <cellStyle name="Título 3 9" xfId="13293" xr:uid="{00000000-0005-0000-0000-000077B20000}"/>
    <cellStyle name="Título 3 9 2" xfId="44936" xr:uid="{00000000-0005-0000-0000-000078B20000}"/>
    <cellStyle name="Título 3 9 2 2" xfId="44937" xr:uid="{00000000-0005-0000-0000-000079B20000}"/>
    <cellStyle name="Título 3 9 2 2 2" xfId="44938" xr:uid="{00000000-0005-0000-0000-00007AB20000}"/>
    <cellStyle name="Título 3 9 2 2 3" xfId="44939" xr:uid="{00000000-0005-0000-0000-00007BB20000}"/>
    <cellStyle name="Título 3 9 2 3" xfId="44940" xr:uid="{00000000-0005-0000-0000-00007CB20000}"/>
    <cellStyle name="Título 3 9 2 3 2" xfId="44941" xr:uid="{00000000-0005-0000-0000-00007DB20000}"/>
    <cellStyle name="Título 3 9 2 4" xfId="44942" xr:uid="{00000000-0005-0000-0000-00007EB20000}"/>
    <cellStyle name="Título 3 9 3" xfId="44943" xr:uid="{00000000-0005-0000-0000-00007FB20000}"/>
    <cellStyle name="Título 3 9 3 2" xfId="44944" xr:uid="{00000000-0005-0000-0000-000080B20000}"/>
    <cellStyle name="Título 3 9 3 3" xfId="44945" xr:uid="{00000000-0005-0000-0000-000081B20000}"/>
    <cellStyle name="Título 3 9 4" xfId="44946" xr:uid="{00000000-0005-0000-0000-000082B20000}"/>
    <cellStyle name="Título 3 9 4 2" xfId="44947" xr:uid="{00000000-0005-0000-0000-000083B20000}"/>
    <cellStyle name="Título 3 9 5" xfId="44948" xr:uid="{00000000-0005-0000-0000-000084B20000}"/>
    <cellStyle name="Título 30" xfId="13294" xr:uid="{00000000-0005-0000-0000-000085B20000}"/>
    <cellStyle name="Título 31" xfId="13295" xr:uid="{00000000-0005-0000-0000-000086B20000}"/>
    <cellStyle name="Título 32" xfId="13296" xr:uid="{00000000-0005-0000-0000-000087B20000}"/>
    <cellStyle name="Título 33" xfId="13297" xr:uid="{00000000-0005-0000-0000-000088B20000}"/>
    <cellStyle name="Título 34" xfId="13298" xr:uid="{00000000-0005-0000-0000-000089B20000}"/>
    <cellStyle name="Título 35" xfId="13299" xr:uid="{00000000-0005-0000-0000-00008AB20000}"/>
    <cellStyle name="Título 36" xfId="13300" xr:uid="{00000000-0005-0000-0000-00008BB20000}"/>
    <cellStyle name="Título 37" xfId="13301" xr:uid="{00000000-0005-0000-0000-00008CB20000}"/>
    <cellStyle name="Título 38" xfId="13302" xr:uid="{00000000-0005-0000-0000-00008DB20000}"/>
    <cellStyle name="Título 39" xfId="13303" xr:uid="{00000000-0005-0000-0000-00008EB20000}"/>
    <cellStyle name="Título 4" xfId="9287" xr:uid="{00000000-0005-0000-0000-00008FB20000}"/>
    <cellStyle name="Título 4 2" xfId="44949" xr:uid="{00000000-0005-0000-0000-000090B20000}"/>
    <cellStyle name="Título 4 3" xfId="44950" xr:uid="{00000000-0005-0000-0000-000091B20000}"/>
    <cellStyle name="Título 4_Sales Schedule" xfId="44951" xr:uid="{00000000-0005-0000-0000-000092B20000}"/>
    <cellStyle name="Título 40" xfId="13304" xr:uid="{00000000-0005-0000-0000-000093B20000}"/>
    <cellStyle name="Título 41" xfId="13305" xr:uid="{00000000-0005-0000-0000-000094B20000}"/>
    <cellStyle name="Título 42" xfId="13306" xr:uid="{00000000-0005-0000-0000-000095B20000}"/>
    <cellStyle name="Título 43" xfId="13307" xr:uid="{00000000-0005-0000-0000-000096B20000}"/>
    <cellStyle name="Título 44" xfId="13308" xr:uid="{00000000-0005-0000-0000-000097B20000}"/>
    <cellStyle name="Título 45" xfId="13309" xr:uid="{00000000-0005-0000-0000-000098B20000}"/>
    <cellStyle name="Título 46" xfId="13310" xr:uid="{00000000-0005-0000-0000-000099B20000}"/>
    <cellStyle name="Título 47" xfId="13311" xr:uid="{00000000-0005-0000-0000-00009AB20000}"/>
    <cellStyle name="Título 48" xfId="13312" xr:uid="{00000000-0005-0000-0000-00009BB20000}"/>
    <cellStyle name="Título 49" xfId="13313" xr:uid="{00000000-0005-0000-0000-00009CB20000}"/>
    <cellStyle name="Título 5" xfId="9288" xr:uid="{00000000-0005-0000-0000-00009DB20000}"/>
    <cellStyle name="Título 5 2" xfId="44952" xr:uid="{00000000-0005-0000-0000-00009EB20000}"/>
    <cellStyle name="Título 5 3" xfId="44953" xr:uid="{00000000-0005-0000-0000-00009FB20000}"/>
    <cellStyle name="Título 5_Sales Schedule" xfId="44954" xr:uid="{00000000-0005-0000-0000-0000A0B20000}"/>
    <cellStyle name="Título 50" xfId="13314" xr:uid="{00000000-0005-0000-0000-0000A1B20000}"/>
    <cellStyle name="Título 51" xfId="13315" xr:uid="{00000000-0005-0000-0000-0000A2B20000}"/>
    <cellStyle name="Título 52" xfId="13316" xr:uid="{00000000-0005-0000-0000-0000A3B20000}"/>
    <cellStyle name="Título 53" xfId="13317" xr:uid="{00000000-0005-0000-0000-0000A4B20000}"/>
    <cellStyle name="Título 54" xfId="13318" xr:uid="{00000000-0005-0000-0000-0000A5B20000}"/>
    <cellStyle name="Título 55" xfId="13319" xr:uid="{00000000-0005-0000-0000-0000A6B20000}"/>
    <cellStyle name="Título 56" xfId="13320" xr:uid="{00000000-0005-0000-0000-0000A7B20000}"/>
    <cellStyle name="Título 57" xfId="13321" xr:uid="{00000000-0005-0000-0000-0000A8B20000}"/>
    <cellStyle name="Título 58" xfId="13322" xr:uid="{00000000-0005-0000-0000-0000A9B20000}"/>
    <cellStyle name="Título 59" xfId="13323" xr:uid="{00000000-0005-0000-0000-0000AAB20000}"/>
    <cellStyle name="Título 6" xfId="13324" xr:uid="{00000000-0005-0000-0000-0000ABB20000}"/>
    <cellStyle name="Título 60" xfId="13325" xr:uid="{00000000-0005-0000-0000-0000ACB20000}"/>
    <cellStyle name="Título 7" xfId="13326" xr:uid="{00000000-0005-0000-0000-0000ADB20000}"/>
    <cellStyle name="Título 8" xfId="13327" xr:uid="{00000000-0005-0000-0000-0000AEB20000}"/>
    <cellStyle name="Título 9" xfId="13328" xr:uid="{00000000-0005-0000-0000-0000AFB20000}"/>
    <cellStyle name="Título_colector pluvial" xfId="281" xr:uid="{00000000-0005-0000-0000-0000B0B20000}"/>
    <cellStyle name="Títulos" xfId="44955" xr:uid="{00000000-0005-0000-0000-0000B1B20000}"/>
    <cellStyle name="Títulos 2" xfId="44956" xr:uid="{00000000-0005-0000-0000-0000B2B20000}"/>
    <cellStyle name="Top and Bottom Border" xfId="47160" xr:uid="{00000000-0005-0000-0000-0000B3B20000}"/>
    <cellStyle name="TopBot - Style2" xfId="47161" xr:uid="{00000000-0005-0000-0000-0000B4B20000}"/>
    <cellStyle name="Total" xfId="136" builtinId="25" customBuiltin="1"/>
    <cellStyle name="Total 10" xfId="13329" xr:uid="{00000000-0005-0000-0000-0000B6B20000}"/>
    <cellStyle name="Total 10 2" xfId="44957" xr:uid="{00000000-0005-0000-0000-0000B7B20000}"/>
    <cellStyle name="Total 10 2 2" xfId="44958" xr:uid="{00000000-0005-0000-0000-0000B8B20000}"/>
    <cellStyle name="Total 10 2 2 2" xfId="44959" xr:uid="{00000000-0005-0000-0000-0000B9B20000}"/>
    <cellStyle name="Total 10 2 2 3" xfId="44960" xr:uid="{00000000-0005-0000-0000-0000BAB20000}"/>
    <cellStyle name="Total 10 2 3" xfId="44961" xr:uid="{00000000-0005-0000-0000-0000BBB20000}"/>
    <cellStyle name="Total 10 2 4" xfId="44962" xr:uid="{00000000-0005-0000-0000-0000BCB20000}"/>
    <cellStyle name="Total 10 3" xfId="44963" xr:uid="{00000000-0005-0000-0000-0000BDB20000}"/>
    <cellStyle name="Total 10 3 2" xfId="44964" xr:uid="{00000000-0005-0000-0000-0000BEB20000}"/>
    <cellStyle name="Total 10 3 2 2" xfId="44965" xr:uid="{00000000-0005-0000-0000-0000BFB20000}"/>
    <cellStyle name="Total 10 3 2 3" xfId="44966" xr:uid="{00000000-0005-0000-0000-0000C0B20000}"/>
    <cellStyle name="Total 10 3 3" xfId="44967" xr:uid="{00000000-0005-0000-0000-0000C1B20000}"/>
    <cellStyle name="Total 10 3 3 2" xfId="44968" xr:uid="{00000000-0005-0000-0000-0000C2B20000}"/>
    <cellStyle name="Total 10 3 4" xfId="44969" xr:uid="{00000000-0005-0000-0000-0000C3B20000}"/>
    <cellStyle name="Total 10 3 5" xfId="44970" xr:uid="{00000000-0005-0000-0000-0000C4B20000}"/>
    <cellStyle name="Total 10 4" xfId="44971" xr:uid="{00000000-0005-0000-0000-0000C5B20000}"/>
    <cellStyle name="Total 10 4 2" xfId="44972" xr:uid="{00000000-0005-0000-0000-0000C6B20000}"/>
    <cellStyle name="Total 10 4 3" xfId="44973" xr:uid="{00000000-0005-0000-0000-0000C7B20000}"/>
    <cellStyle name="Total 10 5" xfId="44974" xr:uid="{00000000-0005-0000-0000-0000C8B20000}"/>
    <cellStyle name="Total 10 6" xfId="44975" xr:uid="{00000000-0005-0000-0000-0000C9B20000}"/>
    <cellStyle name="Total 11" xfId="13330" xr:uid="{00000000-0005-0000-0000-0000CAB20000}"/>
    <cellStyle name="Total 11 2" xfId="44976" xr:uid="{00000000-0005-0000-0000-0000CBB20000}"/>
    <cellStyle name="Total 11 2 2" xfId="44977" xr:uid="{00000000-0005-0000-0000-0000CCB20000}"/>
    <cellStyle name="Total 11 2 2 2" xfId="44978" xr:uid="{00000000-0005-0000-0000-0000CDB20000}"/>
    <cellStyle name="Total 11 2 2 3" xfId="44979" xr:uid="{00000000-0005-0000-0000-0000CEB20000}"/>
    <cellStyle name="Total 11 2 3" xfId="44980" xr:uid="{00000000-0005-0000-0000-0000CFB20000}"/>
    <cellStyle name="Total 11 2 4" xfId="44981" xr:uid="{00000000-0005-0000-0000-0000D0B20000}"/>
    <cellStyle name="Total 11 3" xfId="44982" xr:uid="{00000000-0005-0000-0000-0000D1B20000}"/>
    <cellStyle name="Total 11 3 2" xfId="44983" xr:uid="{00000000-0005-0000-0000-0000D2B20000}"/>
    <cellStyle name="Total 11 3 2 2" xfId="44984" xr:uid="{00000000-0005-0000-0000-0000D3B20000}"/>
    <cellStyle name="Total 11 3 2 3" xfId="44985" xr:uid="{00000000-0005-0000-0000-0000D4B20000}"/>
    <cellStyle name="Total 11 3 3" xfId="44986" xr:uid="{00000000-0005-0000-0000-0000D5B20000}"/>
    <cellStyle name="Total 11 3 3 2" xfId="44987" xr:uid="{00000000-0005-0000-0000-0000D6B20000}"/>
    <cellStyle name="Total 11 3 4" xfId="44988" xr:uid="{00000000-0005-0000-0000-0000D7B20000}"/>
    <cellStyle name="Total 11 3 5" xfId="44989" xr:uid="{00000000-0005-0000-0000-0000D8B20000}"/>
    <cellStyle name="Total 11 4" xfId="44990" xr:uid="{00000000-0005-0000-0000-0000D9B20000}"/>
    <cellStyle name="Total 11 4 2" xfId="44991" xr:uid="{00000000-0005-0000-0000-0000DAB20000}"/>
    <cellStyle name="Total 11 4 3" xfId="44992" xr:uid="{00000000-0005-0000-0000-0000DBB20000}"/>
    <cellStyle name="Total 11 5" xfId="44993" xr:uid="{00000000-0005-0000-0000-0000DCB20000}"/>
    <cellStyle name="Total 11 6" xfId="44994" xr:uid="{00000000-0005-0000-0000-0000DDB20000}"/>
    <cellStyle name="Total 12" xfId="13331" xr:uid="{00000000-0005-0000-0000-0000DEB20000}"/>
    <cellStyle name="Total 12 2" xfId="44995" xr:uid="{00000000-0005-0000-0000-0000DFB20000}"/>
    <cellStyle name="Total 12 2 2" xfId="44996" xr:uid="{00000000-0005-0000-0000-0000E0B20000}"/>
    <cellStyle name="Total 12 2 2 2" xfId="44997" xr:uid="{00000000-0005-0000-0000-0000E1B20000}"/>
    <cellStyle name="Total 12 2 2 3" xfId="44998" xr:uid="{00000000-0005-0000-0000-0000E2B20000}"/>
    <cellStyle name="Total 12 2 3" xfId="44999" xr:uid="{00000000-0005-0000-0000-0000E3B20000}"/>
    <cellStyle name="Total 12 2 4" xfId="45000" xr:uid="{00000000-0005-0000-0000-0000E4B20000}"/>
    <cellStyle name="Total 12 3" xfId="45001" xr:uid="{00000000-0005-0000-0000-0000E5B20000}"/>
    <cellStyle name="Total 12 3 2" xfId="45002" xr:uid="{00000000-0005-0000-0000-0000E6B20000}"/>
    <cellStyle name="Total 12 3 2 2" xfId="45003" xr:uid="{00000000-0005-0000-0000-0000E7B20000}"/>
    <cellStyle name="Total 12 3 2 3" xfId="45004" xr:uid="{00000000-0005-0000-0000-0000E8B20000}"/>
    <cellStyle name="Total 12 3 3" xfId="45005" xr:uid="{00000000-0005-0000-0000-0000E9B20000}"/>
    <cellStyle name="Total 12 3 3 2" xfId="45006" xr:uid="{00000000-0005-0000-0000-0000EAB20000}"/>
    <cellStyle name="Total 12 3 4" xfId="45007" xr:uid="{00000000-0005-0000-0000-0000EBB20000}"/>
    <cellStyle name="Total 12 3 5" xfId="45008" xr:uid="{00000000-0005-0000-0000-0000ECB20000}"/>
    <cellStyle name="Total 12 4" xfId="45009" xr:uid="{00000000-0005-0000-0000-0000EDB20000}"/>
    <cellStyle name="Total 12 4 2" xfId="45010" xr:uid="{00000000-0005-0000-0000-0000EEB20000}"/>
    <cellStyle name="Total 12 4 3" xfId="45011" xr:uid="{00000000-0005-0000-0000-0000EFB20000}"/>
    <cellStyle name="Total 12 5" xfId="45012" xr:uid="{00000000-0005-0000-0000-0000F0B20000}"/>
    <cellStyle name="Total 12 6" xfId="45013" xr:uid="{00000000-0005-0000-0000-0000F1B20000}"/>
    <cellStyle name="Total 13" xfId="13332" xr:uid="{00000000-0005-0000-0000-0000F2B20000}"/>
    <cellStyle name="Total 13 2" xfId="45014" xr:uid="{00000000-0005-0000-0000-0000F3B20000}"/>
    <cellStyle name="Total 13 2 2" xfId="45015" xr:uid="{00000000-0005-0000-0000-0000F4B20000}"/>
    <cellStyle name="Total 13 2 2 2" xfId="45016" xr:uid="{00000000-0005-0000-0000-0000F5B20000}"/>
    <cellStyle name="Total 13 2 2 3" xfId="45017" xr:uid="{00000000-0005-0000-0000-0000F6B20000}"/>
    <cellStyle name="Total 13 2 3" xfId="45018" xr:uid="{00000000-0005-0000-0000-0000F7B20000}"/>
    <cellStyle name="Total 13 2 4" xfId="45019" xr:uid="{00000000-0005-0000-0000-0000F8B20000}"/>
    <cellStyle name="Total 13 3" xfId="45020" xr:uid="{00000000-0005-0000-0000-0000F9B20000}"/>
    <cellStyle name="Total 13 3 2" xfId="45021" xr:uid="{00000000-0005-0000-0000-0000FAB20000}"/>
    <cellStyle name="Total 13 3 2 2" xfId="45022" xr:uid="{00000000-0005-0000-0000-0000FBB20000}"/>
    <cellStyle name="Total 13 3 2 3" xfId="45023" xr:uid="{00000000-0005-0000-0000-0000FCB20000}"/>
    <cellStyle name="Total 13 3 3" xfId="45024" xr:uid="{00000000-0005-0000-0000-0000FDB20000}"/>
    <cellStyle name="Total 13 3 3 2" xfId="45025" xr:uid="{00000000-0005-0000-0000-0000FEB20000}"/>
    <cellStyle name="Total 13 3 4" xfId="45026" xr:uid="{00000000-0005-0000-0000-0000FFB20000}"/>
    <cellStyle name="Total 13 3 5" xfId="45027" xr:uid="{00000000-0005-0000-0000-000000B30000}"/>
    <cellStyle name="Total 13 4" xfId="45028" xr:uid="{00000000-0005-0000-0000-000001B30000}"/>
    <cellStyle name="Total 13 4 2" xfId="45029" xr:uid="{00000000-0005-0000-0000-000002B30000}"/>
    <cellStyle name="Total 13 4 3" xfId="45030" xr:uid="{00000000-0005-0000-0000-000003B30000}"/>
    <cellStyle name="Total 13 5" xfId="45031" xr:uid="{00000000-0005-0000-0000-000004B30000}"/>
    <cellStyle name="Total 13 6" xfId="45032" xr:uid="{00000000-0005-0000-0000-000005B30000}"/>
    <cellStyle name="Total 14" xfId="13333" xr:uid="{00000000-0005-0000-0000-000006B30000}"/>
    <cellStyle name="Total 14 2" xfId="45033" xr:uid="{00000000-0005-0000-0000-000007B30000}"/>
    <cellStyle name="Total 14 2 2" xfId="45034" xr:uid="{00000000-0005-0000-0000-000008B30000}"/>
    <cellStyle name="Total 14 2 2 2" xfId="45035" xr:uid="{00000000-0005-0000-0000-000009B30000}"/>
    <cellStyle name="Total 14 2 2 3" xfId="45036" xr:uid="{00000000-0005-0000-0000-00000AB30000}"/>
    <cellStyle name="Total 14 2 3" xfId="45037" xr:uid="{00000000-0005-0000-0000-00000BB30000}"/>
    <cellStyle name="Total 14 2 4" xfId="45038" xr:uid="{00000000-0005-0000-0000-00000CB30000}"/>
    <cellStyle name="Total 14 3" xfId="45039" xr:uid="{00000000-0005-0000-0000-00000DB30000}"/>
    <cellStyle name="Total 14 3 2" xfId="45040" xr:uid="{00000000-0005-0000-0000-00000EB30000}"/>
    <cellStyle name="Total 14 3 2 2" xfId="45041" xr:uid="{00000000-0005-0000-0000-00000FB30000}"/>
    <cellStyle name="Total 14 3 2 3" xfId="45042" xr:uid="{00000000-0005-0000-0000-000010B30000}"/>
    <cellStyle name="Total 14 3 3" xfId="45043" xr:uid="{00000000-0005-0000-0000-000011B30000}"/>
    <cellStyle name="Total 14 3 3 2" xfId="45044" xr:uid="{00000000-0005-0000-0000-000012B30000}"/>
    <cellStyle name="Total 14 3 4" xfId="45045" xr:uid="{00000000-0005-0000-0000-000013B30000}"/>
    <cellStyle name="Total 14 3 5" xfId="45046" xr:uid="{00000000-0005-0000-0000-000014B30000}"/>
    <cellStyle name="Total 14 4" xfId="45047" xr:uid="{00000000-0005-0000-0000-000015B30000}"/>
    <cellStyle name="Total 14 4 2" xfId="45048" xr:uid="{00000000-0005-0000-0000-000016B30000}"/>
    <cellStyle name="Total 14 4 3" xfId="45049" xr:uid="{00000000-0005-0000-0000-000017B30000}"/>
    <cellStyle name="Total 14 5" xfId="45050" xr:uid="{00000000-0005-0000-0000-000018B30000}"/>
    <cellStyle name="Total 14 6" xfId="45051" xr:uid="{00000000-0005-0000-0000-000019B30000}"/>
    <cellStyle name="Total 15" xfId="13334" xr:uid="{00000000-0005-0000-0000-00001AB30000}"/>
    <cellStyle name="Total 15 2" xfId="45052" xr:uid="{00000000-0005-0000-0000-00001BB30000}"/>
    <cellStyle name="Total 15 2 2" xfId="45053" xr:uid="{00000000-0005-0000-0000-00001CB30000}"/>
    <cellStyle name="Total 15 2 2 2" xfId="45054" xr:uid="{00000000-0005-0000-0000-00001DB30000}"/>
    <cellStyle name="Total 15 2 2 3" xfId="45055" xr:uid="{00000000-0005-0000-0000-00001EB30000}"/>
    <cellStyle name="Total 15 2 3" xfId="45056" xr:uid="{00000000-0005-0000-0000-00001FB30000}"/>
    <cellStyle name="Total 15 2 4" xfId="45057" xr:uid="{00000000-0005-0000-0000-000020B30000}"/>
    <cellStyle name="Total 15 3" xfId="45058" xr:uid="{00000000-0005-0000-0000-000021B30000}"/>
    <cellStyle name="Total 15 3 2" xfId="45059" xr:uid="{00000000-0005-0000-0000-000022B30000}"/>
    <cellStyle name="Total 15 3 2 2" xfId="45060" xr:uid="{00000000-0005-0000-0000-000023B30000}"/>
    <cellStyle name="Total 15 3 2 3" xfId="45061" xr:uid="{00000000-0005-0000-0000-000024B30000}"/>
    <cellStyle name="Total 15 3 3" xfId="45062" xr:uid="{00000000-0005-0000-0000-000025B30000}"/>
    <cellStyle name="Total 15 3 3 2" xfId="45063" xr:uid="{00000000-0005-0000-0000-000026B30000}"/>
    <cellStyle name="Total 15 3 4" xfId="45064" xr:uid="{00000000-0005-0000-0000-000027B30000}"/>
    <cellStyle name="Total 15 3 5" xfId="45065" xr:uid="{00000000-0005-0000-0000-000028B30000}"/>
    <cellStyle name="Total 15 4" xfId="45066" xr:uid="{00000000-0005-0000-0000-000029B30000}"/>
    <cellStyle name="Total 15 4 2" xfId="45067" xr:uid="{00000000-0005-0000-0000-00002AB30000}"/>
    <cellStyle name="Total 15 4 3" xfId="45068" xr:uid="{00000000-0005-0000-0000-00002BB30000}"/>
    <cellStyle name="Total 15 5" xfId="45069" xr:uid="{00000000-0005-0000-0000-00002CB30000}"/>
    <cellStyle name="Total 15 6" xfId="45070" xr:uid="{00000000-0005-0000-0000-00002DB30000}"/>
    <cellStyle name="Total 16" xfId="13335" xr:uid="{00000000-0005-0000-0000-00002EB30000}"/>
    <cellStyle name="Total 16 2" xfId="45071" xr:uid="{00000000-0005-0000-0000-00002FB30000}"/>
    <cellStyle name="Total 16 2 2" xfId="45072" xr:uid="{00000000-0005-0000-0000-000030B30000}"/>
    <cellStyle name="Total 16 2 2 2" xfId="45073" xr:uid="{00000000-0005-0000-0000-000031B30000}"/>
    <cellStyle name="Total 16 2 2 3" xfId="45074" xr:uid="{00000000-0005-0000-0000-000032B30000}"/>
    <cellStyle name="Total 16 2 3" xfId="45075" xr:uid="{00000000-0005-0000-0000-000033B30000}"/>
    <cellStyle name="Total 16 2 4" xfId="45076" xr:uid="{00000000-0005-0000-0000-000034B30000}"/>
    <cellStyle name="Total 16 3" xfId="45077" xr:uid="{00000000-0005-0000-0000-000035B30000}"/>
    <cellStyle name="Total 16 3 2" xfId="45078" xr:uid="{00000000-0005-0000-0000-000036B30000}"/>
    <cellStyle name="Total 16 3 2 2" xfId="45079" xr:uid="{00000000-0005-0000-0000-000037B30000}"/>
    <cellStyle name="Total 16 3 2 3" xfId="45080" xr:uid="{00000000-0005-0000-0000-000038B30000}"/>
    <cellStyle name="Total 16 3 3" xfId="45081" xr:uid="{00000000-0005-0000-0000-000039B30000}"/>
    <cellStyle name="Total 16 3 3 2" xfId="45082" xr:uid="{00000000-0005-0000-0000-00003AB30000}"/>
    <cellStyle name="Total 16 3 4" xfId="45083" xr:uid="{00000000-0005-0000-0000-00003BB30000}"/>
    <cellStyle name="Total 16 3 5" xfId="45084" xr:uid="{00000000-0005-0000-0000-00003CB30000}"/>
    <cellStyle name="Total 16 4" xfId="45085" xr:uid="{00000000-0005-0000-0000-00003DB30000}"/>
    <cellStyle name="Total 16 4 2" xfId="45086" xr:uid="{00000000-0005-0000-0000-00003EB30000}"/>
    <cellStyle name="Total 16 4 3" xfId="45087" xr:uid="{00000000-0005-0000-0000-00003FB30000}"/>
    <cellStyle name="Total 16 5" xfId="45088" xr:uid="{00000000-0005-0000-0000-000040B30000}"/>
    <cellStyle name="Total 16 6" xfId="45089" xr:uid="{00000000-0005-0000-0000-000041B30000}"/>
    <cellStyle name="Total 17" xfId="13336" xr:uid="{00000000-0005-0000-0000-000042B30000}"/>
    <cellStyle name="Total 17 2" xfId="45090" xr:uid="{00000000-0005-0000-0000-000043B30000}"/>
    <cellStyle name="Total 17 2 2" xfId="45091" xr:uid="{00000000-0005-0000-0000-000044B30000}"/>
    <cellStyle name="Total 17 2 2 2" xfId="45092" xr:uid="{00000000-0005-0000-0000-000045B30000}"/>
    <cellStyle name="Total 17 2 2 3" xfId="45093" xr:uid="{00000000-0005-0000-0000-000046B30000}"/>
    <cellStyle name="Total 17 2 3" xfId="45094" xr:uid="{00000000-0005-0000-0000-000047B30000}"/>
    <cellStyle name="Total 17 2 4" xfId="45095" xr:uid="{00000000-0005-0000-0000-000048B30000}"/>
    <cellStyle name="Total 17 3" xfId="45096" xr:uid="{00000000-0005-0000-0000-000049B30000}"/>
    <cellStyle name="Total 17 3 2" xfId="45097" xr:uid="{00000000-0005-0000-0000-00004AB30000}"/>
    <cellStyle name="Total 17 3 2 2" xfId="45098" xr:uid="{00000000-0005-0000-0000-00004BB30000}"/>
    <cellStyle name="Total 17 3 2 3" xfId="45099" xr:uid="{00000000-0005-0000-0000-00004CB30000}"/>
    <cellStyle name="Total 17 3 3" xfId="45100" xr:uid="{00000000-0005-0000-0000-00004DB30000}"/>
    <cellStyle name="Total 17 3 3 2" xfId="45101" xr:uid="{00000000-0005-0000-0000-00004EB30000}"/>
    <cellStyle name="Total 17 3 4" xfId="45102" xr:uid="{00000000-0005-0000-0000-00004FB30000}"/>
    <cellStyle name="Total 17 3 5" xfId="45103" xr:uid="{00000000-0005-0000-0000-000050B30000}"/>
    <cellStyle name="Total 17 4" xfId="45104" xr:uid="{00000000-0005-0000-0000-000051B30000}"/>
    <cellStyle name="Total 17 4 2" xfId="45105" xr:uid="{00000000-0005-0000-0000-000052B30000}"/>
    <cellStyle name="Total 17 4 3" xfId="45106" xr:uid="{00000000-0005-0000-0000-000053B30000}"/>
    <cellStyle name="Total 17 5" xfId="45107" xr:uid="{00000000-0005-0000-0000-000054B30000}"/>
    <cellStyle name="Total 17 6" xfId="45108" xr:uid="{00000000-0005-0000-0000-000055B30000}"/>
    <cellStyle name="Total 18" xfId="13337" xr:uid="{00000000-0005-0000-0000-000056B30000}"/>
    <cellStyle name="Total 18 2" xfId="45109" xr:uid="{00000000-0005-0000-0000-000057B30000}"/>
    <cellStyle name="Total 18 2 2" xfId="45110" xr:uid="{00000000-0005-0000-0000-000058B30000}"/>
    <cellStyle name="Total 18 2 2 2" xfId="45111" xr:uid="{00000000-0005-0000-0000-000059B30000}"/>
    <cellStyle name="Total 18 2 2 3" xfId="45112" xr:uid="{00000000-0005-0000-0000-00005AB30000}"/>
    <cellStyle name="Total 18 2 3" xfId="45113" xr:uid="{00000000-0005-0000-0000-00005BB30000}"/>
    <cellStyle name="Total 18 2 4" xfId="45114" xr:uid="{00000000-0005-0000-0000-00005CB30000}"/>
    <cellStyle name="Total 18 3" xfId="45115" xr:uid="{00000000-0005-0000-0000-00005DB30000}"/>
    <cellStyle name="Total 18 3 2" xfId="45116" xr:uid="{00000000-0005-0000-0000-00005EB30000}"/>
    <cellStyle name="Total 18 3 2 2" xfId="45117" xr:uid="{00000000-0005-0000-0000-00005FB30000}"/>
    <cellStyle name="Total 18 3 2 3" xfId="45118" xr:uid="{00000000-0005-0000-0000-000060B30000}"/>
    <cellStyle name="Total 18 3 3" xfId="45119" xr:uid="{00000000-0005-0000-0000-000061B30000}"/>
    <cellStyle name="Total 18 3 3 2" xfId="45120" xr:uid="{00000000-0005-0000-0000-000062B30000}"/>
    <cellStyle name="Total 18 3 4" xfId="45121" xr:uid="{00000000-0005-0000-0000-000063B30000}"/>
    <cellStyle name="Total 18 3 5" xfId="45122" xr:uid="{00000000-0005-0000-0000-000064B30000}"/>
    <cellStyle name="Total 18 4" xfId="45123" xr:uid="{00000000-0005-0000-0000-000065B30000}"/>
    <cellStyle name="Total 18 4 2" xfId="45124" xr:uid="{00000000-0005-0000-0000-000066B30000}"/>
    <cellStyle name="Total 18 4 3" xfId="45125" xr:uid="{00000000-0005-0000-0000-000067B30000}"/>
    <cellStyle name="Total 18 5" xfId="45126" xr:uid="{00000000-0005-0000-0000-000068B30000}"/>
    <cellStyle name="Total 18 6" xfId="45127" xr:uid="{00000000-0005-0000-0000-000069B30000}"/>
    <cellStyle name="Total 19" xfId="13338" xr:uid="{00000000-0005-0000-0000-00006AB30000}"/>
    <cellStyle name="Total 19 2" xfId="45128" xr:uid="{00000000-0005-0000-0000-00006BB30000}"/>
    <cellStyle name="Total 19 2 2" xfId="45129" xr:uid="{00000000-0005-0000-0000-00006CB30000}"/>
    <cellStyle name="Total 19 2 2 2" xfId="45130" xr:uid="{00000000-0005-0000-0000-00006DB30000}"/>
    <cellStyle name="Total 19 2 2 3" xfId="45131" xr:uid="{00000000-0005-0000-0000-00006EB30000}"/>
    <cellStyle name="Total 19 2 3" xfId="45132" xr:uid="{00000000-0005-0000-0000-00006FB30000}"/>
    <cellStyle name="Total 19 2 4" xfId="45133" xr:uid="{00000000-0005-0000-0000-000070B30000}"/>
    <cellStyle name="Total 19 3" xfId="45134" xr:uid="{00000000-0005-0000-0000-000071B30000}"/>
    <cellStyle name="Total 19 3 2" xfId="45135" xr:uid="{00000000-0005-0000-0000-000072B30000}"/>
    <cellStyle name="Total 19 3 2 2" xfId="45136" xr:uid="{00000000-0005-0000-0000-000073B30000}"/>
    <cellStyle name="Total 19 3 2 3" xfId="45137" xr:uid="{00000000-0005-0000-0000-000074B30000}"/>
    <cellStyle name="Total 19 3 3" xfId="45138" xr:uid="{00000000-0005-0000-0000-000075B30000}"/>
    <cellStyle name="Total 19 3 3 2" xfId="45139" xr:uid="{00000000-0005-0000-0000-000076B30000}"/>
    <cellStyle name="Total 19 3 4" xfId="45140" xr:uid="{00000000-0005-0000-0000-000077B30000}"/>
    <cellStyle name="Total 19 3 5" xfId="45141" xr:uid="{00000000-0005-0000-0000-000078B30000}"/>
    <cellStyle name="Total 19 4" xfId="45142" xr:uid="{00000000-0005-0000-0000-000079B30000}"/>
    <cellStyle name="Total 19 4 2" xfId="45143" xr:uid="{00000000-0005-0000-0000-00007AB30000}"/>
    <cellStyle name="Total 19 4 3" xfId="45144" xr:uid="{00000000-0005-0000-0000-00007BB30000}"/>
    <cellStyle name="Total 19 5" xfId="45145" xr:uid="{00000000-0005-0000-0000-00007CB30000}"/>
    <cellStyle name="Total 19 6" xfId="45146" xr:uid="{00000000-0005-0000-0000-00007DB30000}"/>
    <cellStyle name="Total 2" xfId="9289" xr:uid="{00000000-0005-0000-0000-00007EB30000}"/>
    <cellStyle name="Total 2 2" xfId="13339" xr:uid="{00000000-0005-0000-0000-00007FB30000}"/>
    <cellStyle name="Total 2 2 2" xfId="13340" xr:uid="{00000000-0005-0000-0000-000080B30000}"/>
    <cellStyle name="Total 2 2 2 2" xfId="45147" xr:uid="{00000000-0005-0000-0000-000081B30000}"/>
    <cellStyle name="Total 2 2 2 2 2" xfId="45148" xr:uid="{00000000-0005-0000-0000-000082B30000}"/>
    <cellStyle name="Total 2 2 2 2 2 2" xfId="45149" xr:uid="{00000000-0005-0000-0000-000083B30000}"/>
    <cellStyle name="Total 2 2 2 2 2 3" xfId="45150" xr:uid="{00000000-0005-0000-0000-000084B30000}"/>
    <cellStyle name="Total 2 2 2 2 3" xfId="45151" xr:uid="{00000000-0005-0000-0000-000085B30000}"/>
    <cellStyle name="Total 2 2 2 2 4" xfId="45152" xr:uid="{00000000-0005-0000-0000-000086B30000}"/>
    <cellStyle name="Total 2 2 2 3" xfId="45153" xr:uid="{00000000-0005-0000-0000-000087B30000}"/>
    <cellStyle name="Total 2 2 2 3 2" xfId="45154" xr:uid="{00000000-0005-0000-0000-000088B30000}"/>
    <cellStyle name="Total 2 2 2 3 2 2" xfId="45155" xr:uid="{00000000-0005-0000-0000-000089B30000}"/>
    <cellStyle name="Total 2 2 2 3 2 3" xfId="45156" xr:uid="{00000000-0005-0000-0000-00008AB30000}"/>
    <cellStyle name="Total 2 2 2 3 3" xfId="45157" xr:uid="{00000000-0005-0000-0000-00008BB30000}"/>
    <cellStyle name="Total 2 2 2 3 3 2" xfId="45158" xr:uid="{00000000-0005-0000-0000-00008CB30000}"/>
    <cellStyle name="Total 2 2 2 3 4" xfId="45159" xr:uid="{00000000-0005-0000-0000-00008DB30000}"/>
    <cellStyle name="Total 2 2 2 3 5" xfId="45160" xr:uid="{00000000-0005-0000-0000-00008EB30000}"/>
    <cellStyle name="Total 2 2 2 4" xfId="45161" xr:uid="{00000000-0005-0000-0000-00008FB30000}"/>
    <cellStyle name="Total 2 2 2 4 2" xfId="45162" xr:uid="{00000000-0005-0000-0000-000090B30000}"/>
    <cellStyle name="Total 2 2 2 4 3" xfId="45163" xr:uid="{00000000-0005-0000-0000-000091B30000}"/>
    <cellStyle name="Total 2 2 2 5" xfId="45164" xr:uid="{00000000-0005-0000-0000-000092B30000}"/>
    <cellStyle name="Total 2 2 2 6" xfId="45165" xr:uid="{00000000-0005-0000-0000-000093B30000}"/>
    <cellStyle name="Total 2 2 3" xfId="45166" xr:uid="{00000000-0005-0000-0000-000094B30000}"/>
    <cellStyle name="Total 2 2 3 2" xfId="45167" xr:uid="{00000000-0005-0000-0000-000095B30000}"/>
    <cellStyle name="Total 2 2 3 2 2" xfId="45168" xr:uid="{00000000-0005-0000-0000-000096B30000}"/>
    <cellStyle name="Total 2 2 3 2 3" xfId="45169" xr:uid="{00000000-0005-0000-0000-000097B30000}"/>
    <cellStyle name="Total 2 2 3 3" xfId="45170" xr:uid="{00000000-0005-0000-0000-000098B30000}"/>
    <cellStyle name="Total 2 2 3 4" xfId="45171" xr:uid="{00000000-0005-0000-0000-000099B30000}"/>
    <cellStyle name="Total 2 2 4" xfId="45172" xr:uid="{00000000-0005-0000-0000-00009AB30000}"/>
    <cellStyle name="Total 2 2 4 2" xfId="45173" xr:uid="{00000000-0005-0000-0000-00009BB30000}"/>
    <cellStyle name="Total 2 2 4 2 2" xfId="45174" xr:uid="{00000000-0005-0000-0000-00009CB30000}"/>
    <cellStyle name="Total 2 2 4 2 3" xfId="45175" xr:uid="{00000000-0005-0000-0000-00009DB30000}"/>
    <cellStyle name="Total 2 2 4 3" xfId="45176" xr:uid="{00000000-0005-0000-0000-00009EB30000}"/>
    <cellStyle name="Total 2 2 4 3 2" xfId="45177" xr:uid="{00000000-0005-0000-0000-00009FB30000}"/>
    <cellStyle name="Total 2 2 4 4" xfId="45178" xr:uid="{00000000-0005-0000-0000-0000A0B30000}"/>
    <cellStyle name="Total 2 2 4 5" xfId="45179" xr:uid="{00000000-0005-0000-0000-0000A1B30000}"/>
    <cellStyle name="Total 2 2 5" xfId="45180" xr:uid="{00000000-0005-0000-0000-0000A2B30000}"/>
    <cellStyle name="Total 2 2 5 2" xfId="45181" xr:uid="{00000000-0005-0000-0000-0000A3B30000}"/>
    <cellStyle name="Total 2 2 5 3" xfId="45182" xr:uid="{00000000-0005-0000-0000-0000A4B30000}"/>
    <cellStyle name="Total 2 2 6" xfId="45183" xr:uid="{00000000-0005-0000-0000-0000A5B30000}"/>
    <cellStyle name="Total 2 2 7" xfId="45184" xr:uid="{00000000-0005-0000-0000-0000A6B30000}"/>
    <cellStyle name="Total 2 3" xfId="45185" xr:uid="{00000000-0005-0000-0000-0000A7B30000}"/>
    <cellStyle name="Total 2 3 2" xfId="45186" xr:uid="{00000000-0005-0000-0000-0000A8B30000}"/>
    <cellStyle name="Total 2 3 2 2" xfId="45187" xr:uid="{00000000-0005-0000-0000-0000A9B30000}"/>
    <cellStyle name="Total 2 3 2 3" xfId="45188" xr:uid="{00000000-0005-0000-0000-0000AAB30000}"/>
    <cellStyle name="Total 2 3 3" xfId="45189" xr:uid="{00000000-0005-0000-0000-0000ABB30000}"/>
    <cellStyle name="Total 2 3 4" xfId="45190" xr:uid="{00000000-0005-0000-0000-0000ACB30000}"/>
    <cellStyle name="Total 2 4" xfId="45191" xr:uid="{00000000-0005-0000-0000-0000ADB30000}"/>
    <cellStyle name="Total 2 4 2" xfId="45192" xr:uid="{00000000-0005-0000-0000-0000AEB30000}"/>
    <cellStyle name="Total 2 4 2 2" xfId="45193" xr:uid="{00000000-0005-0000-0000-0000AFB30000}"/>
    <cellStyle name="Total 2 4 2 3" xfId="45194" xr:uid="{00000000-0005-0000-0000-0000B0B30000}"/>
    <cellStyle name="Total 2 4 3" xfId="45195" xr:uid="{00000000-0005-0000-0000-0000B1B30000}"/>
    <cellStyle name="Total 2 4 3 2" xfId="45196" xr:uid="{00000000-0005-0000-0000-0000B2B30000}"/>
    <cellStyle name="Total 2 4 4" xfId="45197" xr:uid="{00000000-0005-0000-0000-0000B3B30000}"/>
    <cellStyle name="Total 2 4 5" xfId="45198" xr:uid="{00000000-0005-0000-0000-0000B4B30000}"/>
    <cellStyle name="Total 2 5" xfId="45199" xr:uid="{00000000-0005-0000-0000-0000B5B30000}"/>
    <cellStyle name="Total 2 5 2" xfId="45200" xr:uid="{00000000-0005-0000-0000-0000B6B30000}"/>
    <cellStyle name="Total 2 5 3" xfId="45201" xr:uid="{00000000-0005-0000-0000-0000B7B30000}"/>
    <cellStyle name="Total 2 6" xfId="45202" xr:uid="{00000000-0005-0000-0000-0000B8B30000}"/>
    <cellStyle name="Total 2 7" xfId="45203" xr:uid="{00000000-0005-0000-0000-0000B9B30000}"/>
    <cellStyle name="Total 2 8" xfId="45204" xr:uid="{00000000-0005-0000-0000-0000BAB30000}"/>
    <cellStyle name="Total 2_Sales Schedule" xfId="45205" xr:uid="{00000000-0005-0000-0000-0000BBB30000}"/>
    <cellStyle name="Total 20" xfId="13341" xr:uid="{00000000-0005-0000-0000-0000BCB30000}"/>
    <cellStyle name="Total 20 2" xfId="45206" xr:uid="{00000000-0005-0000-0000-0000BDB30000}"/>
    <cellStyle name="Total 20 2 2" xfId="45207" xr:uid="{00000000-0005-0000-0000-0000BEB30000}"/>
    <cellStyle name="Total 20 2 2 2" xfId="45208" xr:uid="{00000000-0005-0000-0000-0000BFB30000}"/>
    <cellStyle name="Total 20 2 2 3" xfId="45209" xr:uid="{00000000-0005-0000-0000-0000C0B30000}"/>
    <cellStyle name="Total 20 2 3" xfId="45210" xr:uid="{00000000-0005-0000-0000-0000C1B30000}"/>
    <cellStyle name="Total 20 2 4" xfId="45211" xr:uid="{00000000-0005-0000-0000-0000C2B30000}"/>
    <cellStyle name="Total 20 3" xfId="45212" xr:uid="{00000000-0005-0000-0000-0000C3B30000}"/>
    <cellStyle name="Total 20 3 2" xfId="45213" xr:uid="{00000000-0005-0000-0000-0000C4B30000}"/>
    <cellStyle name="Total 20 3 2 2" xfId="45214" xr:uid="{00000000-0005-0000-0000-0000C5B30000}"/>
    <cellStyle name="Total 20 3 2 3" xfId="45215" xr:uid="{00000000-0005-0000-0000-0000C6B30000}"/>
    <cellStyle name="Total 20 3 3" xfId="45216" xr:uid="{00000000-0005-0000-0000-0000C7B30000}"/>
    <cellStyle name="Total 20 3 3 2" xfId="45217" xr:uid="{00000000-0005-0000-0000-0000C8B30000}"/>
    <cellStyle name="Total 20 3 4" xfId="45218" xr:uid="{00000000-0005-0000-0000-0000C9B30000}"/>
    <cellStyle name="Total 20 3 5" xfId="45219" xr:uid="{00000000-0005-0000-0000-0000CAB30000}"/>
    <cellStyle name="Total 20 4" xfId="45220" xr:uid="{00000000-0005-0000-0000-0000CBB30000}"/>
    <cellStyle name="Total 20 4 2" xfId="45221" xr:uid="{00000000-0005-0000-0000-0000CCB30000}"/>
    <cellStyle name="Total 20 4 3" xfId="45222" xr:uid="{00000000-0005-0000-0000-0000CDB30000}"/>
    <cellStyle name="Total 20 5" xfId="45223" xr:uid="{00000000-0005-0000-0000-0000CEB30000}"/>
    <cellStyle name="Total 20 6" xfId="45224" xr:uid="{00000000-0005-0000-0000-0000CFB30000}"/>
    <cellStyle name="Total 21" xfId="13342" xr:uid="{00000000-0005-0000-0000-0000D0B30000}"/>
    <cellStyle name="Total 21 2" xfId="45225" xr:uid="{00000000-0005-0000-0000-0000D1B30000}"/>
    <cellStyle name="Total 21 2 2" xfId="45226" xr:uid="{00000000-0005-0000-0000-0000D2B30000}"/>
    <cellStyle name="Total 21 2 2 2" xfId="45227" xr:uid="{00000000-0005-0000-0000-0000D3B30000}"/>
    <cellStyle name="Total 21 2 2 3" xfId="45228" xr:uid="{00000000-0005-0000-0000-0000D4B30000}"/>
    <cellStyle name="Total 21 2 3" xfId="45229" xr:uid="{00000000-0005-0000-0000-0000D5B30000}"/>
    <cellStyle name="Total 21 2 4" xfId="45230" xr:uid="{00000000-0005-0000-0000-0000D6B30000}"/>
    <cellStyle name="Total 21 3" xfId="45231" xr:uid="{00000000-0005-0000-0000-0000D7B30000}"/>
    <cellStyle name="Total 21 3 2" xfId="45232" xr:uid="{00000000-0005-0000-0000-0000D8B30000}"/>
    <cellStyle name="Total 21 3 2 2" xfId="45233" xr:uid="{00000000-0005-0000-0000-0000D9B30000}"/>
    <cellStyle name="Total 21 3 2 3" xfId="45234" xr:uid="{00000000-0005-0000-0000-0000DAB30000}"/>
    <cellStyle name="Total 21 3 3" xfId="45235" xr:uid="{00000000-0005-0000-0000-0000DBB30000}"/>
    <cellStyle name="Total 21 3 3 2" xfId="45236" xr:uid="{00000000-0005-0000-0000-0000DCB30000}"/>
    <cellStyle name="Total 21 3 4" xfId="45237" xr:uid="{00000000-0005-0000-0000-0000DDB30000}"/>
    <cellStyle name="Total 21 3 5" xfId="45238" xr:uid="{00000000-0005-0000-0000-0000DEB30000}"/>
    <cellStyle name="Total 21 4" xfId="45239" xr:uid="{00000000-0005-0000-0000-0000DFB30000}"/>
    <cellStyle name="Total 21 4 2" xfId="45240" xr:uid="{00000000-0005-0000-0000-0000E0B30000}"/>
    <cellStyle name="Total 21 4 3" xfId="45241" xr:uid="{00000000-0005-0000-0000-0000E1B30000}"/>
    <cellStyle name="Total 21 5" xfId="45242" xr:uid="{00000000-0005-0000-0000-0000E2B30000}"/>
    <cellStyle name="Total 21 6" xfId="45243" xr:uid="{00000000-0005-0000-0000-0000E3B30000}"/>
    <cellStyle name="Total 22" xfId="13343" xr:uid="{00000000-0005-0000-0000-0000E4B30000}"/>
    <cellStyle name="Total 22 2" xfId="45244" xr:uid="{00000000-0005-0000-0000-0000E5B30000}"/>
    <cellStyle name="Total 22 2 2" xfId="45245" xr:uid="{00000000-0005-0000-0000-0000E6B30000}"/>
    <cellStyle name="Total 22 2 2 2" xfId="45246" xr:uid="{00000000-0005-0000-0000-0000E7B30000}"/>
    <cellStyle name="Total 22 2 2 3" xfId="45247" xr:uid="{00000000-0005-0000-0000-0000E8B30000}"/>
    <cellStyle name="Total 22 2 3" xfId="45248" xr:uid="{00000000-0005-0000-0000-0000E9B30000}"/>
    <cellStyle name="Total 22 2 4" xfId="45249" xr:uid="{00000000-0005-0000-0000-0000EAB30000}"/>
    <cellStyle name="Total 22 3" xfId="45250" xr:uid="{00000000-0005-0000-0000-0000EBB30000}"/>
    <cellStyle name="Total 22 3 2" xfId="45251" xr:uid="{00000000-0005-0000-0000-0000ECB30000}"/>
    <cellStyle name="Total 22 3 2 2" xfId="45252" xr:uid="{00000000-0005-0000-0000-0000EDB30000}"/>
    <cellStyle name="Total 22 3 2 3" xfId="45253" xr:uid="{00000000-0005-0000-0000-0000EEB30000}"/>
    <cellStyle name="Total 22 3 3" xfId="45254" xr:uid="{00000000-0005-0000-0000-0000EFB30000}"/>
    <cellStyle name="Total 22 3 3 2" xfId="45255" xr:uid="{00000000-0005-0000-0000-0000F0B30000}"/>
    <cellStyle name="Total 22 3 4" xfId="45256" xr:uid="{00000000-0005-0000-0000-0000F1B30000}"/>
    <cellStyle name="Total 22 3 5" xfId="45257" xr:uid="{00000000-0005-0000-0000-0000F2B30000}"/>
    <cellStyle name="Total 22 4" xfId="45258" xr:uid="{00000000-0005-0000-0000-0000F3B30000}"/>
    <cellStyle name="Total 22 4 2" xfId="45259" xr:uid="{00000000-0005-0000-0000-0000F4B30000}"/>
    <cellStyle name="Total 22 4 3" xfId="45260" xr:uid="{00000000-0005-0000-0000-0000F5B30000}"/>
    <cellStyle name="Total 22 5" xfId="45261" xr:uid="{00000000-0005-0000-0000-0000F6B30000}"/>
    <cellStyle name="Total 22 6" xfId="45262" xr:uid="{00000000-0005-0000-0000-0000F7B30000}"/>
    <cellStyle name="Total 23" xfId="13344" xr:uid="{00000000-0005-0000-0000-0000F8B30000}"/>
    <cellStyle name="Total 23 2" xfId="45263" xr:uid="{00000000-0005-0000-0000-0000F9B30000}"/>
    <cellStyle name="Total 23 2 2" xfId="45264" xr:uid="{00000000-0005-0000-0000-0000FAB30000}"/>
    <cellStyle name="Total 23 2 2 2" xfId="45265" xr:uid="{00000000-0005-0000-0000-0000FBB30000}"/>
    <cellStyle name="Total 23 2 2 3" xfId="45266" xr:uid="{00000000-0005-0000-0000-0000FCB30000}"/>
    <cellStyle name="Total 23 2 3" xfId="45267" xr:uid="{00000000-0005-0000-0000-0000FDB30000}"/>
    <cellStyle name="Total 23 2 4" xfId="45268" xr:uid="{00000000-0005-0000-0000-0000FEB30000}"/>
    <cellStyle name="Total 23 3" xfId="45269" xr:uid="{00000000-0005-0000-0000-0000FFB30000}"/>
    <cellStyle name="Total 23 3 2" xfId="45270" xr:uid="{00000000-0005-0000-0000-000000B40000}"/>
    <cellStyle name="Total 23 3 2 2" xfId="45271" xr:uid="{00000000-0005-0000-0000-000001B40000}"/>
    <cellStyle name="Total 23 3 2 3" xfId="45272" xr:uid="{00000000-0005-0000-0000-000002B40000}"/>
    <cellStyle name="Total 23 3 3" xfId="45273" xr:uid="{00000000-0005-0000-0000-000003B40000}"/>
    <cellStyle name="Total 23 3 3 2" xfId="45274" xr:uid="{00000000-0005-0000-0000-000004B40000}"/>
    <cellStyle name="Total 23 3 4" xfId="45275" xr:uid="{00000000-0005-0000-0000-000005B40000}"/>
    <cellStyle name="Total 23 3 5" xfId="45276" xr:uid="{00000000-0005-0000-0000-000006B40000}"/>
    <cellStyle name="Total 23 4" xfId="45277" xr:uid="{00000000-0005-0000-0000-000007B40000}"/>
    <cellStyle name="Total 23 4 2" xfId="45278" xr:uid="{00000000-0005-0000-0000-000008B40000}"/>
    <cellStyle name="Total 23 4 3" xfId="45279" xr:uid="{00000000-0005-0000-0000-000009B40000}"/>
    <cellStyle name="Total 23 5" xfId="45280" xr:uid="{00000000-0005-0000-0000-00000AB40000}"/>
    <cellStyle name="Total 23 6" xfId="45281" xr:uid="{00000000-0005-0000-0000-00000BB40000}"/>
    <cellStyle name="Total 24" xfId="13345" xr:uid="{00000000-0005-0000-0000-00000CB40000}"/>
    <cellStyle name="Total 24 2" xfId="45282" xr:uid="{00000000-0005-0000-0000-00000DB40000}"/>
    <cellStyle name="Total 24 2 2" xfId="45283" xr:uid="{00000000-0005-0000-0000-00000EB40000}"/>
    <cellStyle name="Total 24 2 2 2" xfId="45284" xr:uid="{00000000-0005-0000-0000-00000FB40000}"/>
    <cellStyle name="Total 24 2 2 3" xfId="45285" xr:uid="{00000000-0005-0000-0000-000010B40000}"/>
    <cellStyle name="Total 24 2 3" xfId="45286" xr:uid="{00000000-0005-0000-0000-000011B40000}"/>
    <cellStyle name="Total 24 2 4" xfId="45287" xr:uid="{00000000-0005-0000-0000-000012B40000}"/>
    <cellStyle name="Total 24 3" xfId="45288" xr:uid="{00000000-0005-0000-0000-000013B40000}"/>
    <cellStyle name="Total 24 3 2" xfId="45289" xr:uid="{00000000-0005-0000-0000-000014B40000}"/>
    <cellStyle name="Total 24 3 2 2" xfId="45290" xr:uid="{00000000-0005-0000-0000-000015B40000}"/>
    <cellStyle name="Total 24 3 2 3" xfId="45291" xr:uid="{00000000-0005-0000-0000-000016B40000}"/>
    <cellStyle name="Total 24 3 3" xfId="45292" xr:uid="{00000000-0005-0000-0000-000017B40000}"/>
    <cellStyle name="Total 24 3 3 2" xfId="45293" xr:uid="{00000000-0005-0000-0000-000018B40000}"/>
    <cellStyle name="Total 24 3 4" xfId="45294" xr:uid="{00000000-0005-0000-0000-000019B40000}"/>
    <cellStyle name="Total 24 3 5" xfId="45295" xr:uid="{00000000-0005-0000-0000-00001AB40000}"/>
    <cellStyle name="Total 24 4" xfId="45296" xr:uid="{00000000-0005-0000-0000-00001BB40000}"/>
    <cellStyle name="Total 24 4 2" xfId="45297" xr:uid="{00000000-0005-0000-0000-00001CB40000}"/>
    <cellStyle name="Total 24 4 3" xfId="45298" xr:uid="{00000000-0005-0000-0000-00001DB40000}"/>
    <cellStyle name="Total 24 5" xfId="45299" xr:uid="{00000000-0005-0000-0000-00001EB40000}"/>
    <cellStyle name="Total 24 6" xfId="45300" xr:uid="{00000000-0005-0000-0000-00001FB40000}"/>
    <cellStyle name="Total 25" xfId="13346" xr:uid="{00000000-0005-0000-0000-000020B40000}"/>
    <cellStyle name="Total 25 2" xfId="45301" xr:uid="{00000000-0005-0000-0000-000021B40000}"/>
    <cellStyle name="Total 25 2 2" xfId="45302" xr:uid="{00000000-0005-0000-0000-000022B40000}"/>
    <cellStyle name="Total 25 2 2 2" xfId="45303" xr:uid="{00000000-0005-0000-0000-000023B40000}"/>
    <cellStyle name="Total 25 2 2 3" xfId="45304" xr:uid="{00000000-0005-0000-0000-000024B40000}"/>
    <cellStyle name="Total 25 2 3" xfId="45305" xr:uid="{00000000-0005-0000-0000-000025B40000}"/>
    <cellStyle name="Total 25 2 4" xfId="45306" xr:uid="{00000000-0005-0000-0000-000026B40000}"/>
    <cellStyle name="Total 25 3" xfId="45307" xr:uid="{00000000-0005-0000-0000-000027B40000}"/>
    <cellStyle name="Total 25 3 2" xfId="45308" xr:uid="{00000000-0005-0000-0000-000028B40000}"/>
    <cellStyle name="Total 25 3 2 2" xfId="45309" xr:uid="{00000000-0005-0000-0000-000029B40000}"/>
    <cellStyle name="Total 25 3 2 3" xfId="45310" xr:uid="{00000000-0005-0000-0000-00002AB40000}"/>
    <cellStyle name="Total 25 3 3" xfId="45311" xr:uid="{00000000-0005-0000-0000-00002BB40000}"/>
    <cellStyle name="Total 25 3 3 2" xfId="45312" xr:uid="{00000000-0005-0000-0000-00002CB40000}"/>
    <cellStyle name="Total 25 3 4" xfId="45313" xr:uid="{00000000-0005-0000-0000-00002DB40000}"/>
    <cellStyle name="Total 25 3 5" xfId="45314" xr:uid="{00000000-0005-0000-0000-00002EB40000}"/>
    <cellStyle name="Total 25 4" xfId="45315" xr:uid="{00000000-0005-0000-0000-00002FB40000}"/>
    <cellStyle name="Total 25 4 2" xfId="45316" xr:uid="{00000000-0005-0000-0000-000030B40000}"/>
    <cellStyle name="Total 25 4 3" xfId="45317" xr:uid="{00000000-0005-0000-0000-000031B40000}"/>
    <cellStyle name="Total 25 5" xfId="45318" xr:uid="{00000000-0005-0000-0000-000032B40000}"/>
    <cellStyle name="Total 25 6" xfId="45319" xr:uid="{00000000-0005-0000-0000-000033B40000}"/>
    <cellStyle name="Total 26" xfId="13347" xr:uid="{00000000-0005-0000-0000-000034B40000}"/>
    <cellStyle name="Total 26 2" xfId="45320" xr:uid="{00000000-0005-0000-0000-000035B40000}"/>
    <cellStyle name="Total 26 2 2" xfId="45321" xr:uid="{00000000-0005-0000-0000-000036B40000}"/>
    <cellStyle name="Total 26 2 2 2" xfId="45322" xr:uid="{00000000-0005-0000-0000-000037B40000}"/>
    <cellStyle name="Total 26 2 2 3" xfId="45323" xr:uid="{00000000-0005-0000-0000-000038B40000}"/>
    <cellStyle name="Total 26 2 3" xfId="45324" xr:uid="{00000000-0005-0000-0000-000039B40000}"/>
    <cellStyle name="Total 26 2 4" xfId="45325" xr:uid="{00000000-0005-0000-0000-00003AB40000}"/>
    <cellStyle name="Total 26 3" xfId="45326" xr:uid="{00000000-0005-0000-0000-00003BB40000}"/>
    <cellStyle name="Total 26 3 2" xfId="45327" xr:uid="{00000000-0005-0000-0000-00003CB40000}"/>
    <cellStyle name="Total 26 3 2 2" xfId="45328" xr:uid="{00000000-0005-0000-0000-00003DB40000}"/>
    <cellStyle name="Total 26 3 2 3" xfId="45329" xr:uid="{00000000-0005-0000-0000-00003EB40000}"/>
    <cellStyle name="Total 26 3 3" xfId="45330" xr:uid="{00000000-0005-0000-0000-00003FB40000}"/>
    <cellStyle name="Total 26 3 3 2" xfId="45331" xr:uid="{00000000-0005-0000-0000-000040B40000}"/>
    <cellStyle name="Total 26 3 4" xfId="45332" xr:uid="{00000000-0005-0000-0000-000041B40000}"/>
    <cellStyle name="Total 26 3 5" xfId="45333" xr:uid="{00000000-0005-0000-0000-000042B40000}"/>
    <cellStyle name="Total 26 4" xfId="45334" xr:uid="{00000000-0005-0000-0000-000043B40000}"/>
    <cellStyle name="Total 26 4 2" xfId="45335" xr:uid="{00000000-0005-0000-0000-000044B40000}"/>
    <cellStyle name="Total 26 4 3" xfId="45336" xr:uid="{00000000-0005-0000-0000-000045B40000}"/>
    <cellStyle name="Total 26 5" xfId="45337" xr:uid="{00000000-0005-0000-0000-000046B40000}"/>
    <cellStyle name="Total 26 6" xfId="45338" xr:uid="{00000000-0005-0000-0000-000047B40000}"/>
    <cellStyle name="Total 27" xfId="13348" xr:uid="{00000000-0005-0000-0000-000048B40000}"/>
    <cellStyle name="Total 27 2" xfId="45339" xr:uid="{00000000-0005-0000-0000-000049B40000}"/>
    <cellStyle name="Total 27 2 2" xfId="45340" xr:uid="{00000000-0005-0000-0000-00004AB40000}"/>
    <cellStyle name="Total 27 2 2 2" xfId="45341" xr:uid="{00000000-0005-0000-0000-00004BB40000}"/>
    <cellStyle name="Total 27 2 2 3" xfId="45342" xr:uid="{00000000-0005-0000-0000-00004CB40000}"/>
    <cellStyle name="Total 27 2 3" xfId="45343" xr:uid="{00000000-0005-0000-0000-00004DB40000}"/>
    <cellStyle name="Total 27 2 4" xfId="45344" xr:uid="{00000000-0005-0000-0000-00004EB40000}"/>
    <cellStyle name="Total 27 3" xfId="45345" xr:uid="{00000000-0005-0000-0000-00004FB40000}"/>
    <cellStyle name="Total 27 3 2" xfId="45346" xr:uid="{00000000-0005-0000-0000-000050B40000}"/>
    <cellStyle name="Total 27 3 2 2" xfId="45347" xr:uid="{00000000-0005-0000-0000-000051B40000}"/>
    <cellStyle name="Total 27 3 2 3" xfId="45348" xr:uid="{00000000-0005-0000-0000-000052B40000}"/>
    <cellStyle name="Total 27 3 3" xfId="45349" xr:uid="{00000000-0005-0000-0000-000053B40000}"/>
    <cellStyle name="Total 27 3 3 2" xfId="45350" xr:uid="{00000000-0005-0000-0000-000054B40000}"/>
    <cellStyle name="Total 27 3 4" xfId="45351" xr:uid="{00000000-0005-0000-0000-000055B40000}"/>
    <cellStyle name="Total 27 3 5" xfId="45352" xr:uid="{00000000-0005-0000-0000-000056B40000}"/>
    <cellStyle name="Total 27 4" xfId="45353" xr:uid="{00000000-0005-0000-0000-000057B40000}"/>
    <cellStyle name="Total 27 4 2" xfId="45354" xr:uid="{00000000-0005-0000-0000-000058B40000}"/>
    <cellStyle name="Total 27 4 3" xfId="45355" xr:uid="{00000000-0005-0000-0000-000059B40000}"/>
    <cellStyle name="Total 27 5" xfId="45356" xr:uid="{00000000-0005-0000-0000-00005AB40000}"/>
    <cellStyle name="Total 27 6" xfId="45357" xr:uid="{00000000-0005-0000-0000-00005BB40000}"/>
    <cellStyle name="Total 28" xfId="13349" xr:uid="{00000000-0005-0000-0000-00005CB40000}"/>
    <cellStyle name="Total 28 2" xfId="45358" xr:uid="{00000000-0005-0000-0000-00005DB40000}"/>
    <cellStyle name="Total 28 2 2" xfId="45359" xr:uid="{00000000-0005-0000-0000-00005EB40000}"/>
    <cellStyle name="Total 28 2 2 2" xfId="45360" xr:uid="{00000000-0005-0000-0000-00005FB40000}"/>
    <cellStyle name="Total 28 2 2 3" xfId="45361" xr:uid="{00000000-0005-0000-0000-000060B40000}"/>
    <cellStyle name="Total 28 2 3" xfId="45362" xr:uid="{00000000-0005-0000-0000-000061B40000}"/>
    <cellStyle name="Total 28 2 4" xfId="45363" xr:uid="{00000000-0005-0000-0000-000062B40000}"/>
    <cellStyle name="Total 28 3" xfId="45364" xr:uid="{00000000-0005-0000-0000-000063B40000}"/>
    <cellStyle name="Total 28 3 2" xfId="45365" xr:uid="{00000000-0005-0000-0000-000064B40000}"/>
    <cellStyle name="Total 28 3 2 2" xfId="45366" xr:uid="{00000000-0005-0000-0000-000065B40000}"/>
    <cellStyle name="Total 28 3 2 3" xfId="45367" xr:uid="{00000000-0005-0000-0000-000066B40000}"/>
    <cellStyle name="Total 28 3 3" xfId="45368" xr:uid="{00000000-0005-0000-0000-000067B40000}"/>
    <cellStyle name="Total 28 3 3 2" xfId="45369" xr:uid="{00000000-0005-0000-0000-000068B40000}"/>
    <cellStyle name="Total 28 3 4" xfId="45370" xr:uid="{00000000-0005-0000-0000-000069B40000}"/>
    <cellStyle name="Total 28 3 5" xfId="45371" xr:uid="{00000000-0005-0000-0000-00006AB40000}"/>
    <cellStyle name="Total 28 4" xfId="45372" xr:uid="{00000000-0005-0000-0000-00006BB40000}"/>
    <cellStyle name="Total 28 4 2" xfId="45373" xr:uid="{00000000-0005-0000-0000-00006CB40000}"/>
    <cellStyle name="Total 28 4 3" xfId="45374" xr:uid="{00000000-0005-0000-0000-00006DB40000}"/>
    <cellStyle name="Total 28 5" xfId="45375" xr:uid="{00000000-0005-0000-0000-00006EB40000}"/>
    <cellStyle name="Total 28 6" xfId="45376" xr:uid="{00000000-0005-0000-0000-00006FB40000}"/>
    <cellStyle name="Total 29" xfId="13350" xr:uid="{00000000-0005-0000-0000-000070B40000}"/>
    <cellStyle name="Total 29 2" xfId="45377" xr:uid="{00000000-0005-0000-0000-000071B40000}"/>
    <cellStyle name="Total 29 2 2" xfId="45378" xr:uid="{00000000-0005-0000-0000-000072B40000}"/>
    <cellStyle name="Total 29 2 2 2" xfId="45379" xr:uid="{00000000-0005-0000-0000-000073B40000}"/>
    <cellStyle name="Total 29 2 2 3" xfId="45380" xr:uid="{00000000-0005-0000-0000-000074B40000}"/>
    <cellStyle name="Total 29 2 3" xfId="45381" xr:uid="{00000000-0005-0000-0000-000075B40000}"/>
    <cellStyle name="Total 29 2 4" xfId="45382" xr:uid="{00000000-0005-0000-0000-000076B40000}"/>
    <cellStyle name="Total 29 3" xfId="45383" xr:uid="{00000000-0005-0000-0000-000077B40000}"/>
    <cellStyle name="Total 29 3 2" xfId="45384" xr:uid="{00000000-0005-0000-0000-000078B40000}"/>
    <cellStyle name="Total 29 3 2 2" xfId="45385" xr:uid="{00000000-0005-0000-0000-000079B40000}"/>
    <cellStyle name="Total 29 3 2 3" xfId="45386" xr:uid="{00000000-0005-0000-0000-00007AB40000}"/>
    <cellStyle name="Total 29 3 3" xfId="45387" xr:uid="{00000000-0005-0000-0000-00007BB40000}"/>
    <cellStyle name="Total 29 3 3 2" xfId="45388" xr:uid="{00000000-0005-0000-0000-00007CB40000}"/>
    <cellStyle name="Total 29 3 4" xfId="45389" xr:uid="{00000000-0005-0000-0000-00007DB40000}"/>
    <cellStyle name="Total 29 3 5" xfId="45390" xr:uid="{00000000-0005-0000-0000-00007EB40000}"/>
    <cellStyle name="Total 29 4" xfId="45391" xr:uid="{00000000-0005-0000-0000-00007FB40000}"/>
    <cellStyle name="Total 29 4 2" xfId="45392" xr:uid="{00000000-0005-0000-0000-000080B40000}"/>
    <cellStyle name="Total 29 4 3" xfId="45393" xr:uid="{00000000-0005-0000-0000-000081B40000}"/>
    <cellStyle name="Total 29 5" xfId="45394" xr:uid="{00000000-0005-0000-0000-000082B40000}"/>
    <cellStyle name="Total 29 6" xfId="45395" xr:uid="{00000000-0005-0000-0000-000083B40000}"/>
    <cellStyle name="Total 3" xfId="9290" xr:uid="{00000000-0005-0000-0000-000084B40000}"/>
    <cellStyle name="Total 3 2" xfId="45396" xr:uid="{00000000-0005-0000-0000-000085B40000}"/>
    <cellStyle name="Total 3 2 2" xfId="45397" xr:uid="{00000000-0005-0000-0000-000086B40000}"/>
    <cellStyle name="Total 3 2 2 2" xfId="45398" xr:uid="{00000000-0005-0000-0000-000087B40000}"/>
    <cellStyle name="Total 3 2 2 3" xfId="45399" xr:uid="{00000000-0005-0000-0000-000088B40000}"/>
    <cellStyle name="Total 3 2 3" xfId="45400" xr:uid="{00000000-0005-0000-0000-000089B40000}"/>
    <cellStyle name="Total 3 2 4" xfId="45401" xr:uid="{00000000-0005-0000-0000-00008AB40000}"/>
    <cellStyle name="Total 3 3" xfId="45402" xr:uid="{00000000-0005-0000-0000-00008BB40000}"/>
    <cellStyle name="Total 3 3 2" xfId="45403" xr:uid="{00000000-0005-0000-0000-00008CB40000}"/>
    <cellStyle name="Total 3 3 2 2" xfId="45404" xr:uid="{00000000-0005-0000-0000-00008DB40000}"/>
    <cellStyle name="Total 3 3 2 3" xfId="45405" xr:uid="{00000000-0005-0000-0000-00008EB40000}"/>
    <cellStyle name="Total 3 3 3" xfId="45406" xr:uid="{00000000-0005-0000-0000-00008FB40000}"/>
    <cellStyle name="Total 3 3 3 2" xfId="45407" xr:uid="{00000000-0005-0000-0000-000090B40000}"/>
    <cellStyle name="Total 3 3 4" xfId="45408" xr:uid="{00000000-0005-0000-0000-000091B40000}"/>
    <cellStyle name="Total 3 3 5" xfId="45409" xr:uid="{00000000-0005-0000-0000-000092B40000}"/>
    <cellStyle name="Total 3 4" xfId="45410" xr:uid="{00000000-0005-0000-0000-000093B40000}"/>
    <cellStyle name="Total 3 4 2" xfId="45411" xr:uid="{00000000-0005-0000-0000-000094B40000}"/>
    <cellStyle name="Total 3 4 3" xfId="45412" xr:uid="{00000000-0005-0000-0000-000095B40000}"/>
    <cellStyle name="Total 3 5" xfId="45413" xr:uid="{00000000-0005-0000-0000-000096B40000}"/>
    <cellStyle name="Total 3 6" xfId="45414" xr:uid="{00000000-0005-0000-0000-000097B40000}"/>
    <cellStyle name="Total 3 7" xfId="45415" xr:uid="{00000000-0005-0000-0000-000098B40000}"/>
    <cellStyle name="Total 3_Sales Schedule" xfId="45416" xr:uid="{00000000-0005-0000-0000-000099B40000}"/>
    <cellStyle name="Total 30" xfId="13351" xr:uid="{00000000-0005-0000-0000-00009AB40000}"/>
    <cellStyle name="Total 30 2" xfId="45417" xr:uid="{00000000-0005-0000-0000-00009BB40000}"/>
    <cellStyle name="Total 30 2 2" xfId="45418" xr:uid="{00000000-0005-0000-0000-00009CB40000}"/>
    <cellStyle name="Total 30 2 2 2" xfId="45419" xr:uid="{00000000-0005-0000-0000-00009DB40000}"/>
    <cellStyle name="Total 30 2 2 3" xfId="45420" xr:uid="{00000000-0005-0000-0000-00009EB40000}"/>
    <cellStyle name="Total 30 2 3" xfId="45421" xr:uid="{00000000-0005-0000-0000-00009FB40000}"/>
    <cellStyle name="Total 30 2 4" xfId="45422" xr:uid="{00000000-0005-0000-0000-0000A0B40000}"/>
    <cellStyle name="Total 30 3" xfId="45423" xr:uid="{00000000-0005-0000-0000-0000A1B40000}"/>
    <cellStyle name="Total 30 3 2" xfId="45424" xr:uid="{00000000-0005-0000-0000-0000A2B40000}"/>
    <cellStyle name="Total 30 3 2 2" xfId="45425" xr:uid="{00000000-0005-0000-0000-0000A3B40000}"/>
    <cellStyle name="Total 30 3 2 3" xfId="45426" xr:uid="{00000000-0005-0000-0000-0000A4B40000}"/>
    <cellStyle name="Total 30 3 3" xfId="45427" xr:uid="{00000000-0005-0000-0000-0000A5B40000}"/>
    <cellStyle name="Total 30 3 3 2" xfId="45428" xr:uid="{00000000-0005-0000-0000-0000A6B40000}"/>
    <cellStyle name="Total 30 3 4" xfId="45429" xr:uid="{00000000-0005-0000-0000-0000A7B40000}"/>
    <cellStyle name="Total 30 3 5" xfId="45430" xr:uid="{00000000-0005-0000-0000-0000A8B40000}"/>
    <cellStyle name="Total 30 4" xfId="45431" xr:uid="{00000000-0005-0000-0000-0000A9B40000}"/>
    <cellStyle name="Total 30 4 2" xfId="45432" xr:uid="{00000000-0005-0000-0000-0000AAB40000}"/>
    <cellStyle name="Total 30 4 3" xfId="45433" xr:uid="{00000000-0005-0000-0000-0000ABB40000}"/>
    <cellStyle name="Total 30 5" xfId="45434" xr:uid="{00000000-0005-0000-0000-0000ACB40000}"/>
    <cellStyle name="Total 30 6" xfId="45435" xr:uid="{00000000-0005-0000-0000-0000ADB40000}"/>
    <cellStyle name="Total 31" xfId="13352" xr:uid="{00000000-0005-0000-0000-0000AEB40000}"/>
    <cellStyle name="Total 31 2" xfId="45436" xr:uid="{00000000-0005-0000-0000-0000AFB40000}"/>
    <cellStyle name="Total 31 2 2" xfId="45437" xr:uid="{00000000-0005-0000-0000-0000B0B40000}"/>
    <cellStyle name="Total 31 2 2 2" xfId="45438" xr:uid="{00000000-0005-0000-0000-0000B1B40000}"/>
    <cellStyle name="Total 31 2 2 3" xfId="45439" xr:uid="{00000000-0005-0000-0000-0000B2B40000}"/>
    <cellStyle name="Total 31 2 3" xfId="45440" xr:uid="{00000000-0005-0000-0000-0000B3B40000}"/>
    <cellStyle name="Total 31 2 4" xfId="45441" xr:uid="{00000000-0005-0000-0000-0000B4B40000}"/>
    <cellStyle name="Total 31 3" xfId="45442" xr:uid="{00000000-0005-0000-0000-0000B5B40000}"/>
    <cellStyle name="Total 31 3 2" xfId="45443" xr:uid="{00000000-0005-0000-0000-0000B6B40000}"/>
    <cellStyle name="Total 31 3 2 2" xfId="45444" xr:uid="{00000000-0005-0000-0000-0000B7B40000}"/>
    <cellStyle name="Total 31 3 2 3" xfId="45445" xr:uid="{00000000-0005-0000-0000-0000B8B40000}"/>
    <cellStyle name="Total 31 3 3" xfId="45446" xr:uid="{00000000-0005-0000-0000-0000B9B40000}"/>
    <cellStyle name="Total 31 3 3 2" xfId="45447" xr:uid="{00000000-0005-0000-0000-0000BAB40000}"/>
    <cellStyle name="Total 31 3 4" xfId="45448" xr:uid="{00000000-0005-0000-0000-0000BBB40000}"/>
    <cellStyle name="Total 31 3 5" xfId="45449" xr:uid="{00000000-0005-0000-0000-0000BCB40000}"/>
    <cellStyle name="Total 31 4" xfId="45450" xr:uid="{00000000-0005-0000-0000-0000BDB40000}"/>
    <cellStyle name="Total 31 4 2" xfId="45451" xr:uid="{00000000-0005-0000-0000-0000BEB40000}"/>
    <cellStyle name="Total 31 4 3" xfId="45452" xr:uid="{00000000-0005-0000-0000-0000BFB40000}"/>
    <cellStyle name="Total 31 5" xfId="45453" xr:uid="{00000000-0005-0000-0000-0000C0B40000}"/>
    <cellStyle name="Total 31 6" xfId="45454" xr:uid="{00000000-0005-0000-0000-0000C1B40000}"/>
    <cellStyle name="Total 32" xfId="13353" xr:uid="{00000000-0005-0000-0000-0000C2B40000}"/>
    <cellStyle name="Total 32 2" xfId="45455" xr:uid="{00000000-0005-0000-0000-0000C3B40000}"/>
    <cellStyle name="Total 32 2 2" xfId="45456" xr:uid="{00000000-0005-0000-0000-0000C4B40000}"/>
    <cellStyle name="Total 32 2 2 2" xfId="45457" xr:uid="{00000000-0005-0000-0000-0000C5B40000}"/>
    <cellStyle name="Total 32 2 2 3" xfId="45458" xr:uid="{00000000-0005-0000-0000-0000C6B40000}"/>
    <cellStyle name="Total 32 2 3" xfId="45459" xr:uid="{00000000-0005-0000-0000-0000C7B40000}"/>
    <cellStyle name="Total 32 2 4" xfId="45460" xr:uid="{00000000-0005-0000-0000-0000C8B40000}"/>
    <cellStyle name="Total 32 3" xfId="45461" xr:uid="{00000000-0005-0000-0000-0000C9B40000}"/>
    <cellStyle name="Total 32 3 2" xfId="45462" xr:uid="{00000000-0005-0000-0000-0000CAB40000}"/>
    <cellStyle name="Total 32 3 2 2" xfId="45463" xr:uid="{00000000-0005-0000-0000-0000CBB40000}"/>
    <cellStyle name="Total 32 3 2 3" xfId="45464" xr:uid="{00000000-0005-0000-0000-0000CCB40000}"/>
    <cellStyle name="Total 32 3 3" xfId="45465" xr:uid="{00000000-0005-0000-0000-0000CDB40000}"/>
    <cellStyle name="Total 32 3 3 2" xfId="45466" xr:uid="{00000000-0005-0000-0000-0000CEB40000}"/>
    <cellStyle name="Total 32 3 4" xfId="45467" xr:uid="{00000000-0005-0000-0000-0000CFB40000}"/>
    <cellStyle name="Total 32 3 5" xfId="45468" xr:uid="{00000000-0005-0000-0000-0000D0B40000}"/>
    <cellStyle name="Total 32 4" xfId="45469" xr:uid="{00000000-0005-0000-0000-0000D1B40000}"/>
    <cellStyle name="Total 32 4 2" xfId="45470" xr:uid="{00000000-0005-0000-0000-0000D2B40000}"/>
    <cellStyle name="Total 32 4 3" xfId="45471" xr:uid="{00000000-0005-0000-0000-0000D3B40000}"/>
    <cellStyle name="Total 32 5" xfId="45472" xr:uid="{00000000-0005-0000-0000-0000D4B40000}"/>
    <cellStyle name="Total 32 6" xfId="45473" xr:uid="{00000000-0005-0000-0000-0000D5B40000}"/>
    <cellStyle name="Total 33" xfId="13354" xr:uid="{00000000-0005-0000-0000-0000D6B40000}"/>
    <cellStyle name="Total 33 2" xfId="45474" xr:uid="{00000000-0005-0000-0000-0000D7B40000}"/>
    <cellStyle name="Total 33 2 2" xfId="45475" xr:uid="{00000000-0005-0000-0000-0000D8B40000}"/>
    <cellStyle name="Total 33 2 2 2" xfId="45476" xr:uid="{00000000-0005-0000-0000-0000D9B40000}"/>
    <cellStyle name="Total 33 2 2 3" xfId="45477" xr:uid="{00000000-0005-0000-0000-0000DAB40000}"/>
    <cellStyle name="Total 33 2 3" xfId="45478" xr:uid="{00000000-0005-0000-0000-0000DBB40000}"/>
    <cellStyle name="Total 33 2 4" xfId="45479" xr:uid="{00000000-0005-0000-0000-0000DCB40000}"/>
    <cellStyle name="Total 33 3" xfId="45480" xr:uid="{00000000-0005-0000-0000-0000DDB40000}"/>
    <cellStyle name="Total 33 3 2" xfId="45481" xr:uid="{00000000-0005-0000-0000-0000DEB40000}"/>
    <cellStyle name="Total 33 3 2 2" xfId="45482" xr:uid="{00000000-0005-0000-0000-0000DFB40000}"/>
    <cellStyle name="Total 33 3 2 3" xfId="45483" xr:uid="{00000000-0005-0000-0000-0000E0B40000}"/>
    <cellStyle name="Total 33 3 3" xfId="45484" xr:uid="{00000000-0005-0000-0000-0000E1B40000}"/>
    <cellStyle name="Total 33 3 3 2" xfId="45485" xr:uid="{00000000-0005-0000-0000-0000E2B40000}"/>
    <cellStyle name="Total 33 3 4" xfId="45486" xr:uid="{00000000-0005-0000-0000-0000E3B40000}"/>
    <cellStyle name="Total 33 3 5" xfId="45487" xr:uid="{00000000-0005-0000-0000-0000E4B40000}"/>
    <cellStyle name="Total 33 4" xfId="45488" xr:uid="{00000000-0005-0000-0000-0000E5B40000}"/>
    <cellStyle name="Total 33 4 2" xfId="45489" xr:uid="{00000000-0005-0000-0000-0000E6B40000}"/>
    <cellStyle name="Total 33 4 3" xfId="45490" xr:uid="{00000000-0005-0000-0000-0000E7B40000}"/>
    <cellStyle name="Total 33 5" xfId="45491" xr:uid="{00000000-0005-0000-0000-0000E8B40000}"/>
    <cellStyle name="Total 33 6" xfId="45492" xr:uid="{00000000-0005-0000-0000-0000E9B40000}"/>
    <cellStyle name="Total 34" xfId="13355" xr:uid="{00000000-0005-0000-0000-0000EAB40000}"/>
    <cellStyle name="Total 34 2" xfId="45493" xr:uid="{00000000-0005-0000-0000-0000EBB40000}"/>
    <cellStyle name="Total 34 2 2" xfId="45494" xr:uid="{00000000-0005-0000-0000-0000ECB40000}"/>
    <cellStyle name="Total 34 2 2 2" xfId="45495" xr:uid="{00000000-0005-0000-0000-0000EDB40000}"/>
    <cellStyle name="Total 34 2 2 3" xfId="45496" xr:uid="{00000000-0005-0000-0000-0000EEB40000}"/>
    <cellStyle name="Total 34 2 3" xfId="45497" xr:uid="{00000000-0005-0000-0000-0000EFB40000}"/>
    <cellStyle name="Total 34 2 4" xfId="45498" xr:uid="{00000000-0005-0000-0000-0000F0B40000}"/>
    <cellStyle name="Total 34 3" xfId="45499" xr:uid="{00000000-0005-0000-0000-0000F1B40000}"/>
    <cellStyle name="Total 34 3 2" xfId="45500" xr:uid="{00000000-0005-0000-0000-0000F2B40000}"/>
    <cellStyle name="Total 34 3 2 2" xfId="45501" xr:uid="{00000000-0005-0000-0000-0000F3B40000}"/>
    <cellStyle name="Total 34 3 2 3" xfId="45502" xr:uid="{00000000-0005-0000-0000-0000F4B40000}"/>
    <cellStyle name="Total 34 3 3" xfId="45503" xr:uid="{00000000-0005-0000-0000-0000F5B40000}"/>
    <cellStyle name="Total 34 3 3 2" xfId="45504" xr:uid="{00000000-0005-0000-0000-0000F6B40000}"/>
    <cellStyle name="Total 34 3 4" xfId="45505" xr:uid="{00000000-0005-0000-0000-0000F7B40000}"/>
    <cellStyle name="Total 34 3 5" xfId="45506" xr:uid="{00000000-0005-0000-0000-0000F8B40000}"/>
    <cellStyle name="Total 34 4" xfId="45507" xr:uid="{00000000-0005-0000-0000-0000F9B40000}"/>
    <cellStyle name="Total 34 4 2" xfId="45508" xr:uid="{00000000-0005-0000-0000-0000FAB40000}"/>
    <cellStyle name="Total 34 4 3" xfId="45509" xr:uid="{00000000-0005-0000-0000-0000FBB40000}"/>
    <cellStyle name="Total 34 5" xfId="45510" xr:uid="{00000000-0005-0000-0000-0000FCB40000}"/>
    <cellStyle name="Total 34 6" xfId="45511" xr:uid="{00000000-0005-0000-0000-0000FDB40000}"/>
    <cellStyle name="Total 35" xfId="13356" xr:uid="{00000000-0005-0000-0000-0000FEB40000}"/>
    <cellStyle name="Total 35 2" xfId="45512" xr:uid="{00000000-0005-0000-0000-0000FFB40000}"/>
    <cellStyle name="Total 35 2 2" xfId="45513" xr:uid="{00000000-0005-0000-0000-000000B50000}"/>
    <cellStyle name="Total 35 2 2 2" xfId="45514" xr:uid="{00000000-0005-0000-0000-000001B50000}"/>
    <cellStyle name="Total 35 2 2 3" xfId="45515" xr:uid="{00000000-0005-0000-0000-000002B50000}"/>
    <cellStyle name="Total 35 2 3" xfId="45516" xr:uid="{00000000-0005-0000-0000-000003B50000}"/>
    <cellStyle name="Total 35 2 4" xfId="45517" xr:uid="{00000000-0005-0000-0000-000004B50000}"/>
    <cellStyle name="Total 35 3" xfId="45518" xr:uid="{00000000-0005-0000-0000-000005B50000}"/>
    <cellStyle name="Total 35 3 2" xfId="45519" xr:uid="{00000000-0005-0000-0000-000006B50000}"/>
    <cellStyle name="Total 35 3 2 2" xfId="45520" xr:uid="{00000000-0005-0000-0000-000007B50000}"/>
    <cellStyle name="Total 35 3 2 3" xfId="45521" xr:uid="{00000000-0005-0000-0000-000008B50000}"/>
    <cellStyle name="Total 35 3 3" xfId="45522" xr:uid="{00000000-0005-0000-0000-000009B50000}"/>
    <cellStyle name="Total 35 3 3 2" xfId="45523" xr:uid="{00000000-0005-0000-0000-00000AB50000}"/>
    <cellStyle name="Total 35 3 4" xfId="45524" xr:uid="{00000000-0005-0000-0000-00000BB50000}"/>
    <cellStyle name="Total 35 3 5" xfId="45525" xr:uid="{00000000-0005-0000-0000-00000CB50000}"/>
    <cellStyle name="Total 35 4" xfId="45526" xr:uid="{00000000-0005-0000-0000-00000DB50000}"/>
    <cellStyle name="Total 35 4 2" xfId="45527" xr:uid="{00000000-0005-0000-0000-00000EB50000}"/>
    <cellStyle name="Total 35 4 3" xfId="45528" xr:uid="{00000000-0005-0000-0000-00000FB50000}"/>
    <cellStyle name="Total 35 5" xfId="45529" xr:uid="{00000000-0005-0000-0000-000010B50000}"/>
    <cellStyle name="Total 35 6" xfId="45530" xr:uid="{00000000-0005-0000-0000-000011B50000}"/>
    <cellStyle name="Total 36" xfId="13357" xr:uid="{00000000-0005-0000-0000-000012B50000}"/>
    <cellStyle name="Total 36 2" xfId="45531" xr:uid="{00000000-0005-0000-0000-000013B50000}"/>
    <cellStyle name="Total 36 2 2" xfId="45532" xr:uid="{00000000-0005-0000-0000-000014B50000}"/>
    <cellStyle name="Total 36 2 2 2" xfId="45533" xr:uid="{00000000-0005-0000-0000-000015B50000}"/>
    <cellStyle name="Total 36 2 2 3" xfId="45534" xr:uid="{00000000-0005-0000-0000-000016B50000}"/>
    <cellStyle name="Total 36 2 3" xfId="45535" xr:uid="{00000000-0005-0000-0000-000017B50000}"/>
    <cellStyle name="Total 36 2 4" xfId="45536" xr:uid="{00000000-0005-0000-0000-000018B50000}"/>
    <cellStyle name="Total 36 3" xfId="45537" xr:uid="{00000000-0005-0000-0000-000019B50000}"/>
    <cellStyle name="Total 36 3 2" xfId="45538" xr:uid="{00000000-0005-0000-0000-00001AB50000}"/>
    <cellStyle name="Total 36 3 2 2" xfId="45539" xr:uid="{00000000-0005-0000-0000-00001BB50000}"/>
    <cellStyle name="Total 36 3 2 3" xfId="45540" xr:uid="{00000000-0005-0000-0000-00001CB50000}"/>
    <cellStyle name="Total 36 3 3" xfId="45541" xr:uid="{00000000-0005-0000-0000-00001DB50000}"/>
    <cellStyle name="Total 36 3 3 2" xfId="45542" xr:uid="{00000000-0005-0000-0000-00001EB50000}"/>
    <cellStyle name="Total 36 3 4" xfId="45543" xr:uid="{00000000-0005-0000-0000-00001FB50000}"/>
    <cellStyle name="Total 36 3 5" xfId="45544" xr:uid="{00000000-0005-0000-0000-000020B50000}"/>
    <cellStyle name="Total 36 4" xfId="45545" xr:uid="{00000000-0005-0000-0000-000021B50000}"/>
    <cellStyle name="Total 36 4 2" xfId="45546" xr:uid="{00000000-0005-0000-0000-000022B50000}"/>
    <cellStyle name="Total 36 4 3" xfId="45547" xr:uid="{00000000-0005-0000-0000-000023B50000}"/>
    <cellStyle name="Total 36 5" xfId="45548" xr:uid="{00000000-0005-0000-0000-000024B50000}"/>
    <cellStyle name="Total 36 6" xfId="45549" xr:uid="{00000000-0005-0000-0000-000025B50000}"/>
    <cellStyle name="Total 37" xfId="13358" xr:uid="{00000000-0005-0000-0000-000026B50000}"/>
    <cellStyle name="Total 37 2" xfId="45550" xr:uid="{00000000-0005-0000-0000-000027B50000}"/>
    <cellStyle name="Total 37 2 2" xfId="45551" xr:uid="{00000000-0005-0000-0000-000028B50000}"/>
    <cellStyle name="Total 37 2 2 2" xfId="45552" xr:uid="{00000000-0005-0000-0000-000029B50000}"/>
    <cellStyle name="Total 37 2 2 3" xfId="45553" xr:uid="{00000000-0005-0000-0000-00002AB50000}"/>
    <cellStyle name="Total 37 2 3" xfId="45554" xr:uid="{00000000-0005-0000-0000-00002BB50000}"/>
    <cellStyle name="Total 37 2 4" xfId="45555" xr:uid="{00000000-0005-0000-0000-00002CB50000}"/>
    <cellStyle name="Total 37 3" xfId="45556" xr:uid="{00000000-0005-0000-0000-00002DB50000}"/>
    <cellStyle name="Total 37 3 2" xfId="45557" xr:uid="{00000000-0005-0000-0000-00002EB50000}"/>
    <cellStyle name="Total 37 3 2 2" xfId="45558" xr:uid="{00000000-0005-0000-0000-00002FB50000}"/>
    <cellStyle name="Total 37 3 2 3" xfId="45559" xr:uid="{00000000-0005-0000-0000-000030B50000}"/>
    <cellStyle name="Total 37 3 3" xfId="45560" xr:uid="{00000000-0005-0000-0000-000031B50000}"/>
    <cellStyle name="Total 37 3 3 2" xfId="45561" xr:uid="{00000000-0005-0000-0000-000032B50000}"/>
    <cellStyle name="Total 37 3 4" xfId="45562" xr:uid="{00000000-0005-0000-0000-000033B50000}"/>
    <cellStyle name="Total 37 3 5" xfId="45563" xr:uid="{00000000-0005-0000-0000-000034B50000}"/>
    <cellStyle name="Total 37 4" xfId="45564" xr:uid="{00000000-0005-0000-0000-000035B50000}"/>
    <cellStyle name="Total 37 4 2" xfId="45565" xr:uid="{00000000-0005-0000-0000-000036B50000}"/>
    <cellStyle name="Total 37 4 3" xfId="45566" xr:uid="{00000000-0005-0000-0000-000037B50000}"/>
    <cellStyle name="Total 37 5" xfId="45567" xr:uid="{00000000-0005-0000-0000-000038B50000}"/>
    <cellStyle name="Total 37 6" xfId="45568" xr:uid="{00000000-0005-0000-0000-000039B50000}"/>
    <cellStyle name="Total 38" xfId="13359" xr:uid="{00000000-0005-0000-0000-00003AB50000}"/>
    <cellStyle name="Total 38 2" xfId="45569" xr:uid="{00000000-0005-0000-0000-00003BB50000}"/>
    <cellStyle name="Total 38 2 2" xfId="45570" xr:uid="{00000000-0005-0000-0000-00003CB50000}"/>
    <cellStyle name="Total 38 2 2 2" xfId="45571" xr:uid="{00000000-0005-0000-0000-00003DB50000}"/>
    <cellStyle name="Total 38 2 2 3" xfId="45572" xr:uid="{00000000-0005-0000-0000-00003EB50000}"/>
    <cellStyle name="Total 38 2 3" xfId="45573" xr:uid="{00000000-0005-0000-0000-00003FB50000}"/>
    <cellStyle name="Total 38 2 4" xfId="45574" xr:uid="{00000000-0005-0000-0000-000040B50000}"/>
    <cellStyle name="Total 38 3" xfId="45575" xr:uid="{00000000-0005-0000-0000-000041B50000}"/>
    <cellStyle name="Total 38 3 2" xfId="45576" xr:uid="{00000000-0005-0000-0000-000042B50000}"/>
    <cellStyle name="Total 38 3 2 2" xfId="45577" xr:uid="{00000000-0005-0000-0000-000043B50000}"/>
    <cellStyle name="Total 38 3 2 3" xfId="45578" xr:uid="{00000000-0005-0000-0000-000044B50000}"/>
    <cellStyle name="Total 38 3 3" xfId="45579" xr:uid="{00000000-0005-0000-0000-000045B50000}"/>
    <cellStyle name="Total 38 3 3 2" xfId="45580" xr:uid="{00000000-0005-0000-0000-000046B50000}"/>
    <cellStyle name="Total 38 3 4" xfId="45581" xr:uid="{00000000-0005-0000-0000-000047B50000}"/>
    <cellStyle name="Total 38 3 5" xfId="45582" xr:uid="{00000000-0005-0000-0000-000048B50000}"/>
    <cellStyle name="Total 38 4" xfId="45583" xr:uid="{00000000-0005-0000-0000-000049B50000}"/>
    <cellStyle name="Total 38 4 2" xfId="45584" xr:uid="{00000000-0005-0000-0000-00004AB50000}"/>
    <cellStyle name="Total 38 4 3" xfId="45585" xr:uid="{00000000-0005-0000-0000-00004BB50000}"/>
    <cellStyle name="Total 38 5" xfId="45586" xr:uid="{00000000-0005-0000-0000-00004CB50000}"/>
    <cellStyle name="Total 38 6" xfId="45587" xr:uid="{00000000-0005-0000-0000-00004DB50000}"/>
    <cellStyle name="Total 39" xfId="13360" xr:uid="{00000000-0005-0000-0000-00004EB50000}"/>
    <cellStyle name="Total 39 2" xfId="45588" xr:uid="{00000000-0005-0000-0000-00004FB50000}"/>
    <cellStyle name="Total 39 2 2" xfId="45589" xr:uid="{00000000-0005-0000-0000-000050B50000}"/>
    <cellStyle name="Total 39 2 2 2" xfId="45590" xr:uid="{00000000-0005-0000-0000-000051B50000}"/>
    <cellStyle name="Total 39 2 2 3" xfId="45591" xr:uid="{00000000-0005-0000-0000-000052B50000}"/>
    <cellStyle name="Total 39 2 3" xfId="45592" xr:uid="{00000000-0005-0000-0000-000053B50000}"/>
    <cellStyle name="Total 39 2 4" xfId="45593" xr:uid="{00000000-0005-0000-0000-000054B50000}"/>
    <cellStyle name="Total 39 3" xfId="45594" xr:uid="{00000000-0005-0000-0000-000055B50000}"/>
    <cellStyle name="Total 39 3 2" xfId="45595" xr:uid="{00000000-0005-0000-0000-000056B50000}"/>
    <cellStyle name="Total 39 3 2 2" xfId="45596" xr:uid="{00000000-0005-0000-0000-000057B50000}"/>
    <cellStyle name="Total 39 3 2 3" xfId="45597" xr:uid="{00000000-0005-0000-0000-000058B50000}"/>
    <cellStyle name="Total 39 3 3" xfId="45598" xr:uid="{00000000-0005-0000-0000-000059B50000}"/>
    <cellStyle name="Total 39 3 3 2" xfId="45599" xr:uid="{00000000-0005-0000-0000-00005AB50000}"/>
    <cellStyle name="Total 39 3 4" xfId="45600" xr:uid="{00000000-0005-0000-0000-00005BB50000}"/>
    <cellStyle name="Total 39 3 5" xfId="45601" xr:uid="{00000000-0005-0000-0000-00005CB50000}"/>
    <cellStyle name="Total 39 4" xfId="45602" xr:uid="{00000000-0005-0000-0000-00005DB50000}"/>
    <cellStyle name="Total 39 4 2" xfId="45603" xr:uid="{00000000-0005-0000-0000-00005EB50000}"/>
    <cellStyle name="Total 39 4 3" xfId="45604" xr:uid="{00000000-0005-0000-0000-00005FB50000}"/>
    <cellStyle name="Total 39 5" xfId="45605" xr:uid="{00000000-0005-0000-0000-000060B50000}"/>
    <cellStyle name="Total 39 6" xfId="45606" xr:uid="{00000000-0005-0000-0000-000061B50000}"/>
    <cellStyle name="Total 4" xfId="13361" xr:uid="{00000000-0005-0000-0000-000062B50000}"/>
    <cellStyle name="Total 4 2" xfId="45607" xr:uid="{00000000-0005-0000-0000-000063B50000}"/>
    <cellStyle name="Total 4 2 2" xfId="45608" xr:uid="{00000000-0005-0000-0000-000064B50000}"/>
    <cellStyle name="Total 4 2 2 2" xfId="45609" xr:uid="{00000000-0005-0000-0000-000065B50000}"/>
    <cellStyle name="Total 4 2 2 3" xfId="45610" xr:uid="{00000000-0005-0000-0000-000066B50000}"/>
    <cellStyle name="Total 4 2 3" xfId="45611" xr:uid="{00000000-0005-0000-0000-000067B50000}"/>
    <cellStyle name="Total 4 2 4" xfId="45612" xr:uid="{00000000-0005-0000-0000-000068B50000}"/>
    <cellStyle name="Total 4 3" xfId="45613" xr:uid="{00000000-0005-0000-0000-000069B50000}"/>
    <cellStyle name="Total 4 3 2" xfId="45614" xr:uid="{00000000-0005-0000-0000-00006AB50000}"/>
    <cellStyle name="Total 4 3 2 2" xfId="45615" xr:uid="{00000000-0005-0000-0000-00006BB50000}"/>
    <cellStyle name="Total 4 3 2 3" xfId="45616" xr:uid="{00000000-0005-0000-0000-00006CB50000}"/>
    <cellStyle name="Total 4 3 3" xfId="45617" xr:uid="{00000000-0005-0000-0000-00006DB50000}"/>
    <cellStyle name="Total 4 3 3 2" xfId="45618" xr:uid="{00000000-0005-0000-0000-00006EB50000}"/>
    <cellStyle name="Total 4 3 4" xfId="45619" xr:uid="{00000000-0005-0000-0000-00006FB50000}"/>
    <cellStyle name="Total 4 3 5" xfId="45620" xr:uid="{00000000-0005-0000-0000-000070B50000}"/>
    <cellStyle name="Total 4 4" xfId="45621" xr:uid="{00000000-0005-0000-0000-000071B50000}"/>
    <cellStyle name="Total 4 4 2" xfId="45622" xr:uid="{00000000-0005-0000-0000-000072B50000}"/>
    <cellStyle name="Total 4 4 3" xfId="45623" xr:uid="{00000000-0005-0000-0000-000073B50000}"/>
    <cellStyle name="Total 4 5" xfId="45624" xr:uid="{00000000-0005-0000-0000-000074B50000}"/>
    <cellStyle name="Total 4 6" xfId="45625" xr:uid="{00000000-0005-0000-0000-000075B50000}"/>
    <cellStyle name="Total 40" xfId="13362" xr:uid="{00000000-0005-0000-0000-000076B50000}"/>
    <cellStyle name="Total 40 2" xfId="45626" xr:uid="{00000000-0005-0000-0000-000077B50000}"/>
    <cellStyle name="Total 40 2 2" xfId="45627" xr:uid="{00000000-0005-0000-0000-000078B50000}"/>
    <cellStyle name="Total 40 2 2 2" xfId="45628" xr:uid="{00000000-0005-0000-0000-000079B50000}"/>
    <cellStyle name="Total 40 2 2 3" xfId="45629" xr:uid="{00000000-0005-0000-0000-00007AB50000}"/>
    <cellStyle name="Total 40 2 3" xfId="45630" xr:uid="{00000000-0005-0000-0000-00007BB50000}"/>
    <cellStyle name="Total 40 2 4" xfId="45631" xr:uid="{00000000-0005-0000-0000-00007CB50000}"/>
    <cellStyle name="Total 40 3" xfId="45632" xr:uid="{00000000-0005-0000-0000-00007DB50000}"/>
    <cellStyle name="Total 40 3 2" xfId="45633" xr:uid="{00000000-0005-0000-0000-00007EB50000}"/>
    <cellStyle name="Total 40 3 2 2" xfId="45634" xr:uid="{00000000-0005-0000-0000-00007FB50000}"/>
    <cellStyle name="Total 40 3 2 3" xfId="45635" xr:uid="{00000000-0005-0000-0000-000080B50000}"/>
    <cellStyle name="Total 40 3 3" xfId="45636" xr:uid="{00000000-0005-0000-0000-000081B50000}"/>
    <cellStyle name="Total 40 3 3 2" xfId="45637" xr:uid="{00000000-0005-0000-0000-000082B50000}"/>
    <cellStyle name="Total 40 3 4" xfId="45638" xr:uid="{00000000-0005-0000-0000-000083B50000}"/>
    <cellStyle name="Total 40 3 5" xfId="45639" xr:uid="{00000000-0005-0000-0000-000084B50000}"/>
    <cellStyle name="Total 40 4" xfId="45640" xr:uid="{00000000-0005-0000-0000-000085B50000}"/>
    <cellStyle name="Total 40 4 2" xfId="45641" xr:uid="{00000000-0005-0000-0000-000086B50000}"/>
    <cellStyle name="Total 40 4 3" xfId="45642" xr:uid="{00000000-0005-0000-0000-000087B50000}"/>
    <cellStyle name="Total 40 5" xfId="45643" xr:uid="{00000000-0005-0000-0000-000088B50000}"/>
    <cellStyle name="Total 40 6" xfId="45644" xr:uid="{00000000-0005-0000-0000-000089B50000}"/>
    <cellStyle name="Total 41" xfId="13363" xr:uid="{00000000-0005-0000-0000-00008AB50000}"/>
    <cellStyle name="Total 41 2" xfId="45645" xr:uid="{00000000-0005-0000-0000-00008BB50000}"/>
    <cellStyle name="Total 41 2 2" xfId="45646" xr:uid="{00000000-0005-0000-0000-00008CB50000}"/>
    <cellStyle name="Total 41 2 2 2" xfId="45647" xr:uid="{00000000-0005-0000-0000-00008DB50000}"/>
    <cellStyle name="Total 41 2 2 3" xfId="45648" xr:uid="{00000000-0005-0000-0000-00008EB50000}"/>
    <cellStyle name="Total 41 2 3" xfId="45649" xr:uid="{00000000-0005-0000-0000-00008FB50000}"/>
    <cellStyle name="Total 41 2 4" xfId="45650" xr:uid="{00000000-0005-0000-0000-000090B50000}"/>
    <cellStyle name="Total 41 3" xfId="45651" xr:uid="{00000000-0005-0000-0000-000091B50000}"/>
    <cellStyle name="Total 41 3 2" xfId="45652" xr:uid="{00000000-0005-0000-0000-000092B50000}"/>
    <cellStyle name="Total 41 3 2 2" xfId="45653" xr:uid="{00000000-0005-0000-0000-000093B50000}"/>
    <cellStyle name="Total 41 3 2 3" xfId="45654" xr:uid="{00000000-0005-0000-0000-000094B50000}"/>
    <cellStyle name="Total 41 3 3" xfId="45655" xr:uid="{00000000-0005-0000-0000-000095B50000}"/>
    <cellStyle name="Total 41 3 3 2" xfId="45656" xr:uid="{00000000-0005-0000-0000-000096B50000}"/>
    <cellStyle name="Total 41 3 4" xfId="45657" xr:uid="{00000000-0005-0000-0000-000097B50000}"/>
    <cellStyle name="Total 41 3 5" xfId="45658" xr:uid="{00000000-0005-0000-0000-000098B50000}"/>
    <cellStyle name="Total 41 4" xfId="45659" xr:uid="{00000000-0005-0000-0000-000099B50000}"/>
    <cellStyle name="Total 41 4 2" xfId="45660" xr:uid="{00000000-0005-0000-0000-00009AB50000}"/>
    <cellStyle name="Total 41 4 3" xfId="45661" xr:uid="{00000000-0005-0000-0000-00009BB50000}"/>
    <cellStyle name="Total 41 5" xfId="45662" xr:uid="{00000000-0005-0000-0000-00009CB50000}"/>
    <cellStyle name="Total 41 6" xfId="45663" xr:uid="{00000000-0005-0000-0000-00009DB50000}"/>
    <cellStyle name="Total 42" xfId="13364" xr:uid="{00000000-0005-0000-0000-00009EB50000}"/>
    <cellStyle name="Total 42 2" xfId="45664" xr:uid="{00000000-0005-0000-0000-00009FB50000}"/>
    <cellStyle name="Total 42 2 2" xfId="45665" xr:uid="{00000000-0005-0000-0000-0000A0B50000}"/>
    <cellStyle name="Total 42 2 2 2" xfId="45666" xr:uid="{00000000-0005-0000-0000-0000A1B50000}"/>
    <cellStyle name="Total 42 2 2 3" xfId="45667" xr:uid="{00000000-0005-0000-0000-0000A2B50000}"/>
    <cellStyle name="Total 42 2 3" xfId="45668" xr:uid="{00000000-0005-0000-0000-0000A3B50000}"/>
    <cellStyle name="Total 42 2 4" xfId="45669" xr:uid="{00000000-0005-0000-0000-0000A4B50000}"/>
    <cellStyle name="Total 42 3" xfId="45670" xr:uid="{00000000-0005-0000-0000-0000A5B50000}"/>
    <cellStyle name="Total 42 3 2" xfId="45671" xr:uid="{00000000-0005-0000-0000-0000A6B50000}"/>
    <cellStyle name="Total 42 3 2 2" xfId="45672" xr:uid="{00000000-0005-0000-0000-0000A7B50000}"/>
    <cellStyle name="Total 42 3 2 3" xfId="45673" xr:uid="{00000000-0005-0000-0000-0000A8B50000}"/>
    <cellStyle name="Total 42 3 3" xfId="45674" xr:uid="{00000000-0005-0000-0000-0000A9B50000}"/>
    <cellStyle name="Total 42 3 3 2" xfId="45675" xr:uid="{00000000-0005-0000-0000-0000AAB50000}"/>
    <cellStyle name="Total 42 3 4" xfId="45676" xr:uid="{00000000-0005-0000-0000-0000ABB50000}"/>
    <cellStyle name="Total 42 3 5" xfId="45677" xr:uid="{00000000-0005-0000-0000-0000ACB50000}"/>
    <cellStyle name="Total 42 4" xfId="45678" xr:uid="{00000000-0005-0000-0000-0000ADB50000}"/>
    <cellStyle name="Total 42 4 2" xfId="45679" xr:uid="{00000000-0005-0000-0000-0000AEB50000}"/>
    <cellStyle name="Total 42 4 3" xfId="45680" xr:uid="{00000000-0005-0000-0000-0000AFB50000}"/>
    <cellStyle name="Total 42 5" xfId="45681" xr:uid="{00000000-0005-0000-0000-0000B0B50000}"/>
    <cellStyle name="Total 42 6" xfId="45682" xr:uid="{00000000-0005-0000-0000-0000B1B50000}"/>
    <cellStyle name="Total 43" xfId="13365" xr:uid="{00000000-0005-0000-0000-0000B2B50000}"/>
    <cellStyle name="Total 43 2" xfId="45683" xr:uid="{00000000-0005-0000-0000-0000B3B50000}"/>
    <cellStyle name="Total 43 2 2" xfId="45684" xr:uid="{00000000-0005-0000-0000-0000B4B50000}"/>
    <cellStyle name="Total 43 2 2 2" xfId="45685" xr:uid="{00000000-0005-0000-0000-0000B5B50000}"/>
    <cellStyle name="Total 43 2 2 3" xfId="45686" xr:uid="{00000000-0005-0000-0000-0000B6B50000}"/>
    <cellStyle name="Total 43 2 3" xfId="45687" xr:uid="{00000000-0005-0000-0000-0000B7B50000}"/>
    <cellStyle name="Total 43 2 4" xfId="45688" xr:uid="{00000000-0005-0000-0000-0000B8B50000}"/>
    <cellStyle name="Total 43 3" xfId="45689" xr:uid="{00000000-0005-0000-0000-0000B9B50000}"/>
    <cellStyle name="Total 43 3 2" xfId="45690" xr:uid="{00000000-0005-0000-0000-0000BAB50000}"/>
    <cellStyle name="Total 43 3 2 2" xfId="45691" xr:uid="{00000000-0005-0000-0000-0000BBB50000}"/>
    <cellStyle name="Total 43 3 2 3" xfId="45692" xr:uid="{00000000-0005-0000-0000-0000BCB50000}"/>
    <cellStyle name="Total 43 3 3" xfId="45693" xr:uid="{00000000-0005-0000-0000-0000BDB50000}"/>
    <cellStyle name="Total 43 3 3 2" xfId="45694" xr:uid="{00000000-0005-0000-0000-0000BEB50000}"/>
    <cellStyle name="Total 43 3 4" xfId="45695" xr:uid="{00000000-0005-0000-0000-0000BFB50000}"/>
    <cellStyle name="Total 43 3 5" xfId="45696" xr:uid="{00000000-0005-0000-0000-0000C0B50000}"/>
    <cellStyle name="Total 43 4" xfId="45697" xr:uid="{00000000-0005-0000-0000-0000C1B50000}"/>
    <cellStyle name="Total 43 4 2" xfId="45698" xr:uid="{00000000-0005-0000-0000-0000C2B50000}"/>
    <cellStyle name="Total 43 4 3" xfId="45699" xr:uid="{00000000-0005-0000-0000-0000C3B50000}"/>
    <cellStyle name="Total 43 5" xfId="45700" xr:uid="{00000000-0005-0000-0000-0000C4B50000}"/>
    <cellStyle name="Total 43 6" xfId="45701" xr:uid="{00000000-0005-0000-0000-0000C5B50000}"/>
    <cellStyle name="Total 44" xfId="13366" xr:uid="{00000000-0005-0000-0000-0000C6B50000}"/>
    <cellStyle name="Total 44 2" xfId="45702" xr:uid="{00000000-0005-0000-0000-0000C7B50000}"/>
    <cellStyle name="Total 44 2 2" xfId="45703" xr:uid="{00000000-0005-0000-0000-0000C8B50000}"/>
    <cellStyle name="Total 44 2 2 2" xfId="45704" xr:uid="{00000000-0005-0000-0000-0000C9B50000}"/>
    <cellStyle name="Total 44 2 2 3" xfId="45705" xr:uid="{00000000-0005-0000-0000-0000CAB50000}"/>
    <cellStyle name="Total 44 2 3" xfId="45706" xr:uid="{00000000-0005-0000-0000-0000CBB50000}"/>
    <cellStyle name="Total 44 2 4" xfId="45707" xr:uid="{00000000-0005-0000-0000-0000CCB50000}"/>
    <cellStyle name="Total 44 3" xfId="45708" xr:uid="{00000000-0005-0000-0000-0000CDB50000}"/>
    <cellStyle name="Total 44 3 2" xfId="45709" xr:uid="{00000000-0005-0000-0000-0000CEB50000}"/>
    <cellStyle name="Total 44 3 2 2" xfId="45710" xr:uid="{00000000-0005-0000-0000-0000CFB50000}"/>
    <cellStyle name="Total 44 3 2 3" xfId="45711" xr:uid="{00000000-0005-0000-0000-0000D0B50000}"/>
    <cellStyle name="Total 44 3 3" xfId="45712" xr:uid="{00000000-0005-0000-0000-0000D1B50000}"/>
    <cellStyle name="Total 44 3 3 2" xfId="45713" xr:uid="{00000000-0005-0000-0000-0000D2B50000}"/>
    <cellStyle name="Total 44 3 4" xfId="45714" xr:uid="{00000000-0005-0000-0000-0000D3B50000}"/>
    <cellStyle name="Total 44 3 5" xfId="45715" xr:uid="{00000000-0005-0000-0000-0000D4B50000}"/>
    <cellStyle name="Total 44 4" xfId="45716" xr:uid="{00000000-0005-0000-0000-0000D5B50000}"/>
    <cellStyle name="Total 44 4 2" xfId="45717" xr:uid="{00000000-0005-0000-0000-0000D6B50000}"/>
    <cellStyle name="Total 44 4 3" xfId="45718" xr:uid="{00000000-0005-0000-0000-0000D7B50000}"/>
    <cellStyle name="Total 44 5" xfId="45719" xr:uid="{00000000-0005-0000-0000-0000D8B50000}"/>
    <cellStyle name="Total 44 6" xfId="45720" xr:uid="{00000000-0005-0000-0000-0000D9B50000}"/>
    <cellStyle name="Total 45" xfId="13367" xr:uid="{00000000-0005-0000-0000-0000DAB50000}"/>
    <cellStyle name="Total 45 2" xfId="45721" xr:uid="{00000000-0005-0000-0000-0000DBB50000}"/>
    <cellStyle name="Total 45 2 2" xfId="45722" xr:uid="{00000000-0005-0000-0000-0000DCB50000}"/>
    <cellStyle name="Total 45 2 2 2" xfId="45723" xr:uid="{00000000-0005-0000-0000-0000DDB50000}"/>
    <cellStyle name="Total 45 2 2 3" xfId="45724" xr:uid="{00000000-0005-0000-0000-0000DEB50000}"/>
    <cellStyle name="Total 45 2 3" xfId="45725" xr:uid="{00000000-0005-0000-0000-0000DFB50000}"/>
    <cellStyle name="Total 45 2 4" xfId="45726" xr:uid="{00000000-0005-0000-0000-0000E0B50000}"/>
    <cellStyle name="Total 45 3" xfId="45727" xr:uid="{00000000-0005-0000-0000-0000E1B50000}"/>
    <cellStyle name="Total 45 3 2" xfId="45728" xr:uid="{00000000-0005-0000-0000-0000E2B50000}"/>
    <cellStyle name="Total 45 3 2 2" xfId="45729" xr:uid="{00000000-0005-0000-0000-0000E3B50000}"/>
    <cellStyle name="Total 45 3 2 3" xfId="45730" xr:uid="{00000000-0005-0000-0000-0000E4B50000}"/>
    <cellStyle name="Total 45 3 3" xfId="45731" xr:uid="{00000000-0005-0000-0000-0000E5B50000}"/>
    <cellStyle name="Total 45 3 3 2" xfId="45732" xr:uid="{00000000-0005-0000-0000-0000E6B50000}"/>
    <cellStyle name="Total 45 3 4" xfId="45733" xr:uid="{00000000-0005-0000-0000-0000E7B50000}"/>
    <cellStyle name="Total 45 3 5" xfId="45734" xr:uid="{00000000-0005-0000-0000-0000E8B50000}"/>
    <cellStyle name="Total 45 4" xfId="45735" xr:uid="{00000000-0005-0000-0000-0000E9B50000}"/>
    <cellStyle name="Total 45 4 2" xfId="45736" xr:uid="{00000000-0005-0000-0000-0000EAB50000}"/>
    <cellStyle name="Total 45 4 3" xfId="45737" xr:uid="{00000000-0005-0000-0000-0000EBB50000}"/>
    <cellStyle name="Total 45 5" xfId="45738" xr:uid="{00000000-0005-0000-0000-0000ECB50000}"/>
    <cellStyle name="Total 45 6" xfId="45739" xr:uid="{00000000-0005-0000-0000-0000EDB50000}"/>
    <cellStyle name="Total 46" xfId="13368" xr:uid="{00000000-0005-0000-0000-0000EEB50000}"/>
    <cellStyle name="Total 46 2" xfId="45740" xr:uid="{00000000-0005-0000-0000-0000EFB50000}"/>
    <cellStyle name="Total 46 2 2" xfId="45741" xr:uid="{00000000-0005-0000-0000-0000F0B50000}"/>
    <cellStyle name="Total 46 2 2 2" xfId="45742" xr:uid="{00000000-0005-0000-0000-0000F1B50000}"/>
    <cellStyle name="Total 46 2 2 3" xfId="45743" xr:uid="{00000000-0005-0000-0000-0000F2B50000}"/>
    <cellStyle name="Total 46 2 3" xfId="45744" xr:uid="{00000000-0005-0000-0000-0000F3B50000}"/>
    <cellStyle name="Total 46 2 4" xfId="45745" xr:uid="{00000000-0005-0000-0000-0000F4B50000}"/>
    <cellStyle name="Total 46 3" xfId="45746" xr:uid="{00000000-0005-0000-0000-0000F5B50000}"/>
    <cellStyle name="Total 46 3 2" xfId="45747" xr:uid="{00000000-0005-0000-0000-0000F6B50000}"/>
    <cellStyle name="Total 46 3 2 2" xfId="45748" xr:uid="{00000000-0005-0000-0000-0000F7B50000}"/>
    <cellStyle name="Total 46 3 2 3" xfId="45749" xr:uid="{00000000-0005-0000-0000-0000F8B50000}"/>
    <cellStyle name="Total 46 3 3" xfId="45750" xr:uid="{00000000-0005-0000-0000-0000F9B50000}"/>
    <cellStyle name="Total 46 3 3 2" xfId="45751" xr:uid="{00000000-0005-0000-0000-0000FAB50000}"/>
    <cellStyle name="Total 46 3 4" xfId="45752" xr:uid="{00000000-0005-0000-0000-0000FBB50000}"/>
    <cellStyle name="Total 46 3 5" xfId="45753" xr:uid="{00000000-0005-0000-0000-0000FCB50000}"/>
    <cellStyle name="Total 46 4" xfId="45754" xr:uid="{00000000-0005-0000-0000-0000FDB50000}"/>
    <cellStyle name="Total 46 4 2" xfId="45755" xr:uid="{00000000-0005-0000-0000-0000FEB50000}"/>
    <cellStyle name="Total 46 4 3" xfId="45756" xr:uid="{00000000-0005-0000-0000-0000FFB50000}"/>
    <cellStyle name="Total 46 5" xfId="45757" xr:uid="{00000000-0005-0000-0000-000000B60000}"/>
    <cellStyle name="Total 46 6" xfId="45758" xr:uid="{00000000-0005-0000-0000-000001B60000}"/>
    <cellStyle name="Total 47" xfId="13369" xr:uid="{00000000-0005-0000-0000-000002B60000}"/>
    <cellStyle name="Total 47 2" xfId="45759" xr:uid="{00000000-0005-0000-0000-000003B60000}"/>
    <cellStyle name="Total 47 2 2" xfId="45760" xr:uid="{00000000-0005-0000-0000-000004B60000}"/>
    <cellStyle name="Total 47 2 2 2" xfId="45761" xr:uid="{00000000-0005-0000-0000-000005B60000}"/>
    <cellStyle name="Total 47 2 2 3" xfId="45762" xr:uid="{00000000-0005-0000-0000-000006B60000}"/>
    <cellStyle name="Total 47 2 3" xfId="45763" xr:uid="{00000000-0005-0000-0000-000007B60000}"/>
    <cellStyle name="Total 47 2 4" xfId="45764" xr:uid="{00000000-0005-0000-0000-000008B60000}"/>
    <cellStyle name="Total 47 3" xfId="45765" xr:uid="{00000000-0005-0000-0000-000009B60000}"/>
    <cellStyle name="Total 47 3 2" xfId="45766" xr:uid="{00000000-0005-0000-0000-00000AB60000}"/>
    <cellStyle name="Total 47 3 2 2" xfId="45767" xr:uid="{00000000-0005-0000-0000-00000BB60000}"/>
    <cellStyle name="Total 47 3 2 3" xfId="45768" xr:uid="{00000000-0005-0000-0000-00000CB60000}"/>
    <cellStyle name="Total 47 3 3" xfId="45769" xr:uid="{00000000-0005-0000-0000-00000DB60000}"/>
    <cellStyle name="Total 47 3 3 2" xfId="45770" xr:uid="{00000000-0005-0000-0000-00000EB60000}"/>
    <cellStyle name="Total 47 3 4" xfId="45771" xr:uid="{00000000-0005-0000-0000-00000FB60000}"/>
    <cellStyle name="Total 47 3 5" xfId="45772" xr:uid="{00000000-0005-0000-0000-000010B60000}"/>
    <cellStyle name="Total 47 4" xfId="45773" xr:uid="{00000000-0005-0000-0000-000011B60000}"/>
    <cellStyle name="Total 47 4 2" xfId="45774" xr:uid="{00000000-0005-0000-0000-000012B60000}"/>
    <cellStyle name="Total 47 4 3" xfId="45775" xr:uid="{00000000-0005-0000-0000-000013B60000}"/>
    <cellStyle name="Total 47 5" xfId="45776" xr:uid="{00000000-0005-0000-0000-000014B60000}"/>
    <cellStyle name="Total 47 6" xfId="45777" xr:uid="{00000000-0005-0000-0000-000015B60000}"/>
    <cellStyle name="Total 48" xfId="13370" xr:uid="{00000000-0005-0000-0000-000016B60000}"/>
    <cellStyle name="Total 48 2" xfId="45778" xr:uid="{00000000-0005-0000-0000-000017B60000}"/>
    <cellStyle name="Total 48 2 2" xfId="45779" xr:uid="{00000000-0005-0000-0000-000018B60000}"/>
    <cellStyle name="Total 48 2 2 2" xfId="45780" xr:uid="{00000000-0005-0000-0000-000019B60000}"/>
    <cellStyle name="Total 48 2 2 3" xfId="45781" xr:uid="{00000000-0005-0000-0000-00001AB60000}"/>
    <cellStyle name="Total 48 2 3" xfId="45782" xr:uid="{00000000-0005-0000-0000-00001BB60000}"/>
    <cellStyle name="Total 48 2 4" xfId="45783" xr:uid="{00000000-0005-0000-0000-00001CB60000}"/>
    <cellStyle name="Total 48 3" xfId="45784" xr:uid="{00000000-0005-0000-0000-00001DB60000}"/>
    <cellStyle name="Total 48 3 2" xfId="45785" xr:uid="{00000000-0005-0000-0000-00001EB60000}"/>
    <cellStyle name="Total 48 3 2 2" xfId="45786" xr:uid="{00000000-0005-0000-0000-00001FB60000}"/>
    <cellStyle name="Total 48 3 2 3" xfId="45787" xr:uid="{00000000-0005-0000-0000-000020B60000}"/>
    <cellStyle name="Total 48 3 3" xfId="45788" xr:uid="{00000000-0005-0000-0000-000021B60000}"/>
    <cellStyle name="Total 48 3 3 2" xfId="45789" xr:uid="{00000000-0005-0000-0000-000022B60000}"/>
    <cellStyle name="Total 48 3 4" xfId="45790" xr:uid="{00000000-0005-0000-0000-000023B60000}"/>
    <cellStyle name="Total 48 3 5" xfId="45791" xr:uid="{00000000-0005-0000-0000-000024B60000}"/>
    <cellStyle name="Total 48 4" xfId="45792" xr:uid="{00000000-0005-0000-0000-000025B60000}"/>
    <cellStyle name="Total 48 4 2" xfId="45793" xr:uid="{00000000-0005-0000-0000-000026B60000}"/>
    <cellStyle name="Total 48 4 3" xfId="45794" xr:uid="{00000000-0005-0000-0000-000027B60000}"/>
    <cellStyle name="Total 48 5" xfId="45795" xr:uid="{00000000-0005-0000-0000-000028B60000}"/>
    <cellStyle name="Total 48 6" xfId="45796" xr:uid="{00000000-0005-0000-0000-000029B60000}"/>
    <cellStyle name="Total 49" xfId="13371" xr:uid="{00000000-0005-0000-0000-00002AB60000}"/>
    <cellStyle name="Total 49 2" xfId="45797" xr:uid="{00000000-0005-0000-0000-00002BB60000}"/>
    <cellStyle name="Total 49 2 2" xfId="45798" xr:uid="{00000000-0005-0000-0000-00002CB60000}"/>
    <cellStyle name="Total 49 2 2 2" xfId="45799" xr:uid="{00000000-0005-0000-0000-00002DB60000}"/>
    <cellStyle name="Total 49 2 2 3" xfId="45800" xr:uid="{00000000-0005-0000-0000-00002EB60000}"/>
    <cellStyle name="Total 49 2 3" xfId="45801" xr:uid="{00000000-0005-0000-0000-00002FB60000}"/>
    <cellStyle name="Total 49 2 4" xfId="45802" xr:uid="{00000000-0005-0000-0000-000030B60000}"/>
    <cellStyle name="Total 49 3" xfId="45803" xr:uid="{00000000-0005-0000-0000-000031B60000}"/>
    <cellStyle name="Total 49 3 2" xfId="45804" xr:uid="{00000000-0005-0000-0000-000032B60000}"/>
    <cellStyle name="Total 49 3 2 2" xfId="45805" xr:uid="{00000000-0005-0000-0000-000033B60000}"/>
    <cellStyle name="Total 49 3 2 3" xfId="45806" xr:uid="{00000000-0005-0000-0000-000034B60000}"/>
    <cellStyle name="Total 49 3 3" xfId="45807" xr:uid="{00000000-0005-0000-0000-000035B60000}"/>
    <cellStyle name="Total 49 3 3 2" xfId="45808" xr:uid="{00000000-0005-0000-0000-000036B60000}"/>
    <cellStyle name="Total 49 3 4" xfId="45809" xr:uid="{00000000-0005-0000-0000-000037B60000}"/>
    <cellStyle name="Total 49 3 5" xfId="45810" xr:uid="{00000000-0005-0000-0000-000038B60000}"/>
    <cellStyle name="Total 49 4" xfId="45811" xr:uid="{00000000-0005-0000-0000-000039B60000}"/>
    <cellStyle name="Total 49 4 2" xfId="45812" xr:uid="{00000000-0005-0000-0000-00003AB60000}"/>
    <cellStyle name="Total 49 4 3" xfId="45813" xr:uid="{00000000-0005-0000-0000-00003BB60000}"/>
    <cellStyle name="Total 49 5" xfId="45814" xr:uid="{00000000-0005-0000-0000-00003CB60000}"/>
    <cellStyle name="Total 49 6" xfId="45815" xr:uid="{00000000-0005-0000-0000-00003DB60000}"/>
    <cellStyle name="Total 5" xfId="13372" xr:uid="{00000000-0005-0000-0000-00003EB60000}"/>
    <cellStyle name="Total 5 2" xfId="45816" xr:uid="{00000000-0005-0000-0000-00003FB60000}"/>
    <cellStyle name="Total 5 2 2" xfId="45817" xr:uid="{00000000-0005-0000-0000-000040B60000}"/>
    <cellStyle name="Total 5 2 2 2" xfId="45818" xr:uid="{00000000-0005-0000-0000-000041B60000}"/>
    <cellStyle name="Total 5 2 2 3" xfId="45819" xr:uid="{00000000-0005-0000-0000-000042B60000}"/>
    <cellStyle name="Total 5 2 3" xfId="45820" xr:uid="{00000000-0005-0000-0000-000043B60000}"/>
    <cellStyle name="Total 5 2 4" xfId="45821" xr:uid="{00000000-0005-0000-0000-000044B60000}"/>
    <cellStyle name="Total 5 3" xfId="45822" xr:uid="{00000000-0005-0000-0000-000045B60000}"/>
    <cellStyle name="Total 5 3 2" xfId="45823" xr:uid="{00000000-0005-0000-0000-000046B60000}"/>
    <cellStyle name="Total 5 3 2 2" xfId="45824" xr:uid="{00000000-0005-0000-0000-000047B60000}"/>
    <cellStyle name="Total 5 3 2 3" xfId="45825" xr:uid="{00000000-0005-0000-0000-000048B60000}"/>
    <cellStyle name="Total 5 3 3" xfId="45826" xr:uid="{00000000-0005-0000-0000-000049B60000}"/>
    <cellStyle name="Total 5 3 3 2" xfId="45827" xr:uid="{00000000-0005-0000-0000-00004AB60000}"/>
    <cellStyle name="Total 5 3 4" xfId="45828" xr:uid="{00000000-0005-0000-0000-00004BB60000}"/>
    <cellStyle name="Total 5 3 5" xfId="45829" xr:uid="{00000000-0005-0000-0000-00004CB60000}"/>
    <cellStyle name="Total 5 4" xfId="45830" xr:uid="{00000000-0005-0000-0000-00004DB60000}"/>
    <cellStyle name="Total 5 4 2" xfId="45831" xr:uid="{00000000-0005-0000-0000-00004EB60000}"/>
    <cellStyle name="Total 5 4 3" xfId="45832" xr:uid="{00000000-0005-0000-0000-00004FB60000}"/>
    <cellStyle name="Total 5 5" xfId="45833" xr:uid="{00000000-0005-0000-0000-000050B60000}"/>
    <cellStyle name="Total 5 6" xfId="45834" xr:uid="{00000000-0005-0000-0000-000051B60000}"/>
    <cellStyle name="Total 50" xfId="13373" xr:uid="{00000000-0005-0000-0000-000052B60000}"/>
    <cellStyle name="Total 50 2" xfId="45835" xr:uid="{00000000-0005-0000-0000-000053B60000}"/>
    <cellStyle name="Total 50 2 2" xfId="45836" xr:uid="{00000000-0005-0000-0000-000054B60000}"/>
    <cellStyle name="Total 50 2 2 2" xfId="45837" xr:uid="{00000000-0005-0000-0000-000055B60000}"/>
    <cellStyle name="Total 50 2 2 3" xfId="45838" xr:uid="{00000000-0005-0000-0000-000056B60000}"/>
    <cellStyle name="Total 50 2 3" xfId="45839" xr:uid="{00000000-0005-0000-0000-000057B60000}"/>
    <cellStyle name="Total 50 2 4" xfId="45840" xr:uid="{00000000-0005-0000-0000-000058B60000}"/>
    <cellStyle name="Total 50 3" xfId="45841" xr:uid="{00000000-0005-0000-0000-000059B60000}"/>
    <cellStyle name="Total 50 3 2" xfId="45842" xr:uid="{00000000-0005-0000-0000-00005AB60000}"/>
    <cellStyle name="Total 50 3 2 2" xfId="45843" xr:uid="{00000000-0005-0000-0000-00005BB60000}"/>
    <cellStyle name="Total 50 3 2 3" xfId="45844" xr:uid="{00000000-0005-0000-0000-00005CB60000}"/>
    <cellStyle name="Total 50 3 3" xfId="45845" xr:uid="{00000000-0005-0000-0000-00005DB60000}"/>
    <cellStyle name="Total 50 3 3 2" xfId="45846" xr:uid="{00000000-0005-0000-0000-00005EB60000}"/>
    <cellStyle name="Total 50 3 4" xfId="45847" xr:uid="{00000000-0005-0000-0000-00005FB60000}"/>
    <cellStyle name="Total 50 3 5" xfId="45848" xr:uid="{00000000-0005-0000-0000-000060B60000}"/>
    <cellStyle name="Total 50 4" xfId="45849" xr:uid="{00000000-0005-0000-0000-000061B60000}"/>
    <cellStyle name="Total 50 4 2" xfId="45850" xr:uid="{00000000-0005-0000-0000-000062B60000}"/>
    <cellStyle name="Total 50 4 3" xfId="45851" xr:uid="{00000000-0005-0000-0000-000063B60000}"/>
    <cellStyle name="Total 50 5" xfId="45852" xr:uid="{00000000-0005-0000-0000-000064B60000}"/>
    <cellStyle name="Total 50 6" xfId="45853" xr:uid="{00000000-0005-0000-0000-000065B60000}"/>
    <cellStyle name="Total 51" xfId="13374" xr:uid="{00000000-0005-0000-0000-000066B60000}"/>
    <cellStyle name="Total 51 2" xfId="45854" xr:uid="{00000000-0005-0000-0000-000067B60000}"/>
    <cellStyle name="Total 51 2 2" xfId="45855" xr:uid="{00000000-0005-0000-0000-000068B60000}"/>
    <cellStyle name="Total 51 2 2 2" xfId="45856" xr:uid="{00000000-0005-0000-0000-000069B60000}"/>
    <cellStyle name="Total 51 2 2 3" xfId="45857" xr:uid="{00000000-0005-0000-0000-00006AB60000}"/>
    <cellStyle name="Total 51 2 3" xfId="45858" xr:uid="{00000000-0005-0000-0000-00006BB60000}"/>
    <cellStyle name="Total 51 2 4" xfId="45859" xr:uid="{00000000-0005-0000-0000-00006CB60000}"/>
    <cellStyle name="Total 51 3" xfId="45860" xr:uid="{00000000-0005-0000-0000-00006DB60000}"/>
    <cellStyle name="Total 51 3 2" xfId="45861" xr:uid="{00000000-0005-0000-0000-00006EB60000}"/>
    <cellStyle name="Total 51 3 2 2" xfId="45862" xr:uid="{00000000-0005-0000-0000-00006FB60000}"/>
    <cellStyle name="Total 51 3 2 3" xfId="45863" xr:uid="{00000000-0005-0000-0000-000070B60000}"/>
    <cellStyle name="Total 51 3 3" xfId="45864" xr:uid="{00000000-0005-0000-0000-000071B60000}"/>
    <cellStyle name="Total 51 3 3 2" xfId="45865" xr:uid="{00000000-0005-0000-0000-000072B60000}"/>
    <cellStyle name="Total 51 3 4" xfId="45866" xr:uid="{00000000-0005-0000-0000-000073B60000}"/>
    <cellStyle name="Total 51 3 5" xfId="45867" xr:uid="{00000000-0005-0000-0000-000074B60000}"/>
    <cellStyle name="Total 51 4" xfId="45868" xr:uid="{00000000-0005-0000-0000-000075B60000}"/>
    <cellStyle name="Total 51 4 2" xfId="45869" xr:uid="{00000000-0005-0000-0000-000076B60000}"/>
    <cellStyle name="Total 51 4 3" xfId="45870" xr:uid="{00000000-0005-0000-0000-000077B60000}"/>
    <cellStyle name="Total 51 5" xfId="45871" xr:uid="{00000000-0005-0000-0000-000078B60000}"/>
    <cellStyle name="Total 51 6" xfId="45872" xr:uid="{00000000-0005-0000-0000-000079B60000}"/>
    <cellStyle name="Total 52" xfId="13375" xr:uid="{00000000-0005-0000-0000-00007AB60000}"/>
    <cellStyle name="Total 52 2" xfId="45873" xr:uid="{00000000-0005-0000-0000-00007BB60000}"/>
    <cellStyle name="Total 52 2 2" xfId="45874" xr:uid="{00000000-0005-0000-0000-00007CB60000}"/>
    <cellStyle name="Total 52 2 2 2" xfId="45875" xr:uid="{00000000-0005-0000-0000-00007DB60000}"/>
    <cellStyle name="Total 52 2 2 3" xfId="45876" xr:uid="{00000000-0005-0000-0000-00007EB60000}"/>
    <cellStyle name="Total 52 2 3" xfId="45877" xr:uid="{00000000-0005-0000-0000-00007FB60000}"/>
    <cellStyle name="Total 52 2 4" xfId="45878" xr:uid="{00000000-0005-0000-0000-000080B60000}"/>
    <cellStyle name="Total 52 3" xfId="45879" xr:uid="{00000000-0005-0000-0000-000081B60000}"/>
    <cellStyle name="Total 52 3 2" xfId="45880" xr:uid="{00000000-0005-0000-0000-000082B60000}"/>
    <cellStyle name="Total 52 3 2 2" xfId="45881" xr:uid="{00000000-0005-0000-0000-000083B60000}"/>
    <cellStyle name="Total 52 3 2 3" xfId="45882" xr:uid="{00000000-0005-0000-0000-000084B60000}"/>
    <cellStyle name="Total 52 3 3" xfId="45883" xr:uid="{00000000-0005-0000-0000-000085B60000}"/>
    <cellStyle name="Total 52 3 3 2" xfId="45884" xr:uid="{00000000-0005-0000-0000-000086B60000}"/>
    <cellStyle name="Total 52 3 4" xfId="45885" xr:uid="{00000000-0005-0000-0000-000087B60000}"/>
    <cellStyle name="Total 52 3 5" xfId="45886" xr:uid="{00000000-0005-0000-0000-000088B60000}"/>
    <cellStyle name="Total 52 4" xfId="45887" xr:uid="{00000000-0005-0000-0000-000089B60000}"/>
    <cellStyle name="Total 52 4 2" xfId="45888" xr:uid="{00000000-0005-0000-0000-00008AB60000}"/>
    <cellStyle name="Total 52 4 3" xfId="45889" xr:uid="{00000000-0005-0000-0000-00008BB60000}"/>
    <cellStyle name="Total 52 5" xfId="45890" xr:uid="{00000000-0005-0000-0000-00008CB60000}"/>
    <cellStyle name="Total 52 6" xfId="45891" xr:uid="{00000000-0005-0000-0000-00008DB60000}"/>
    <cellStyle name="Total 53" xfId="13376" xr:uid="{00000000-0005-0000-0000-00008EB60000}"/>
    <cellStyle name="Total 53 2" xfId="45892" xr:uid="{00000000-0005-0000-0000-00008FB60000}"/>
    <cellStyle name="Total 53 2 2" xfId="45893" xr:uid="{00000000-0005-0000-0000-000090B60000}"/>
    <cellStyle name="Total 53 2 2 2" xfId="45894" xr:uid="{00000000-0005-0000-0000-000091B60000}"/>
    <cellStyle name="Total 53 2 2 3" xfId="45895" xr:uid="{00000000-0005-0000-0000-000092B60000}"/>
    <cellStyle name="Total 53 2 3" xfId="45896" xr:uid="{00000000-0005-0000-0000-000093B60000}"/>
    <cellStyle name="Total 53 2 4" xfId="45897" xr:uid="{00000000-0005-0000-0000-000094B60000}"/>
    <cellStyle name="Total 53 3" xfId="45898" xr:uid="{00000000-0005-0000-0000-000095B60000}"/>
    <cellStyle name="Total 53 3 2" xfId="45899" xr:uid="{00000000-0005-0000-0000-000096B60000}"/>
    <cellStyle name="Total 53 3 2 2" xfId="45900" xr:uid="{00000000-0005-0000-0000-000097B60000}"/>
    <cellStyle name="Total 53 3 2 3" xfId="45901" xr:uid="{00000000-0005-0000-0000-000098B60000}"/>
    <cellStyle name="Total 53 3 3" xfId="45902" xr:uid="{00000000-0005-0000-0000-000099B60000}"/>
    <cellStyle name="Total 53 3 3 2" xfId="45903" xr:uid="{00000000-0005-0000-0000-00009AB60000}"/>
    <cellStyle name="Total 53 3 4" xfId="45904" xr:uid="{00000000-0005-0000-0000-00009BB60000}"/>
    <cellStyle name="Total 53 3 5" xfId="45905" xr:uid="{00000000-0005-0000-0000-00009CB60000}"/>
    <cellStyle name="Total 53 4" xfId="45906" xr:uid="{00000000-0005-0000-0000-00009DB60000}"/>
    <cellStyle name="Total 53 4 2" xfId="45907" xr:uid="{00000000-0005-0000-0000-00009EB60000}"/>
    <cellStyle name="Total 53 4 3" xfId="45908" xr:uid="{00000000-0005-0000-0000-00009FB60000}"/>
    <cellStyle name="Total 53 5" xfId="45909" xr:uid="{00000000-0005-0000-0000-0000A0B60000}"/>
    <cellStyle name="Total 53 6" xfId="45910" xr:uid="{00000000-0005-0000-0000-0000A1B60000}"/>
    <cellStyle name="Total 54" xfId="13377" xr:uid="{00000000-0005-0000-0000-0000A2B60000}"/>
    <cellStyle name="Total 54 2" xfId="45911" xr:uid="{00000000-0005-0000-0000-0000A3B60000}"/>
    <cellStyle name="Total 54 2 2" xfId="45912" xr:uid="{00000000-0005-0000-0000-0000A4B60000}"/>
    <cellStyle name="Total 54 2 2 2" xfId="45913" xr:uid="{00000000-0005-0000-0000-0000A5B60000}"/>
    <cellStyle name="Total 54 2 2 3" xfId="45914" xr:uid="{00000000-0005-0000-0000-0000A6B60000}"/>
    <cellStyle name="Total 54 2 3" xfId="45915" xr:uid="{00000000-0005-0000-0000-0000A7B60000}"/>
    <cellStyle name="Total 54 2 4" xfId="45916" xr:uid="{00000000-0005-0000-0000-0000A8B60000}"/>
    <cellStyle name="Total 54 3" xfId="45917" xr:uid="{00000000-0005-0000-0000-0000A9B60000}"/>
    <cellStyle name="Total 54 3 2" xfId="45918" xr:uid="{00000000-0005-0000-0000-0000AAB60000}"/>
    <cellStyle name="Total 54 3 2 2" xfId="45919" xr:uid="{00000000-0005-0000-0000-0000ABB60000}"/>
    <cellStyle name="Total 54 3 2 3" xfId="45920" xr:uid="{00000000-0005-0000-0000-0000ACB60000}"/>
    <cellStyle name="Total 54 3 3" xfId="45921" xr:uid="{00000000-0005-0000-0000-0000ADB60000}"/>
    <cellStyle name="Total 54 3 3 2" xfId="45922" xr:uid="{00000000-0005-0000-0000-0000AEB60000}"/>
    <cellStyle name="Total 54 3 4" xfId="45923" xr:uid="{00000000-0005-0000-0000-0000AFB60000}"/>
    <cellStyle name="Total 54 3 5" xfId="45924" xr:uid="{00000000-0005-0000-0000-0000B0B60000}"/>
    <cellStyle name="Total 54 4" xfId="45925" xr:uid="{00000000-0005-0000-0000-0000B1B60000}"/>
    <cellStyle name="Total 54 4 2" xfId="45926" xr:uid="{00000000-0005-0000-0000-0000B2B60000}"/>
    <cellStyle name="Total 54 4 3" xfId="45927" xr:uid="{00000000-0005-0000-0000-0000B3B60000}"/>
    <cellStyle name="Total 54 5" xfId="45928" xr:uid="{00000000-0005-0000-0000-0000B4B60000}"/>
    <cellStyle name="Total 54 6" xfId="45929" xr:uid="{00000000-0005-0000-0000-0000B5B60000}"/>
    <cellStyle name="Total 55" xfId="13378" xr:uid="{00000000-0005-0000-0000-0000B6B60000}"/>
    <cellStyle name="Total 55 2" xfId="45930" xr:uid="{00000000-0005-0000-0000-0000B7B60000}"/>
    <cellStyle name="Total 55 2 2" xfId="45931" xr:uid="{00000000-0005-0000-0000-0000B8B60000}"/>
    <cellStyle name="Total 55 2 2 2" xfId="45932" xr:uid="{00000000-0005-0000-0000-0000B9B60000}"/>
    <cellStyle name="Total 55 2 2 3" xfId="45933" xr:uid="{00000000-0005-0000-0000-0000BAB60000}"/>
    <cellStyle name="Total 55 2 3" xfId="45934" xr:uid="{00000000-0005-0000-0000-0000BBB60000}"/>
    <cellStyle name="Total 55 2 4" xfId="45935" xr:uid="{00000000-0005-0000-0000-0000BCB60000}"/>
    <cellStyle name="Total 55 3" xfId="45936" xr:uid="{00000000-0005-0000-0000-0000BDB60000}"/>
    <cellStyle name="Total 55 3 2" xfId="45937" xr:uid="{00000000-0005-0000-0000-0000BEB60000}"/>
    <cellStyle name="Total 55 3 2 2" xfId="45938" xr:uid="{00000000-0005-0000-0000-0000BFB60000}"/>
    <cellStyle name="Total 55 3 2 3" xfId="45939" xr:uid="{00000000-0005-0000-0000-0000C0B60000}"/>
    <cellStyle name="Total 55 3 3" xfId="45940" xr:uid="{00000000-0005-0000-0000-0000C1B60000}"/>
    <cellStyle name="Total 55 3 3 2" xfId="45941" xr:uid="{00000000-0005-0000-0000-0000C2B60000}"/>
    <cellStyle name="Total 55 3 4" xfId="45942" xr:uid="{00000000-0005-0000-0000-0000C3B60000}"/>
    <cellStyle name="Total 55 3 5" xfId="45943" xr:uid="{00000000-0005-0000-0000-0000C4B60000}"/>
    <cellStyle name="Total 55 4" xfId="45944" xr:uid="{00000000-0005-0000-0000-0000C5B60000}"/>
    <cellStyle name="Total 55 4 2" xfId="45945" xr:uid="{00000000-0005-0000-0000-0000C6B60000}"/>
    <cellStyle name="Total 55 4 3" xfId="45946" xr:uid="{00000000-0005-0000-0000-0000C7B60000}"/>
    <cellStyle name="Total 55 5" xfId="45947" xr:uid="{00000000-0005-0000-0000-0000C8B60000}"/>
    <cellStyle name="Total 55 6" xfId="45948" xr:uid="{00000000-0005-0000-0000-0000C9B60000}"/>
    <cellStyle name="Total 56" xfId="13379" xr:uid="{00000000-0005-0000-0000-0000CAB60000}"/>
    <cellStyle name="Total 56 2" xfId="45949" xr:uid="{00000000-0005-0000-0000-0000CBB60000}"/>
    <cellStyle name="Total 56 2 2" xfId="45950" xr:uid="{00000000-0005-0000-0000-0000CCB60000}"/>
    <cellStyle name="Total 56 2 2 2" xfId="45951" xr:uid="{00000000-0005-0000-0000-0000CDB60000}"/>
    <cellStyle name="Total 56 2 2 3" xfId="45952" xr:uid="{00000000-0005-0000-0000-0000CEB60000}"/>
    <cellStyle name="Total 56 2 3" xfId="45953" xr:uid="{00000000-0005-0000-0000-0000CFB60000}"/>
    <cellStyle name="Total 56 2 4" xfId="45954" xr:uid="{00000000-0005-0000-0000-0000D0B60000}"/>
    <cellStyle name="Total 56 3" xfId="45955" xr:uid="{00000000-0005-0000-0000-0000D1B60000}"/>
    <cellStyle name="Total 56 3 2" xfId="45956" xr:uid="{00000000-0005-0000-0000-0000D2B60000}"/>
    <cellStyle name="Total 56 3 2 2" xfId="45957" xr:uid="{00000000-0005-0000-0000-0000D3B60000}"/>
    <cellStyle name="Total 56 3 2 3" xfId="45958" xr:uid="{00000000-0005-0000-0000-0000D4B60000}"/>
    <cellStyle name="Total 56 3 3" xfId="45959" xr:uid="{00000000-0005-0000-0000-0000D5B60000}"/>
    <cellStyle name="Total 56 3 3 2" xfId="45960" xr:uid="{00000000-0005-0000-0000-0000D6B60000}"/>
    <cellStyle name="Total 56 3 4" xfId="45961" xr:uid="{00000000-0005-0000-0000-0000D7B60000}"/>
    <cellStyle name="Total 56 3 5" xfId="45962" xr:uid="{00000000-0005-0000-0000-0000D8B60000}"/>
    <cellStyle name="Total 56 4" xfId="45963" xr:uid="{00000000-0005-0000-0000-0000D9B60000}"/>
    <cellStyle name="Total 56 4 2" xfId="45964" xr:uid="{00000000-0005-0000-0000-0000DAB60000}"/>
    <cellStyle name="Total 56 4 3" xfId="45965" xr:uid="{00000000-0005-0000-0000-0000DBB60000}"/>
    <cellStyle name="Total 56 5" xfId="45966" xr:uid="{00000000-0005-0000-0000-0000DCB60000}"/>
    <cellStyle name="Total 56 6" xfId="45967" xr:uid="{00000000-0005-0000-0000-0000DDB60000}"/>
    <cellStyle name="Total 57" xfId="13380" xr:uid="{00000000-0005-0000-0000-0000DEB60000}"/>
    <cellStyle name="Total 57 2" xfId="45968" xr:uid="{00000000-0005-0000-0000-0000DFB60000}"/>
    <cellStyle name="Total 57 2 2" xfId="45969" xr:uid="{00000000-0005-0000-0000-0000E0B60000}"/>
    <cellStyle name="Total 57 2 2 2" xfId="45970" xr:uid="{00000000-0005-0000-0000-0000E1B60000}"/>
    <cellStyle name="Total 57 2 2 3" xfId="45971" xr:uid="{00000000-0005-0000-0000-0000E2B60000}"/>
    <cellStyle name="Total 57 2 3" xfId="45972" xr:uid="{00000000-0005-0000-0000-0000E3B60000}"/>
    <cellStyle name="Total 57 2 4" xfId="45973" xr:uid="{00000000-0005-0000-0000-0000E4B60000}"/>
    <cellStyle name="Total 57 3" xfId="45974" xr:uid="{00000000-0005-0000-0000-0000E5B60000}"/>
    <cellStyle name="Total 57 3 2" xfId="45975" xr:uid="{00000000-0005-0000-0000-0000E6B60000}"/>
    <cellStyle name="Total 57 3 2 2" xfId="45976" xr:uid="{00000000-0005-0000-0000-0000E7B60000}"/>
    <cellStyle name="Total 57 3 2 3" xfId="45977" xr:uid="{00000000-0005-0000-0000-0000E8B60000}"/>
    <cellStyle name="Total 57 3 3" xfId="45978" xr:uid="{00000000-0005-0000-0000-0000E9B60000}"/>
    <cellStyle name="Total 57 3 3 2" xfId="45979" xr:uid="{00000000-0005-0000-0000-0000EAB60000}"/>
    <cellStyle name="Total 57 3 4" xfId="45980" xr:uid="{00000000-0005-0000-0000-0000EBB60000}"/>
    <cellStyle name="Total 57 3 5" xfId="45981" xr:uid="{00000000-0005-0000-0000-0000ECB60000}"/>
    <cellStyle name="Total 57 4" xfId="45982" xr:uid="{00000000-0005-0000-0000-0000EDB60000}"/>
    <cellStyle name="Total 57 4 2" xfId="45983" xr:uid="{00000000-0005-0000-0000-0000EEB60000}"/>
    <cellStyle name="Total 57 4 3" xfId="45984" xr:uid="{00000000-0005-0000-0000-0000EFB60000}"/>
    <cellStyle name="Total 57 5" xfId="45985" xr:uid="{00000000-0005-0000-0000-0000F0B60000}"/>
    <cellStyle name="Total 57 6" xfId="45986" xr:uid="{00000000-0005-0000-0000-0000F1B60000}"/>
    <cellStyle name="Total 58" xfId="13381" xr:uid="{00000000-0005-0000-0000-0000F2B60000}"/>
    <cellStyle name="Total 58 2" xfId="45987" xr:uid="{00000000-0005-0000-0000-0000F3B60000}"/>
    <cellStyle name="Total 58 2 2" xfId="45988" xr:uid="{00000000-0005-0000-0000-0000F4B60000}"/>
    <cellStyle name="Total 58 2 2 2" xfId="45989" xr:uid="{00000000-0005-0000-0000-0000F5B60000}"/>
    <cellStyle name="Total 58 2 2 3" xfId="45990" xr:uid="{00000000-0005-0000-0000-0000F6B60000}"/>
    <cellStyle name="Total 58 2 3" xfId="45991" xr:uid="{00000000-0005-0000-0000-0000F7B60000}"/>
    <cellStyle name="Total 58 2 4" xfId="45992" xr:uid="{00000000-0005-0000-0000-0000F8B60000}"/>
    <cellStyle name="Total 58 3" xfId="45993" xr:uid="{00000000-0005-0000-0000-0000F9B60000}"/>
    <cellStyle name="Total 58 3 2" xfId="45994" xr:uid="{00000000-0005-0000-0000-0000FAB60000}"/>
    <cellStyle name="Total 58 3 2 2" xfId="45995" xr:uid="{00000000-0005-0000-0000-0000FBB60000}"/>
    <cellStyle name="Total 58 3 2 3" xfId="45996" xr:uid="{00000000-0005-0000-0000-0000FCB60000}"/>
    <cellStyle name="Total 58 3 3" xfId="45997" xr:uid="{00000000-0005-0000-0000-0000FDB60000}"/>
    <cellStyle name="Total 58 3 3 2" xfId="45998" xr:uid="{00000000-0005-0000-0000-0000FEB60000}"/>
    <cellStyle name="Total 58 3 4" xfId="45999" xr:uid="{00000000-0005-0000-0000-0000FFB60000}"/>
    <cellStyle name="Total 58 3 5" xfId="46000" xr:uid="{00000000-0005-0000-0000-000000B70000}"/>
    <cellStyle name="Total 58 4" xfId="46001" xr:uid="{00000000-0005-0000-0000-000001B70000}"/>
    <cellStyle name="Total 58 4 2" xfId="46002" xr:uid="{00000000-0005-0000-0000-000002B70000}"/>
    <cellStyle name="Total 58 4 3" xfId="46003" xr:uid="{00000000-0005-0000-0000-000003B70000}"/>
    <cellStyle name="Total 58 5" xfId="46004" xr:uid="{00000000-0005-0000-0000-000004B70000}"/>
    <cellStyle name="Total 58 6" xfId="46005" xr:uid="{00000000-0005-0000-0000-000005B70000}"/>
    <cellStyle name="Total 59" xfId="46006" xr:uid="{00000000-0005-0000-0000-000006B70000}"/>
    <cellStyle name="Total 59 2" xfId="46007" xr:uid="{00000000-0005-0000-0000-000007B70000}"/>
    <cellStyle name="Total 59 2 2" xfId="46008" xr:uid="{00000000-0005-0000-0000-000008B70000}"/>
    <cellStyle name="Total 59 2 2 2" xfId="46009" xr:uid="{00000000-0005-0000-0000-000009B70000}"/>
    <cellStyle name="Total 59 2 2 3" xfId="46010" xr:uid="{00000000-0005-0000-0000-00000AB70000}"/>
    <cellStyle name="Total 59 2 3" xfId="46011" xr:uid="{00000000-0005-0000-0000-00000BB70000}"/>
    <cellStyle name="Total 59 2 4" xfId="46012" xr:uid="{00000000-0005-0000-0000-00000CB70000}"/>
    <cellStyle name="Total 59 3" xfId="46013" xr:uid="{00000000-0005-0000-0000-00000DB70000}"/>
    <cellStyle name="Total 59 3 2" xfId="46014" xr:uid="{00000000-0005-0000-0000-00000EB70000}"/>
    <cellStyle name="Total 59 3 3" xfId="46015" xr:uid="{00000000-0005-0000-0000-00000FB70000}"/>
    <cellStyle name="Total 59 4" xfId="46016" xr:uid="{00000000-0005-0000-0000-000010B70000}"/>
    <cellStyle name="Total 59 5" xfId="46017" xr:uid="{00000000-0005-0000-0000-000011B70000}"/>
    <cellStyle name="Total 6" xfId="13382" xr:uid="{00000000-0005-0000-0000-000012B70000}"/>
    <cellStyle name="Total 6 2" xfId="46018" xr:uid="{00000000-0005-0000-0000-000013B70000}"/>
    <cellStyle name="Total 6 2 2" xfId="46019" xr:uid="{00000000-0005-0000-0000-000014B70000}"/>
    <cellStyle name="Total 6 2 2 2" xfId="46020" xr:uid="{00000000-0005-0000-0000-000015B70000}"/>
    <cellStyle name="Total 6 2 2 3" xfId="46021" xr:uid="{00000000-0005-0000-0000-000016B70000}"/>
    <cellStyle name="Total 6 2 3" xfId="46022" xr:uid="{00000000-0005-0000-0000-000017B70000}"/>
    <cellStyle name="Total 6 2 4" xfId="46023" xr:uid="{00000000-0005-0000-0000-000018B70000}"/>
    <cellStyle name="Total 6 3" xfId="46024" xr:uid="{00000000-0005-0000-0000-000019B70000}"/>
    <cellStyle name="Total 6 3 2" xfId="46025" xr:uid="{00000000-0005-0000-0000-00001AB70000}"/>
    <cellStyle name="Total 6 3 2 2" xfId="46026" xr:uid="{00000000-0005-0000-0000-00001BB70000}"/>
    <cellStyle name="Total 6 3 2 3" xfId="46027" xr:uid="{00000000-0005-0000-0000-00001CB70000}"/>
    <cellStyle name="Total 6 3 3" xfId="46028" xr:uid="{00000000-0005-0000-0000-00001DB70000}"/>
    <cellStyle name="Total 6 3 3 2" xfId="46029" xr:uid="{00000000-0005-0000-0000-00001EB70000}"/>
    <cellStyle name="Total 6 3 4" xfId="46030" xr:uid="{00000000-0005-0000-0000-00001FB70000}"/>
    <cellStyle name="Total 6 3 5" xfId="46031" xr:uid="{00000000-0005-0000-0000-000020B70000}"/>
    <cellStyle name="Total 6 4" xfId="46032" xr:uid="{00000000-0005-0000-0000-000021B70000}"/>
    <cellStyle name="Total 6 4 2" xfId="46033" xr:uid="{00000000-0005-0000-0000-000022B70000}"/>
    <cellStyle name="Total 6 4 3" xfId="46034" xr:uid="{00000000-0005-0000-0000-000023B70000}"/>
    <cellStyle name="Total 6 5" xfId="46035" xr:uid="{00000000-0005-0000-0000-000024B70000}"/>
    <cellStyle name="Total 6 6" xfId="46036" xr:uid="{00000000-0005-0000-0000-000025B70000}"/>
    <cellStyle name="Total 60" xfId="46037" xr:uid="{00000000-0005-0000-0000-000026B70000}"/>
    <cellStyle name="Total 60 2" xfId="46038" xr:uid="{00000000-0005-0000-0000-000027B70000}"/>
    <cellStyle name="Total 60 2 2" xfId="46039" xr:uid="{00000000-0005-0000-0000-000028B70000}"/>
    <cellStyle name="Total 60 2 3" xfId="46040" xr:uid="{00000000-0005-0000-0000-000029B70000}"/>
    <cellStyle name="Total 60 3" xfId="46041" xr:uid="{00000000-0005-0000-0000-00002AB70000}"/>
    <cellStyle name="Total 60 4" xfId="46042" xr:uid="{00000000-0005-0000-0000-00002BB70000}"/>
    <cellStyle name="Total 61" xfId="46043" xr:uid="{00000000-0005-0000-0000-00002CB70000}"/>
    <cellStyle name="Total 61 2" xfId="46044" xr:uid="{00000000-0005-0000-0000-00002DB70000}"/>
    <cellStyle name="Total 61 2 2" xfId="46045" xr:uid="{00000000-0005-0000-0000-00002EB70000}"/>
    <cellStyle name="Total 61 2 3" xfId="46046" xr:uid="{00000000-0005-0000-0000-00002FB70000}"/>
    <cellStyle name="Total 61 3" xfId="46047" xr:uid="{00000000-0005-0000-0000-000030B70000}"/>
    <cellStyle name="Total 61 3 2" xfId="46048" xr:uid="{00000000-0005-0000-0000-000031B70000}"/>
    <cellStyle name="Total 61 4" xfId="46049" xr:uid="{00000000-0005-0000-0000-000032B70000}"/>
    <cellStyle name="Total 61 5" xfId="46050" xr:uid="{00000000-0005-0000-0000-000033B70000}"/>
    <cellStyle name="Total 7" xfId="13383" xr:uid="{00000000-0005-0000-0000-000034B70000}"/>
    <cellStyle name="Total 7 2" xfId="46051" xr:uid="{00000000-0005-0000-0000-000035B70000}"/>
    <cellStyle name="Total 7 2 2" xfId="46052" xr:uid="{00000000-0005-0000-0000-000036B70000}"/>
    <cellStyle name="Total 7 2 2 2" xfId="46053" xr:uid="{00000000-0005-0000-0000-000037B70000}"/>
    <cellStyle name="Total 7 2 2 3" xfId="46054" xr:uid="{00000000-0005-0000-0000-000038B70000}"/>
    <cellStyle name="Total 7 2 3" xfId="46055" xr:uid="{00000000-0005-0000-0000-000039B70000}"/>
    <cellStyle name="Total 7 2 4" xfId="46056" xr:uid="{00000000-0005-0000-0000-00003AB70000}"/>
    <cellStyle name="Total 7 3" xfId="46057" xr:uid="{00000000-0005-0000-0000-00003BB70000}"/>
    <cellStyle name="Total 7 3 2" xfId="46058" xr:uid="{00000000-0005-0000-0000-00003CB70000}"/>
    <cellStyle name="Total 7 3 2 2" xfId="46059" xr:uid="{00000000-0005-0000-0000-00003DB70000}"/>
    <cellStyle name="Total 7 3 2 3" xfId="46060" xr:uid="{00000000-0005-0000-0000-00003EB70000}"/>
    <cellStyle name="Total 7 3 3" xfId="46061" xr:uid="{00000000-0005-0000-0000-00003FB70000}"/>
    <cellStyle name="Total 7 3 3 2" xfId="46062" xr:uid="{00000000-0005-0000-0000-000040B70000}"/>
    <cellStyle name="Total 7 3 4" xfId="46063" xr:uid="{00000000-0005-0000-0000-000041B70000}"/>
    <cellStyle name="Total 7 3 5" xfId="46064" xr:uid="{00000000-0005-0000-0000-000042B70000}"/>
    <cellStyle name="Total 7 4" xfId="46065" xr:uid="{00000000-0005-0000-0000-000043B70000}"/>
    <cellStyle name="Total 7 4 2" xfId="46066" xr:uid="{00000000-0005-0000-0000-000044B70000}"/>
    <cellStyle name="Total 7 4 3" xfId="46067" xr:uid="{00000000-0005-0000-0000-000045B70000}"/>
    <cellStyle name="Total 7 5" xfId="46068" xr:uid="{00000000-0005-0000-0000-000046B70000}"/>
    <cellStyle name="Total 7 6" xfId="46069" xr:uid="{00000000-0005-0000-0000-000047B70000}"/>
    <cellStyle name="Total 8" xfId="13384" xr:uid="{00000000-0005-0000-0000-000048B70000}"/>
    <cellStyle name="Total 8 2" xfId="46070" xr:uid="{00000000-0005-0000-0000-000049B70000}"/>
    <cellStyle name="Total 8 2 2" xfId="46071" xr:uid="{00000000-0005-0000-0000-00004AB70000}"/>
    <cellStyle name="Total 8 2 2 2" xfId="46072" xr:uid="{00000000-0005-0000-0000-00004BB70000}"/>
    <cellStyle name="Total 8 2 2 3" xfId="46073" xr:uid="{00000000-0005-0000-0000-00004CB70000}"/>
    <cellStyle name="Total 8 2 3" xfId="46074" xr:uid="{00000000-0005-0000-0000-00004DB70000}"/>
    <cellStyle name="Total 8 2 4" xfId="46075" xr:uid="{00000000-0005-0000-0000-00004EB70000}"/>
    <cellStyle name="Total 8 3" xfId="46076" xr:uid="{00000000-0005-0000-0000-00004FB70000}"/>
    <cellStyle name="Total 8 3 2" xfId="46077" xr:uid="{00000000-0005-0000-0000-000050B70000}"/>
    <cellStyle name="Total 8 3 2 2" xfId="46078" xr:uid="{00000000-0005-0000-0000-000051B70000}"/>
    <cellStyle name="Total 8 3 2 3" xfId="46079" xr:uid="{00000000-0005-0000-0000-000052B70000}"/>
    <cellStyle name="Total 8 3 3" xfId="46080" xr:uid="{00000000-0005-0000-0000-000053B70000}"/>
    <cellStyle name="Total 8 3 3 2" xfId="46081" xr:uid="{00000000-0005-0000-0000-000054B70000}"/>
    <cellStyle name="Total 8 3 4" xfId="46082" xr:uid="{00000000-0005-0000-0000-000055B70000}"/>
    <cellStyle name="Total 8 3 5" xfId="46083" xr:uid="{00000000-0005-0000-0000-000056B70000}"/>
    <cellStyle name="Total 8 4" xfId="46084" xr:uid="{00000000-0005-0000-0000-000057B70000}"/>
    <cellStyle name="Total 8 4 2" xfId="46085" xr:uid="{00000000-0005-0000-0000-000058B70000}"/>
    <cellStyle name="Total 8 4 3" xfId="46086" xr:uid="{00000000-0005-0000-0000-000059B70000}"/>
    <cellStyle name="Total 8 5" xfId="46087" xr:uid="{00000000-0005-0000-0000-00005AB70000}"/>
    <cellStyle name="Total 8 6" xfId="46088" xr:uid="{00000000-0005-0000-0000-00005BB70000}"/>
    <cellStyle name="Total 9" xfId="13385" xr:uid="{00000000-0005-0000-0000-00005CB70000}"/>
    <cellStyle name="Total 9 2" xfId="46089" xr:uid="{00000000-0005-0000-0000-00005DB70000}"/>
    <cellStyle name="Total 9 2 2" xfId="46090" xr:uid="{00000000-0005-0000-0000-00005EB70000}"/>
    <cellStyle name="Total 9 2 2 2" xfId="46091" xr:uid="{00000000-0005-0000-0000-00005FB70000}"/>
    <cellStyle name="Total 9 2 2 3" xfId="46092" xr:uid="{00000000-0005-0000-0000-000060B70000}"/>
    <cellStyle name="Total 9 2 3" xfId="46093" xr:uid="{00000000-0005-0000-0000-000061B70000}"/>
    <cellStyle name="Total 9 2 4" xfId="46094" xr:uid="{00000000-0005-0000-0000-000062B70000}"/>
    <cellStyle name="Total 9 3" xfId="46095" xr:uid="{00000000-0005-0000-0000-000063B70000}"/>
    <cellStyle name="Total 9 3 2" xfId="46096" xr:uid="{00000000-0005-0000-0000-000064B70000}"/>
    <cellStyle name="Total 9 3 2 2" xfId="46097" xr:uid="{00000000-0005-0000-0000-000065B70000}"/>
    <cellStyle name="Total 9 3 2 3" xfId="46098" xr:uid="{00000000-0005-0000-0000-000066B70000}"/>
    <cellStyle name="Total 9 3 3" xfId="46099" xr:uid="{00000000-0005-0000-0000-000067B70000}"/>
    <cellStyle name="Total 9 3 3 2" xfId="46100" xr:uid="{00000000-0005-0000-0000-000068B70000}"/>
    <cellStyle name="Total 9 3 4" xfId="46101" xr:uid="{00000000-0005-0000-0000-000069B70000}"/>
    <cellStyle name="Total 9 3 5" xfId="46102" xr:uid="{00000000-0005-0000-0000-00006AB70000}"/>
    <cellStyle name="Total 9 4" xfId="46103" xr:uid="{00000000-0005-0000-0000-00006BB70000}"/>
    <cellStyle name="Total 9 4 2" xfId="46104" xr:uid="{00000000-0005-0000-0000-00006CB70000}"/>
    <cellStyle name="Total 9 4 3" xfId="46105" xr:uid="{00000000-0005-0000-0000-00006DB70000}"/>
    <cellStyle name="Total 9 5" xfId="46106" xr:uid="{00000000-0005-0000-0000-00006EB70000}"/>
    <cellStyle name="Total 9 6" xfId="46107" xr:uid="{00000000-0005-0000-0000-00006FB70000}"/>
    <cellStyle name="Totals" xfId="47162" xr:uid="{00000000-0005-0000-0000-000070B70000}"/>
    <cellStyle name="Unprotected" xfId="47163" xr:uid="{00000000-0005-0000-0000-000071B70000}"/>
    <cellStyle name="UploadThisRowValue" xfId="47164" xr:uid="{00000000-0005-0000-0000-000072B70000}"/>
    <cellStyle name="User_Defined_C" xfId="47165" xr:uid="{00000000-0005-0000-0000-000073B70000}"/>
    <cellStyle name="Vacancy Rate" xfId="47166" xr:uid="{00000000-0005-0000-0000-000074B70000}"/>
    <cellStyle name="Vacancy_Rate" xfId="47167" xr:uid="{00000000-0005-0000-0000-000075B70000}"/>
    <cellStyle name="Valuta (0)_Foglio1 (2)" xfId="47168" xr:uid="{00000000-0005-0000-0000-000076B70000}"/>
    <cellStyle name="Valuta [0]_BINV" xfId="47169" xr:uid="{00000000-0005-0000-0000-000077B70000}"/>
    <cellStyle name="Valuta_BINV" xfId="47170" xr:uid="{00000000-0005-0000-0000-000078B70000}"/>
    <cellStyle name="Vírgula_Arrendamiraflores" xfId="47171" xr:uid="{00000000-0005-0000-0000-000079B70000}"/>
    <cellStyle name="Währung" xfId="282" xr:uid="{00000000-0005-0000-0000-00007AB70000}"/>
    <cellStyle name="Währung [0]_Actual vs. Prior" xfId="46108" xr:uid="{00000000-0005-0000-0000-00007BB70000}"/>
    <cellStyle name="Währung 2" xfId="9291" xr:uid="{00000000-0005-0000-0000-00007CB70000}"/>
    <cellStyle name="Währung 2 2" xfId="9292" xr:uid="{00000000-0005-0000-0000-00007DB70000}"/>
    <cellStyle name="Währung 2 2 2" xfId="46109" xr:uid="{00000000-0005-0000-0000-00007EB70000}"/>
    <cellStyle name="Währung 2 3" xfId="46110" xr:uid="{00000000-0005-0000-0000-00007FB70000}"/>
    <cellStyle name="Währung 2 4" xfId="46111" xr:uid="{00000000-0005-0000-0000-000080B70000}"/>
    <cellStyle name="Währung 2_Sales Schedule" xfId="46112" xr:uid="{00000000-0005-0000-0000-000081B70000}"/>
    <cellStyle name="Währung 3" xfId="9293" xr:uid="{00000000-0005-0000-0000-000082B70000}"/>
    <cellStyle name="Währung 3 2" xfId="9294" xr:uid="{00000000-0005-0000-0000-000083B70000}"/>
    <cellStyle name="Währung 3 2 2" xfId="46113" xr:uid="{00000000-0005-0000-0000-000084B70000}"/>
    <cellStyle name="Währung 3 3" xfId="46114" xr:uid="{00000000-0005-0000-0000-000085B70000}"/>
    <cellStyle name="Währung 3 4" xfId="46115" xr:uid="{00000000-0005-0000-0000-000086B70000}"/>
    <cellStyle name="Währung 3_Sales Schedule" xfId="46116" xr:uid="{00000000-0005-0000-0000-000087B70000}"/>
    <cellStyle name="Währung 4" xfId="9295" xr:uid="{00000000-0005-0000-0000-000088B70000}"/>
    <cellStyle name="Währung 4 2" xfId="9296" xr:uid="{00000000-0005-0000-0000-000089B70000}"/>
    <cellStyle name="Währung 4 2 2" xfId="46117" xr:uid="{00000000-0005-0000-0000-00008AB70000}"/>
    <cellStyle name="Währung 4 3" xfId="46118" xr:uid="{00000000-0005-0000-0000-00008BB70000}"/>
    <cellStyle name="Währung 4 4" xfId="46119" xr:uid="{00000000-0005-0000-0000-00008CB70000}"/>
    <cellStyle name="Währung 4_Sales Schedule" xfId="46120" xr:uid="{00000000-0005-0000-0000-00008DB70000}"/>
    <cellStyle name="Währung 5" xfId="9297" xr:uid="{00000000-0005-0000-0000-00008EB70000}"/>
    <cellStyle name="Währung 5 2" xfId="9298" xr:uid="{00000000-0005-0000-0000-00008FB70000}"/>
    <cellStyle name="Währung 5 2 2" xfId="46121" xr:uid="{00000000-0005-0000-0000-000090B70000}"/>
    <cellStyle name="Währung 5 3" xfId="46122" xr:uid="{00000000-0005-0000-0000-000091B70000}"/>
    <cellStyle name="Währung 5 4" xfId="46123" xr:uid="{00000000-0005-0000-0000-000092B70000}"/>
    <cellStyle name="Währung 5_Sales Schedule" xfId="46124" xr:uid="{00000000-0005-0000-0000-000093B70000}"/>
    <cellStyle name="Währung_Actual vs. Prior" xfId="46125" xr:uid="{00000000-0005-0000-0000-000094B70000}"/>
    <cellStyle name="Warning Text" xfId="137" xr:uid="{00000000-0005-0000-0000-000095B70000}"/>
    <cellStyle name="Warning Text 10" xfId="824" xr:uid="{00000000-0005-0000-0000-000096B70000}"/>
    <cellStyle name="Warning Text 11" xfId="857" xr:uid="{00000000-0005-0000-0000-000097B70000}"/>
    <cellStyle name="Warning Text 12" xfId="866" xr:uid="{00000000-0005-0000-0000-000098B70000}"/>
    <cellStyle name="Warning Text 13" xfId="2055" xr:uid="{00000000-0005-0000-0000-000099B70000}"/>
    <cellStyle name="Warning Text 14" xfId="2056" xr:uid="{00000000-0005-0000-0000-00009AB70000}"/>
    <cellStyle name="Warning Text 15" xfId="2057" xr:uid="{00000000-0005-0000-0000-00009BB70000}"/>
    <cellStyle name="Warning Text 16" xfId="2058" xr:uid="{00000000-0005-0000-0000-00009CB70000}"/>
    <cellStyle name="Warning Text 17" xfId="2059" xr:uid="{00000000-0005-0000-0000-00009DB70000}"/>
    <cellStyle name="Warning Text 18" xfId="2060" xr:uid="{00000000-0005-0000-0000-00009EB70000}"/>
    <cellStyle name="Warning Text 19" xfId="2061" xr:uid="{00000000-0005-0000-0000-00009FB70000}"/>
    <cellStyle name="Warning Text 2" xfId="477" xr:uid="{00000000-0005-0000-0000-0000A0B70000}"/>
    <cellStyle name="Warning Text 2 2" xfId="13386" xr:uid="{00000000-0005-0000-0000-0000A1B70000}"/>
    <cellStyle name="Warning Text 2 2 2" xfId="13387" xr:uid="{00000000-0005-0000-0000-0000A2B70000}"/>
    <cellStyle name="Warning Text 20" xfId="2062" xr:uid="{00000000-0005-0000-0000-0000A3B70000}"/>
    <cellStyle name="Warning Text 21" xfId="2063" xr:uid="{00000000-0005-0000-0000-0000A4B70000}"/>
    <cellStyle name="Warning Text 22" xfId="2064" xr:uid="{00000000-0005-0000-0000-0000A5B70000}"/>
    <cellStyle name="Warning Text 23" xfId="2065" xr:uid="{00000000-0005-0000-0000-0000A6B70000}"/>
    <cellStyle name="Warning Text 24" xfId="2066" xr:uid="{00000000-0005-0000-0000-0000A7B70000}"/>
    <cellStyle name="Warning Text 25" xfId="2067" xr:uid="{00000000-0005-0000-0000-0000A8B70000}"/>
    <cellStyle name="Warning Text 26" xfId="2068" xr:uid="{00000000-0005-0000-0000-0000A9B70000}"/>
    <cellStyle name="Warning Text 27" xfId="2069" xr:uid="{00000000-0005-0000-0000-0000AAB70000}"/>
    <cellStyle name="Warning Text 28" xfId="2070" xr:uid="{00000000-0005-0000-0000-0000ABB70000}"/>
    <cellStyle name="Warning Text 29" xfId="2071" xr:uid="{00000000-0005-0000-0000-0000ACB70000}"/>
    <cellStyle name="Warning Text 3" xfId="515" xr:uid="{00000000-0005-0000-0000-0000ADB70000}"/>
    <cellStyle name="Warning Text 30" xfId="2072" xr:uid="{00000000-0005-0000-0000-0000AEB70000}"/>
    <cellStyle name="Warning Text 31" xfId="2073" xr:uid="{00000000-0005-0000-0000-0000AFB70000}"/>
    <cellStyle name="Warning Text 32" xfId="9299" xr:uid="{00000000-0005-0000-0000-0000B0B70000}"/>
    <cellStyle name="Warning Text 32 2" xfId="46126" xr:uid="{00000000-0005-0000-0000-0000B1B70000}"/>
    <cellStyle name="Warning Text 32 3" xfId="46127" xr:uid="{00000000-0005-0000-0000-0000B2B70000}"/>
    <cellStyle name="Warning Text 32_Sales Schedule" xfId="46128" xr:uid="{00000000-0005-0000-0000-0000B3B70000}"/>
    <cellStyle name="Warning Text 33" xfId="9300" xr:uid="{00000000-0005-0000-0000-0000B4B70000}"/>
    <cellStyle name="Warning Text 33 2" xfId="46129" xr:uid="{00000000-0005-0000-0000-0000B5B70000}"/>
    <cellStyle name="Warning Text 33 3" xfId="46130" xr:uid="{00000000-0005-0000-0000-0000B6B70000}"/>
    <cellStyle name="Warning Text 33_Sales Schedule" xfId="46131" xr:uid="{00000000-0005-0000-0000-0000B7B70000}"/>
    <cellStyle name="Warning Text 34" xfId="9301" xr:uid="{00000000-0005-0000-0000-0000B8B70000}"/>
    <cellStyle name="Warning Text 34 2" xfId="46132" xr:uid="{00000000-0005-0000-0000-0000B9B70000}"/>
    <cellStyle name="Warning Text 34 3" xfId="46133" xr:uid="{00000000-0005-0000-0000-0000BAB70000}"/>
    <cellStyle name="Warning Text 34_Sales Schedule" xfId="46134" xr:uid="{00000000-0005-0000-0000-0000BBB70000}"/>
    <cellStyle name="Warning Text 35" xfId="9302" xr:uid="{00000000-0005-0000-0000-0000BCB70000}"/>
    <cellStyle name="Warning Text 35 2" xfId="46135" xr:uid="{00000000-0005-0000-0000-0000BDB70000}"/>
    <cellStyle name="Warning Text 35 3" xfId="46136" xr:uid="{00000000-0005-0000-0000-0000BEB70000}"/>
    <cellStyle name="Warning Text 35_Sales Schedule" xfId="46137" xr:uid="{00000000-0005-0000-0000-0000BFB70000}"/>
    <cellStyle name="Warning Text 36" xfId="9303" xr:uid="{00000000-0005-0000-0000-0000C0B70000}"/>
    <cellStyle name="Warning Text 36 2" xfId="46138" xr:uid="{00000000-0005-0000-0000-0000C1B70000}"/>
    <cellStyle name="Warning Text 36 3" xfId="46139" xr:uid="{00000000-0005-0000-0000-0000C2B70000}"/>
    <cellStyle name="Warning Text 36_Sales Schedule" xfId="46140" xr:uid="{00000000-0005-0000-0000-0000C3B70000}"/>
    <cellStyle name="Warning Text 37" xfId="9304" xr:uid="{00000000-0005-0000-0000-0000C4B70000}"/>
    <cellStyle name="Warning Text 37 2" xfId="46141" xr:uid="{00000000-0005-0000-0000-0000C5B70000}"/>
    <cellStyle name="Warning Text 37 3" xfId="46142" xr:uid="{00000000-0005-0000-0000-0000C6B70000}"/>
    <cellStyle name="Warning Text 37_Sales Schedule" xfId="46143" xr:uid="{00000000-0005-0000-0000-0000C7B70000}"/>
    <cellStyle name="Warning Text 38" xfId="9305" xr:uid="{00000000-0005-0000-0000-0000C8B70000}"/>
    <cellStyle name="Warning Text 38 2" xfId="46144" xr:uid="{00000000-0005-0000-0000-0000C9B70000}"/>
    <cellStyle name="Warning Text 38 3" xfId="46145" xr:uid="{00000000-0005-0000-0000-0000CAB70000}"/>
    <cellStyle name="Warning Text 38_Sales Schedule" xfId="46146" xr:uid="{00000000-0005-0000-0000-0000CBB70000}"/>
    <cellStyle name="Warning Text 39" xfId="9306" xr:uid="{00000000-0005-0000-0000-0000CCB70000}"/>
    <cellStyle name="Warning Text 39 2" xfId="46147" xr:uid="{00000000-0005-0000-0000-0000CDB70000}"/>
    <cellStyle name="Warning Text 39 3" xfId="46148" xr:uid="{00000000-0005-0000-0000-0000CEB70000}"/>
    <cellStyle name="Warning Text 39_Sales Schedule" xfId="46149" xr:uid="{00000000-0005-0000-0000-0000CFB70000}"/>
    <cellStyle name="Warning Text 4" xfId="546" xr:uid="{00000000-0005-0000-0000-0000D0B70000}"/>
    <cellStyle name="Warning Text 4 2" xfId="9307" xr:uid="{00000000-0005-0000-0000-0000D1B70000}"/>
    <cellStyle name="Warning Text 4 2 2" xfId="46150" xr:uid="{00000000-0005-0000-0000-0000D2B70000}"/>
    <cellStyle name="Warning Text 4 2 3" xfId="46151" xr:uid="{00000000-0005-0000-0000-0000D3B70000}"/>
    <cellStyle name="Warning Text 4 2_Sales Schedule" xfId="46152" xr:uid="{00000000-0005-0000-0000-0000D4B70000}"/>
    <cellStyle name="Warning Text 4 3" xfId="9308" xr:uid="{00000000-0005-0000-0000-0000D5B70000}"/>
    <cellStyle name="Warning Text 4 3 2" xfId="46153" xr:uid="{00000000-0005-0000-0000-0000D6B70000}"/>
    <cellStyle name="Warning Text 4 3 3" xfId="46154" xr:uid="{00000000-0005-0000-0000-0000D7B70000}"/>
    <cellStyle name="Warning Text 4 3_Sales Schedule" xfId="46155" xr:uid="{00000000-0005-0000-0000-0000D8B70000}"/>
    <cellStyle name="Warning Text 4_Sales Schedule" xfId="46156" xr:uid="{00000000-0005-0000-0000-0000D9B70000}"/>
    <cellStyle name="Warning Text 40" xfId="9309" xr:uid="{00000000-0005-0000-0000-0000DAB70000}"/>
    <cellStyle name="Warning Text 40 2" xfId="46157" xr:uid="{00000000-0005-0000-0000-0000DBB70000}"/>
    <cellStyle name="Warning Text 40 3" xfId="46158" xr:uid="{00000000-0005-0000-0000-0000DCB70000}"/>
    <cellStyle name="Warning Text 40_Sales Schedule" xfId="46159" xr:uid="{00000000-0005-0000-0000-0000DDB70000}"/>
    <cellStyle name="Warning Text 41" xfId="9310" xr:uid="{00000000-0005-0000-0000-0000DEB70000}"/>
    <cellStyle name="Warning Text 41 2" xfId="46160" xr:uid="{00000000-0005-0000-0000-0000DFB70000}"/>
    <cellStyle name="Warning Text 41 3" xfId="46161" xr:uid="{00000000-0005-0000-0000-0000E0B70000}"/>
    <cellStyle name="Warning Text 41_Sales Schedule" xfId="46162" xr:uid="{00000000-0005-0000-0000-0000E1B70000}"/>
    <cellStyle name="Warning Text 42" xfId="9311" xr:uid="{00000000-0005-0000-0000-0000E2B70000}"/>
    <cellStyle name="Warning Text 42 2" xfId="46163" xr:uid="{00000000-0005-0000-0000-0000E3B70000}"/>
    <cellStyle name="Warning Text 42 3" xfId="46164" xr:uid="{00000000-0005-0000-0000-0000E4B70000}"/>
    <cellStyle name="Warning Text 42_Sales Schedule" xfId="46165" xr:uid="{00000000-0005-0000-0000-0000E5B70000}"/>
    <cellStyle name="Warning Text 43" xfId="9312" xr:uid="{00000000-0005-0000-0000-0000E6B70000}"/>
    <cellStyle name="Warning Text 43 2" xfId="46166" xr:uid="{00000000-0005-0000-0000-0000E7B70000}"/>
    <cellStyle name="Warning Text 43 3" xfId="46167" xr:uid="{00000000-0005-0000-0000-0000E8B70000}"/>
    <cellStyle name="Warning Text 43_Sales Schedule" xfId="46168" xr:uid="{00000000-0005-0000-0000-0000E9B70000}"/>
    <cellStyle name="Warning Text 44" xfId="9313" xr:uid="{00000000-0005-0000-0000-0000EAB70000}"/>
    <cellStyle name="Warning Text 44 2" xfId="46169" xr:uid="{00000000-0005-0000-0000-0000EBB70000}"/>
    <cellStyle name="Warning Text 44 3" xfId="46170" xr:uid="{00000000-0005-0000-0000-0000ECB70000}"/>
    <cellStyle name="Warning Text 44_Sales Schedule" xfId="46171" xr:uid="{00000000-0005-0000-0000-0000EDB70000}"/>
    <cellStyle name="Warning Text 45" xfId="9314" xr:uid="{00000000-0005-0000-0000-0000EEB70000}"/>
    <cellStyle name="Warning Text 45 2" xfId="46172" xr:uid="{00000000-0005-0000-0000-0000EFB70000}"/>
    <cellStyle name="Warning Text 45 3" xfId="46173" xr:uid="{00000000-0005-0000-0000-0000F0B70000}"/>
    <cellStyle name="Warning Text 45_Sales Schedule" xfId="46174" xr:uid="{00000000-0005-0000-0000-0000F1B70000}"/>
    <cellStyle name="Warning Text 46" xfId="9315" xr:uid="{00000000-0005-0000-0000-0000F2B70000}"/>
    <cellStyle name="Warning Text 46 2" xfId="46175" xr:uid="{00000000-0005-0000-0000-0000F3B70000}"/>
    <cellStyle name="Warning Text 46 3" xfId="46176" xr:uid="{00000000-0005-0000-0000-0000F4B70000}"/>
    <cellStyle name="Warning Text 46_Sales Schedule" xfId="46177" xr:uid="{00000000-0005-0000-0000-0000F5B70000}"/>
    <cellStyle name="Warning Text 47" xfId="9316" xr:uid="{00000000-0005-0000-0000-0000F6B70000}"/>
    <cellStyle name="Warning Text 47 2" xfId="46178" xr:uid="{00000000-0005-0000-0000-0000F7B70000}"/>
    <cellStyle name="Warning Text 47 3" xfId="46179" xr:uid="{00000000-0005-0000-0000-0000F8B70000}"/>
    <cellStyle name="Warning Text 47_Sales Schedule" xfId="46180" xr:uid="{00000000-0005-0000-0000-0000F9B70000}"/>
    <cellStyle name="Warning Text 48" xfId="9317" xr:uid="{00000000-0005-0000-0000-0000FAB70000}"/>
    <cellStyle name="Warning Text 48 2" xfId="46181" xr:uid="{00000000-0005-0000-0000-0000FBB70000}"/>
    <cellStyle name="Warning Text 48 3" xfId="46182" xr:uid="{00000000-0005-0000-0000-0000FCB70000}"/>
    <cellStyle name="Warning Text 48_Sales Schedule" xfId="46183" xr:uid="{00000000-0005-0000-0000-0000FDB70000}"/>
    <cellStyle name="Warning Text 49" xfId="9318" xr:uid="{00000000-0005-0000-0000-0000FEB70000}"/>
    <cellStyle name="Warning Text 49 2" xfId="46184" xr:uid="{00000000-0005-0000-0000-0000FFB70000}"/>
    <cellStyle name="Warning Text 49 3" xfId="46185" xr:uid="{00000000-0005-0000-0000-000000B80000}"/>
    <cellStyle name="Warning Text 49_Sales Schedule" xfId="46186" xr:uid="{00000000-0005-0000-0000-000001B80000}"/>
    <cellStyle name="Warning Text 5" xfId="585" xr:uid="{00000000-0005-0000-0000-000002B80000}"/>
    <cellStyle name="Warning Text 50" xfId="9319" xr:uid="{00000000-0005-0000-0000-000003B80000}"/>
    <cellStyle name="Warning Text 50 2" xfId="46187" xr:uid="{00000000-0005-0000-0000-000004B80000}"/>
    <cellStyle name="Warning Text 50 3" xfId="46188" xr:uid="{00000000-0005-0000-0000-000005B80000}"/>
    <cellStyle name="Warning Text 50_Sales Schedule" xfId="46189" xr:uid="{00000000-0005-0000-0000-000006B80000}"/>
    <cellStyle name="Warning Text 51" xfId="9320" xr:uid="{00000000-0005-0000-0000-000007B80000}"/>
    <cellStyle name="Warning Text 51 2" xfId="46190" xr:uid="{00000000-0005-0000-0000-000008B80000}"/>
    <cellStyle name="Warning Text 51 3" xfId="46191" xr:uid="{00000000-0005-0000-0000-000009B80000}"/>
    <cellStyle name="Warning Text 51_Sales Schedule" xfId="46192" xr:uid="{00000000-0005-0000-0000-00000AB80000}"/>
    <cellStyle name="Warning Text 52" xfId="9321" xr:uid="{00000000-0005-0000-0000-00000BB80000}"/>
    <cellStyle name="Warning Text 52 2" xfId="46193" xr:uid="{00000000-0005-0000-0000-00000CB80000}"/>
    <cellStyle name="Warning Text 52 3" xfId="46194" xr:uid="{00000000-0005-0000-0000-00000DB80000}"/>
    <cellStyle name="Warning Text 52_Sales Schedule" xfId="46195" xr:uid="{00000000-0005-0000-0000-00000EB80000}"/>
    <cellStyle name="Warning Text 53" xfId="9322" xr:uid="{00000000-0005-0000-0000-00000FB80000}"/>
    <cellStyle name="Warning Text 53 2" xfId="46196" xr:uid="{00000000-0005-0000-0000-000010B80000}"/>
    <cellStyle name="Warning Text 53 3" xfId="46197" xr:uid="{00000000-0005-0000-0000-000011B80000}"/>
    <cellStyle name="Warning Text 53_Sales Schedule" xfId="46198" xr:uid="{00000000-0005-0000-0000-000012B80000}"/>
    <cellStyle name="Warning Text 54" xfId="9323" xr:uid="{00000000-0005-0000-0000-000013B80000}"/>
    <cellStyle name="Warning Text 54 2" xfId="46199" xr:uid="{00000000-0005-0000-0000-000014B80000}"/>
    <cellStyle name="Warning Text 54 3" xfId="46200" xr:uid="{00000000-0005-0000-0000-000015B80000}"/>
    <cellStyle name="Warning Text 54_Sales Schedule" xfId="46201" xr:uid="{00000000-0005-0000-0000-000016B80000}"/>
    <cellStyle name="Warning Text 55" xfId="9324" xr:uid="{00000000-0005-0000-0000-000017B80000}"/>
    <cellStyle name="Warning Text 55 2" xfId="46202" xr:uid="{00000000-0005-0000-0000-000018B80000}"/>
    <cellStyle name="Warning Text 55 3" xfId="46203" xr:uid="{00000000-0005-0000-0000-000019B80000}"/>
    <cellStyle name="Warning Text 55_Sales Schedule" xfId="46204" xr:uid="{00000000-0005-0000-0000-00001AB80000}"/>
    <cellStyle name="Warning Text 56" xfId="9325" xr:uid="{00000000-0005-0000-0000-00001BB80000}"/>
    <cellStyle name="Warning Text 56 2" xfId="46205" xr:uid="{00000000-0005-0000-0000-00001CB80000}"/>
    <cellStyle name="Warning Text 56 3" xfId="46206" xr:uid="{00000000-0005-0000-0000-00001DB80000}"/>
    <cellStyle name="Warning Text 56_Sales Schedule" xfId="46207" xr:uid="{00000000-0005-0000-0000-00001EB80000}"/>
    <cellStyle name="Warning Text 57" xfId="9326" xr:uid="{00000000-0005-0000-0000-00001FB80000}"/>
    <cellStyle name="Warning Text 57 2" xfId="46208" xr:uid="{00000000-0005-0000-0000-000020B80000}"/>
    <cellStyle name="Warning Text 57 3" xfId="46209" xr:uid="{00000000-0005-0000-0000-000021B80000}"/>
    <cellStyle name="Warning Text 57_Sales Schedule" xfId="46210" xr:uid="{00000000-0005-0000-0000-000022B80000}"/>
    <cellStyle name="Warning Text 58" xfId="13388" xr:uid="{00000000-0005-0000-0000-000023B80000}"/>
    <cellStyle name="Warning Text 59" xfId="13389" xr:uid="{00000000-0005-0000-0000-000024B80000}"/>
    <cellStyle name="Warning Text 6" xfId="588" xr:uid="{00000000-0005-0000-0000-000025B80000}"/>
    <cellStyle name="Warning Text 60" xfId="13390" xr:uid="{00000000-0005-0000-0000-000026B80000}"/>
    <cellStyle name="Warning Text 61" xfId="13391" xr:uid="{00000000-0005-0000-0000-000027B80000}"/>
    <cellStyle name="Warning Text 62" xfId="13392" xr:uid="{00000000-0005-0000-0000-000028B80000}"/>
    <cellStyle name="Warning Text 63" xfId="13393" xr:uid="{00000000-0005-0000-0000-000029B80000}"/>
    <cellStyle name="Warning Text 64" xfId="13394" xr:uid="{00000000-0005-0000-0000-00002AB80000}"/>
    <cellStyle name="Warning Text 65" xfId="13395" xr:uid="{00000000-0005-0000-0000-00002BB80000}"/>
    <cellStyle name="Warning Text 66" xfId="13396" xr:uid="{00000000-0005-0000-0000-00002CB80000}"/>
    <cellStyle name="Warning Text 67" xfId="13397" xr:uid="{00000000-0005-0000-0000-00002DB80000}"/>
    <cellStyle name="Warning Text 68" xfId="13398" xr:uid="{00000000-0005-0000-0000-00002EB80000}"/>
    <cellStyle name="Warning Text 69" xfId="13399" xr:uid="{00000000-0005-0000-0000-00002FB80000}"/>
    <cellStyle name="Warning Text 7" xfId="702" xr:uid="{00000000-0005-0000-0000-000030B80000}"/>
    <cellStyle name="Warning Text 70" xfId="13400" xr:uid="{00000000-0005-0000-0000-000031B80000}"/>
    <cellStyle name="Warning Text 71" xfId="13401" xr:uid="{00000000-0005-0000-0000-000032B80000}"/>
    <cellStyle name="Warning Text 72" xfId="13402" xr:uid="{00000000-0005-0000-0000-000033B80000}"/>
    <cellStyle name="Warning Text 73" xfId="13403" xr:uid="{00000000-0005-0000-0000-000034B80000}"/>
    <cellStyle name="Warning Text 74" xfId="13404" xr:uid="{00000000-0005-0000-0000-000035B80000}"/>
    <cellStyle name="Warning Text 75" xfId="13405" xr:uid="{00000000-0005-0000-0000-000036B80000}"/>
    <cellStyle name="Warning Text 76" xfId="13406" xr:uid="{00000000-0005-0000-0000-000037B80000}"/>
    <cellStyle name="Warning Text 77" xfId="13407" xr:uid="{00000000-0005-0000-0000-000038B80000}"/>
    <cellStyle name="Warning Text 78" xfId="13408" xr:uid="{00000000-0005-0000-0000-000039B80000}"/>
    <cellStyle name="Warning Text 79" xfId="13409" xr:uid="{00000000-0005-0000-0000-00003AB80000}"/>
    <cellStyle name="Warning Text 8" xfId="748" xr:uid="{00000000-0005-0000-0000-00003BB80000}"/>
    <cellStyle name="Warning Text 80" xfId="13410" xr:uid="{00000000-0005-0000-0000-00003CB80000}"/>
    <cellStyle name="Warning Text 81" xfId="13411" xr:uid="{00000000-0005-0000-0000-00003DB80000}"/>
    <cellStyle name="Warning Text 82" xfId="13412" xr:uid="{00000000-0005-0000-0000-00003EB80000}"/>
    <cellStyle name="Warning Text 83" xfId="13413" xr:uid="{00000000-0005-0000-0000-00003FB80000}"/>
    <cellStyle name="Warning Text 84" xfId="13414" xr:uid="{00000000-0005-0000-0000-000040B80000}"/>
    <cellStyle name="Warning Text 85" xfId="13415" xr:uid="{00000000-0005-0000-0000-000041B80000}"/>
    <cellStyle name="Warning Text 86" xfId="13416" xr:uid="{00000000-0005-0000-0000-000042B80000}"/>
    <cellStyle name="Warning Text 87" xfId="46211" xr:uid="{00000000-0005-0000-0000-000043B80000}"/>
    <cellStyle name="Warning Text 9" xfId="788" xr:uid="{00000000-0005-0000-0000-000044B80000}"/>
    <cellStyle name="Warning Text_Sales Schedule" xfId="46212" xr:uid="{00000000-0005-0000-0000-000045B80000}"/>
    <cellStyle name="wcs" xfId="47172" xr:uid="{00000000-0005-0000-0000-000046B80000}"/>
    <cellStyle name="WP" xfId="47173" xr:uid="{00000000-0005-0000-0000-000047B80000}"/>
    <cellStyle name="x [1]" xfId="47174" xr:uid="{00000000-0005-0000-0000-000048B80000}"/>
    <cellStyle name="x Men" xfId="47175" xr:uid="{00000000-0005-0000-0000-000049B80000}"/>
    <cellStyle name="year" xfId="46213" xr:uid="{00000000-0005-0000-0000-00004AB80000}"/>
    <cellStyle name="year [1]" xfId="46214" xr:uid="{00000000-0005-0000-0000-00004BB80000}"/>
    <cellStyle name="Years" xfId="47176" xr:uid="{00000000-0005-0000-0000-00004CB80000}"/>
    <cellStyle name="yellow" xfId="283" xr:uid="{00000000-0005-0000-0000-00004DB80000}"/>
    <cellStyle name="YELLOW - Style2" xfId="47177" xr:uid="{00000000-0005-0000-0000-00004EB80000}"/>
    <cellStyle name="yellow 2" xfId="13432" xr:uid="{00000000-0005-0000-0000-00004FB80000}"/>
    <cellStyle name="yellow_Sales Schedule" xfId="46215" xr:uid="{00000000-0005-0000-0000-000050B80000}"/>
    <cellStyle name="Yen" xfId="46216" xr:uid="{00000000-0005-0000-0000-000051B80000}"/>
    <cellStyle name="Zaph Call 11pt" xfId="47178" xr:uid="{00000000-0005-0000-0000-000052B80000}"/>
    <cellStyle name="桁区切り [0.00]_CR Reconciliation (NM)" xfId="47179" xr:uid="{00000000-0005-0000-0000-000053B80000}"/>
    <cellStyle name="桁区切り_CR Reconciliation (NM)" xfId="47180" xr:uid="{00000000-0005-0000-0000-000054B80000}"/>
    <cellStyle name="標準_1Q01SS-backup_Megalon 3Q2" xfId="47181" xr:uid="{00000000-0005-0000-0000-000055B80000}"/>
  </cellStyles>
  <dxfs count="0"/>
  <tableStyles count="0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90"/>
      <color rgb="FF0000FF"/>
      <color rgb="FF0000CC"/>
      <color rgb="FFFFFF99"/>
      <color rgb="FF0000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4.xml"/><Relationship Id="rId117" Type="http://schemas.openxmlformats.org/officeDocument/2006/relationships/externalLink" Target="externalLinks/externalLink115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47" Type="http://schemas.openxmlformats.org/officeDocument/2006/relationships/externalLink" Target="externalLinks/externalLink45.xml"/><Relationship Id="rId63" Type="http://schemas.openxmlformats.org/officeDocument/2006/relationships/externalLink" Target="externalLinks/externalLink61.xml"/><Relationship Id="rId68" Type="http://schemas.openxmlformats.org/officeDocument/2006/relationships/externalLink" Target="externalLinks/externalLink66.xml"/><Relationship Id="rId84" Type="http://schemas.openxmlformats.org/officeDocument/2006/relationships/externalLink" Target="externalLinks/externalLink82.xml"/><Relationship Id="rId89" Type="http://schemas.openxmlformats.org/officeDocument/2006/relationships/externalLink" Target="externalLinks/externalLink87.xml"/><Relationship Id="rId112" Type="http://schemas.openxmlformats.org/officeDocument/2006/relationships/externalLink" Target="externalLinks/externalLink110.xml"/><Relationship Id="rId133" Type="http://schemas.openxmlformats.org/officeDocument/2006/relationships/externalLink" Target="externalLinks/externalLink131.xml"/><Relationship Id="rId138" Type="http://schemas.openxmlformats.org/officeDocument/2006/relationships/externalLink" Target="externalLinks/externalLink136.xml"/><Relationship Id="rId154" Type="http://schemas.openxmlformats.org/officeDocument/2006/relationships/sharedStrings" Target="sharedStrings.xml"/><Relationship Id="rId16" Type="http://schemas.openxmlformats.org/officeDocument/2006/relationships/externalLink" Target="externalLinks/externalLink14.xml"/><Relationship Id="rId107" Type="http://schemas.openxmlformats.org/officeDocument/2006/relationships/externalLink" Target="externalLinks/externalLink105.xml"/><Relationship Id="rId11" Type="http://schemas.openxmlformats.org/officeDocument/2006/relationships/externalLink" Target="externalLinks/externalLink9.xml"/><Relationship Id="rId32" Type="http://schemas.openxmlformats.org/officeDocument/2006/relationships/externalLink" Target="externalLinks/externalLink30.xml"/><Relationship Id="rId37" Type="http://schemas.openxmlformats.org/officeDocument/2006/relationships/externalLink" Target="externalLinks/externalLink35.xml"/><Relationship Id="rId53" Type="http://schemas.openxmlformats.org/officeDocument/2006/relationships/externalLink" Target="externalLinks/externalLink51.xml"/><Relationship Id="rId58" Type="http://schemas.openxmlformats.org/officeDocument/2006/relationships/externalLink" Target="externalLinks/externalLink56.xml"/><Relationship Id="rId74" Type="http://schemas.openxmlformats.org/officeDocument/2006/relationships/externalLink" Target="externalLinks/externalLink72.xml"/><Relationship Id="rId79" Type="http://schemas.openxmlformats.org/officeDocument/2006/relationships/externalLink" Target="externalLinks/externalLink77.xml"/><Relationship Id="rId102" Type="http://schemas.openxmlformats.org/officeDocument/2006/relationships/externalLink" Target="externalLinks/externalLink100.xml"/><Relationship Id="rId123" Type="http://schemas.openxmlformats.org/officeDocument/2006/relationships/externalLink" Target="externalLinks/externalLink121.xml"/><Relationship Id="rId128" Type="http://schemas.openxmlformats.org/officeDocument/2006/relationships/externalLink" Target="externalLinks/externalLink126.xml"/><Relationship Id="rId144" Type="http://schemas.openxmlformats.org/officeDocument/2006/relationships/externalLink" Target="externalLinks/externalLink142.xml"/><Relationship Id="rId149" Type="http://schemas.openxmlformats.org/officeDocument/2006/relationships/externalLink" Target="externalLinks/externalLink147.xml"/><Relationship Id="rId5" Type="http://schemas.openxmlformats.org/officeDocument/2006/relationships/externalLink" Target="externalLinks/externalLink3.xml"/><Relationship Id="rId90" Type="http://schemas.openxmlformats.org/officeDocument/2006/relationships/externalLink" Target="externalLinks/externalLink88.xml"/><Relationship Id="rId95" Type="http://schemas.openxmlformats.org/officeDocument/2006/relationships/externalLink" Target="externalLinks/externalLink93.xml"/><Relationship Id="rId22" Type="http://schemas.openxmlformats.org/officeDocument/2006/relationships/externalLink" Target="externalLinks/externalLink20.xml"/><Relationship Id="rId27" Type="http://schemas.openxmlformats.org/officeDocument/2006/relationships/externalLink" Target="externalLinks/externalLink25.xml"/><Relationship Id="rId43" Type="http://schemas.openxmlformats.org/officeDocument/2006/relationships/externalLink" Target="externalLinks/externalLink41.xml"/><Relationship Id="rId48" Type="http://schemas.openxmlformats.org/officeDocument/2006/relationships/externalLink" Target="externalLinks/externalLink46.xml"/><Relationship Id="rId64" Type="http://schemas.openxmlformats.org/officeDocument/2006/relationships/externalLink" Target="externalLinks/externalLink62.xml"/><Relationship Id="rId69" Type="http://schemas.openxmlformats.org/officeDocument/2006/relationships/externalLink" Target="externalLinks/externalLink67.xml"/><Relationship Id="rId113" Type="http://schemas.openxmlformats.org/officeDocument/2006/relationships/externalLink" Target="externalLinks/externalLink111.xml"/><Relationship Id="rId118" Type="http://schemas.openxmlformats.org/officeDocument/2006/relationships/externalLink" Target="externalLinks/externalLink116.xml"/><Relationship Id="rId134" Type="http://schemas.openxmlformats.org/officeDocument/2006/relationships/externalLink" Target="externalLinks/externalLink132.xml"/><Relationship Id="rId139" Type="http://schemas.openxmlformats.org/officeDocument/2006/relationships/externalLink" Target="externalLinks/externalLink137.xml"/><Relationship Id="rId80" Type="http://schemas.openxmlformats.org/officeDocument/2006/relationships/externalLink" Target="externalLinks/externalLink78.xml"/><Relationship Id="rId85" Type="http://schemas.openxmlformats.org/officeDocument/2006/relationships/externalLink" Target="externalLinks/externalLink83.xml"/><Relationship Id="rId150" Type="http://schemas.openxmlformats.org/officeDocument/2006/relationships/externalLink" Target="externalLinks/externalLink148.xml"/><Relationship Id="rId155" Type="http://schemas.openxmlformats.org/officeDocument/2006/relationships/calcChain" Target="calcChain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33" Type="http://schemas.openxmlformats.org/officeDocument/2006/relationships/externalLink" Target="externalLinks/externalLink31.xml"/><Relationship Id="rId38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57.xml"/><Relationship Id="rId103" Type="http://schemas.openxmlformats.org/officeDocument/2006/relationships/externalLink" Target="externalLinks/externalLink101.xml"/><Relationship Id="rId108" Type="http://schemas.openxmlformats.org/officeDocument/2006/relationships/externalLink" Target="externalLinks/externalLink106.xml"/><Relationship Id="rId124" Type="http://schemas.openxmlformats.org/officeDocument/2006/relationships/externalLink" Target="externalLinks/externalLink122.xml"/><Relationship Id="rId129" Type="http://schemas.openxmlformats.org/officeDocument/2006/relationships/externalLink" Target="externalLinks/externalLink127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54" Type="http://schemas.openxmlformats.org/officeDocument/2006/relationships/externalLink" Target="externalLinks/externalLink52.xml"/><Relationship Id="rId62" Type="http://schemas.openxmlformats.org/officeDocument/2006/relationships/externalLink" Target="externalLinks/externalLink60.xml"/><Relationship Id="rId70" Type="http://schemas.openxmlformats.org/officeDocument/2006/relationships/externalLink" Target="externalLinks/externalLink68.xml"/><Relationship Id="rId75" Type="http://schemas.openxmlformats.org/officeDocument/2006/relationships/externalLink" Target="externalLinks/externalLink73.xml"/><Relationship Id="rId83" Type="http://schemas.openxmlformats.org/officeDocument/2006/relationships/externalLink" Target="externalLinks/externalLink81.xml"/><Relationship Id="rId88" Type="http://schemas.openxmlformats.org/officeDocument/2006/relationships/externalLink" Target="externalLinks/externalLink86.xml"/><Relationship Id="rId91" Type="http://schemas.openxmlformats.org/officeDocument/2006/relationships/externalLink" Target="externalLinks/externalLink89.xml"/><Relationship Id="rId96" Type="http://schemas.openxmlformats.org/officeDocument/2006/relationships/externalLink" Target="externalLinks/externalLink94.xml"/><Relationship Id="rId111" Type="http://schemas.openxmlformats.org/officeDocument/2006/relationships/externalLink" Target="externalLinks/externalLink109.xml"/><Relationship Id="rId132" Type="http://schemas.openxmlformats.org/officeDocument/2006/relationships/externalLink" Target="externalLinks/externalLink130.xml"/><Relationship Id="rId140" Type="http://schemas.openxmlformats.org/officeDocument/2006/relationships/externalLink" Target="externalLinks/externalLink138.xml"/><Relationship Id="rId145" Type="http://schemas.openxmlformats.org/officeDocument/2006/relationships/externalLink" Target="externalLinks/externalLink143.xml"/><Relationship Id="rId153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3.xml"/><Relationship Id="rId23" Type="http://schemas.openxmlformats.org/officeDocument/2006/relationships/externalLink" Target="externalLinks/externalLink21.xml"/><Relationship Id="rId28" Type="http://schemas.openxmlformats.org/officeDocument/2006/relationships/externalLink" Target="externalLinks/externalLink26.xml"/><Relationship Id="rId36" Type="http://schemas.openxmlformats.org/officeDocument/2006/relationships/externalLink" Target="externalLinks/externalLink34.xml"/><Relationship Id="rId49" Type="http://schemas.openxmlformats.org/officeDocument/2006/relationships/externalLink" Target="externalLinks/externalLink47.xml"/><Relationship Id="rId57" Type="http://schemas.openxmlformats.org/officeDocument/2006/relationships/externalLink" Target="externalLinks/externalLink55.xml"/><Relationship Id="rId106" Type="http://schemas.openxmlformats.org/officeDocument/2006/relationships/externalLink" Target="externalLinks/externalLink104.xml"/><Relationship Id="rId114" Type="http://schemas.openxmlformats.org/officeDocument/2006/relationships/externalLink" Target="externalLinks/externalLink112.xml"/><Relationship Id="rId119" Type="http://schemas.openxmlformats.org/officeDocument/2006/relationships/externalLink" Target="externalLinks/externalLink117.xml"/><Relationship Id="rId127" Type="http://schemas.openxmlformats.org/officeDocument/2006/relationships/externalLink" Target="externalLinks/externalLink12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44" Type="http://schemas.openxmlformats.org/officeDocument/2006/relationships/externalLink" Target="externalLinks/externalLink42.xml"/><Relationship Id="rId52" Type="http://schemas.openxmlformats.org/officeDocument/2006/relationships/externalLink" Target="externalLinks/externalLink50.xml"/><Relationship Id="rId60" Type="http://schemas.openxmlformats.org/officeDocument/2006/relationships/externalLink" Target="externalLinks/externalLink58.xml"/><Relationship Id="rId65" Type="http://schemas.openxmlformats.org/officeDocument/2006/relationships/externalLink" Target="externalLinks/externalLink63.xml"/><Relationship Id="rId73" Type="http://schemas.openxmlformats.org/officeDocument/2006/relationships/externalLink" Target="externalLinks/externalLink71.xml"/><Relationship Id="rId78" Type="http://schemas.openxmlformats.org/officeDocument/2006/relationships/externalLink" Target="externalLinks/externalLink76.xml"/><Relationship Id="rId81" Type="http://schemas.openxmlformats.org/officeDocument/2006/relationships/externalLink" Target="externalLinks/externalLink79.xml"/><Relationship Id="rId86" Type="http://schemas.openxmlformats.org/officeDocument/2006/relationships/externalLink" Target="externalLinks/externalLink84.xml"/><Relationship Id="rId94" Type="http://schemas.openxmlformats.org/officeDocument/2006/relationships/externalLink" Target="externalLinks/externalLink92.xml"/><Relationship Id="rId99" Type="http://schemas.openxmlformats.org/officeDocument/2006/relationships/externalLink" Target="externalLinks/externalLink97.xml"/><Relationship Id="rId101" Type="http://schemas.openxmlformats.org/officeDocument/2006/relationships/externalLink" Target="externalLinks/externalLink99.xml"/><Relationship Id="rId122" Type="http://schemas.openxmlformats.org/officeDocument/2006/relationships/externalLink" Target="externalLinks/externalLink120.xml"/><Relationship Id="rId130" Type="http://schemas.openxmlformats.org/officeDocument/2006/relationships/externalLink" Target="externalLinks/externalLink128.xml"/><Relationship Id="rId135" Type="http://schemas.openxmlformats.org/officeDocument/2006/relationships/externalLink" Target="externalLinks/externalLink133.xml"/><Relationship Id="rId143" Type="http://schemas.openxmlformats.org/officeDocument/2006/relationships/externalLink" Target="externalLinks/externalLink141.xml"/><Relationship Id="rId148" Type="http://schemas.openxmlformats.org/officeDocument/2006/relationships/externalLink" Target="externalLinks/externalLink146.xml"/><Relationship Id="rId151" Type="http://schemas.openxmlformats.org/officeDocument/2006/relationships/externalLink" Target="externalLinks/externalLink149.xml"/><Relationship Id="rId156" Type="http://schemas.openxmlformats.org/officeDocument/2006/relationships/customXml" Target="../customXml/item1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109" Type="http://schemas.openxmlformats.org/officeDocument/2006/relationships/externalLink" Target="externalLinks/externalLink107.xml"/><Relationship Id="rId34" Type="http://schemas.openxmlformats.org/officeDocument/2006/relationships/externalLink" Target="externalLinks/externalLink32.xml"/><Relationship Id="rId50" Type="http://schemas.openxmlformats.org/officeDocument/2006/relationships/externalLink" Target="externalLinks/externalLink48.xml"/><Relationship Id="rId55" Type="http://schemas.openxmlformats.org/officeDocument/2006/relationships/externalLink" Target="externalLinks/externalLink53.xml"/><Relationship Id="rId76" Type="http://schemas.openxmlformats.org/officeDocument/2006/relationships/externalLink" Target="externalLinks/externalLink74.xml"/><Relationship Id="rId97" Type="http://schemas.openxmlformats.org/officeDocument/2006/relationships/externalLink" Target="externalLinks/externalLink95.xml"/><Relationship Id="rId104" Type="http://schemas.openxmlformats.org/officeDocument/2006/relationships/externalLink" Target="externalLinks/externalLink102.xml"/><Relationship Id="rId120" Type="http://schemas.openxmlformats.org/officeDocument/2006/relationships/externalLink" Target="externalLinks/externalLink118.xml"/><Relationship Id="rId125" Type="http://schemas.openxmlformats.org/officeDocument/2006/relationships/externalLink" Target="externalLinks/externalLink123.xml"/><Relationship Id="rId141" Type="http://schemas.openxmlformats.org/officeDocument/2006/relationships/externalLink" Target="externalLinks/externalLink139.xml"/><Relationship Id="rId146" Type="http://schemas.openxmlformats.org/officeDocument/2006/relationships/externalLink" Target="externalLinks/externalLink144.xml"/><Relationship Id="rId7" Type="http://schemas.openxmlformats.org/officeDocument/2006/relationships/externalLink" Target="externalLinks/externalLink5.xml"/><Relationship Id="rId71" Type="http://schemas.openxmlformats.org/officeDocument/2006/relationships/externalLink" Target="externalLinks/externalLink69.xml"/><Relationship Id="rId92" Type="http://schemas.openxmlformats.org/officeDocument/2006/relationships/externalLink" Target="externalLinks/externalLink90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7.xml"/><Relationship Id="rId24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64.xml"/><Relationship Id="rId87" Type="http://schemas.openxmlformats.org/officeDocument/2006/relationships/externalLink" Target="externalLinks/externalLink85.xml"/><Relationship Id="rId110" Type="http://schemas.openxmlformats.org/officeDocument/2006/relationships/externalLink" Target="externalLinks/externalLink108.xml"/><Relationship Id="rId115" Type="http://schemas.openxmlformats.org/officeDocument/2006/relationships/externalLink" Target="externalLinks/externalLink113.xml"/><Relationship Id="rId131" Type="http://schemas.openxmlformats.org/officeDocument/2006/relationships/externalLink" Target="externalLinks/externalLink129.xml"/><Relationship Id="rId136" Type="http://schemas.openxmlformats.org/officeDocument/2006/relationships/externalLink" Target="externalLinks/externalLink134.xml"/><Relationship Id="rId157" Type="http://schemas.openxmlformats.org/officeDocument/2006/relationships/customXml" Target="../customXml/item2.xml"/><Relationship Id="rId61" Type="http://schemas.openxmlformats.org/officeDocument/2006/relationships/externalLink" Target="externalLinks/externalLink59.xml"/><Relationship Id="rId82" Type="http://schemas.openxmlformats.org/officeDocument/2006/relationships/externalLink" Target="externalLinks/externalLink80.xml"/><Relationship Id="rId152" Type="http://schemas.openxmlformats.org/officeDocument/2006/relationships/theme" Target="theme/theme1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54.xml"/><Relationship Id="rId77" Type="http://schemas.openxmlformats.org/officeDocument/2006/relationships/externalLink" Target="externalLinks/externalLink75.xml"/><Relationship Id="rId100" Type="http://schemas.openxmlformats.org/officeDocument/2006/relationships/externalLink" Target="externalLinks/externalLink98.xml"/><Relationship Id="rId105" Type="http://schemas.openxmlformats.org/officeDocument/2006/relationships/externalLink" Target="externalLinks/externalLink103.xml"/><Relationship Id="rId126" Type="http://schemas.openxmlformats.org/officeDocument/2006/relationships/externalLink" Target="externalLinks/externalLink124.xml"/><Relationship Id="rId147" Type="http://schemas.openxmlformats.org/officeDocument/2006/relationships/externalLink" Target="externalLinks/externalLink145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externalLink" Target="externalLinks/externalLink70.xml"/><Relationship Id="rId93" Type="http://schemas.openxmlformats.org/officeDocument/2006/relationships/externalLink" Target="externalLinks/externalLink91.xml"/><Relationship Id="rId98" Type="http://schemas.openxmlformats.org/officeDocument/2006/relationships/externalLink" Target="externalLinks/externalLink96.xml"/><Relationship Id="rId121" Type="http://schemas.openxmlformats.org/officeDocument/2006/relationships/externalLink" Target="externalLinks/externalLink119.xml"/><Relationship Id="rId142" Type="http://schemas.openxmlformats.org/officeDocument/2006/relationships/externalLink" Target="externalLinks/externalLink140.xml"/><Relationship Id="rId3" Type="http://schemas.openxmlformats.org/officeDocument/2006/relationships/externalLink" Target="externalLinks/externalLink1.xml"/><Relationship Id="rId25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44.xml"/><Relationship Id="rId67" Type="http://schemas.openxmlformats.org/officeDocument/2006/relationships/externalLink" Target="externalLinks/externalLink65.xml"/><Relationship Id="rId116" Type="http://schemas.openxmlformats.org/officeDocument/2006/relationships/externalLink" Target="externalLinks/externalLink114.xml"/><Relationship Id="rId137" Type="http://schemas.openxmlformats.org/officeDocument/2006/relationships/externalLink" Target="externalLinks/externalLink135.xml"/><Relationship Id="rId158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\AutoPlay\Docs\Tablas%20Variables%20y%20Pronosticos%20Julio%20de%202005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ULIDO\AppData\Local\Temp\Microsoft%20User%20Data\Saved%20Attachments\RecoveredExternalLink1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batting\Documents\Microsoft%20User%20Data\Saved%20Attachments\RecoveredExternalLink1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A-NWSERVER1\DATA\CLUBCAR\PROFORMA\ALL97~1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windows\TEMP\2001_OH_temp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jason.hsiang\Local%20Settings\Temporary%20Internet%20Files\OLK9E\value%20(2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NorthStar%20Realty%20Finance%20Corp\Real%20Estate%20Debt\Deals\Active\2006\Eden%20Shores\Underwriting\Eden%20Shores_NRF%20UW_061506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jab\MENDELSSOHN\HACIENDA%20REAL\PRESUPUESTOS%20HR2A\FLUJO%20HACIENDA%20REAL%202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s%20documentos\COTIZACIONES\2003\diciembre\T-%20Fal%20GMM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pp10\SYS\USERS\ACCTG\REPORTS\BUDGET97\SPS\MISC\HDCOUNT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-1521\Subm%20020200\BPEST-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\Finanzas\Flujos%20de%20Efectivo\Flujos%202005\El%20Manantial\El%20Manantial%20ACTUAL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Finanzas\Flujos%20de%20Efectivo\Flujos%202005\El%20Manantial\El%20Manantial%20ACTUAL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Eli\Local%20Settings\Temporary%20Internet%20Files\OLK24\aloft%20Charleston%20SC%20Pro%20Forma%202006-11-3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kdata2\data\Development%20&amp;%20Acquisitions\zzModels\Mandingo%202001\HotComps200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WPDATA\JEFFK\Lehman\Offering%20Memo\TRCLP%20MEMO\CURRENT%20TRCLP%20MEMO\Occupancy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OMPAQ~1\CONFIG~1\Temp\C.Lotus.Notes.Data\~6175091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\ANTERA\ANTERA96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\Documents%20and%20Settings\Owner\My%20Documents\Newco\Proformas\Prototype%20Budget%20-%20Year%201-5%20(e)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Jason\lazard%20files\Rubenstein\OCS%20value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cquisitions\DanNet\To%20Buy\Park%20Place\xxx%20Links%20Reference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IAN\D\79-81%20White%20Street\79%20wdraw%2013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~1\PLLORE~1\LOCALS~1\Temp\Plaza%206000\Plaza%206000%20071305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Hthompson\My%20Documents\Aquisitions\Hancock\New%20HCK\closed\LOCAL\projects\poydras\birchwood_mode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2006%20Budgets\DoubletreeCampbellCenter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Finance\Shared\PORT%20IMPERIAL%20MARKET\Riverwalk\Rentals%20C\Bldg%20C%20(expense%20adjustments)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Fong\GEO\2005\Presupuestos\Seguimiento%20al%205%20sep%2005\Seguimiento%20cierre%202005%20corporativo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OS\HOJAS\Prospectos\CASTROL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\U\shared\EXEL9900-SINIEST111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JOSE%20R.%20DEL%20MONTE\Local%20Settings\Temporary%20Internet%20Files\OLKF\Alejandro%20Gamboa\Geltung\Excel\Modelo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peregrina\c\Marco%20Peregrina\Peerles\Proyecci&#243;n%20Peerless%20161199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ALS\Reunderwriting\Numbers%20for%20Bob%20Ross\Final%20Dermody%20Model%2010-2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ALS\Asset%20Management%202000\Dermody%20(6-30-00)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ENDELSSOHN\CAMPO%20REAL\etapa%201-a\presupuesto%201-A\FLUJO%20CAMPO%20REAL%201-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ana.nekhamkin\Local%20Settings\Temporary%20Internet%20Files\OLKB41\James%20Hotel\James%20hotel%20model%20FINAL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\P.M.S.R.L.P\NOI%208.31.01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ifgmgmt\vol1\IFG375\DEBBOT\EXCEL\2000\3PRHOUS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kdata2\data\DOCUME~1\mmcrae\LOCALS~1\Temp\Comp%20Lookup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IAN\D\%25%20PROJECTS\%25%2079-81%20White%20Street\Requisitions\Requisition%201\81%20White%20Street%20LLC%20-%20Budget%20-%20req%20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TEMP\TEMP\budgetsample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GJimenez.TIERRAYARMONIA\Configuraci&#243;n%20local\Archivos%20temporales%20de%20Internet\OLK28\Modelo%20-%20Mirasierra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_FILESRV_CORP\FINANINFOFIN\ATEJEDA\Consol98\Sep98\Anexos\Analisis_de_Resultados_Base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_FILESRV_CORP\FINANINFOFIN\ATEJEDA\Consol98\Sep98\Anexos\Analisis_de_Resultados_Base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n_files\Mondrian\Standardized%20Reporting\ROP\MNC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home.crockettcapital.com/Documents%20and%20Settings/jdarling/Local%20Settings/Temporary%20Internet%20Files/OLK1A0/New%20Proforma%20Template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ACCTNG\AV\Plan2002\data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slau\Local%20Settings\Temp\OperatingStatements\2005%20Preliminary%20Budget%20Spreads\01_311A7_Birmhomewood_BUD_2005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temp\Temporary%20Internet%20Files\OLK1EF\Sum12_00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r\Privado\GMM\Ren.%20l&#237;nea%20A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jcordova.GENESIS\Mis%20documentos\Cotizadores\Vida\Seguro%20de%20Grupo%20Vida%20Alianza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NTERA\ANTERA9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JOSE%20R.%20DEL%20MONTE\Local%20Settings\Temporary%20Internet%20Files\OLKF\Alejandro%20Gamboa\Oficina\Ferrau\Excel\Proyecciones\Proy%20GFerrau%20JIQS%20(Definitivo)(ANUAL)%20Reingenieria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tierrayarmonia.basecamphq.com/POR%20REVISAR/GELTUNG/Nuevos%20Desarrollos/Plan%20Terrenos%20Aranza%2030%20%2070%20Vivienda%20230709%20Interno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stados%20de%20Cambio%20sep04\Geoe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_filesrv_corp\finaninfofin\JAVILA\Varios\DIRECGEO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_filesrv_corp\finaninfofin\JAVILA\Varios\DIRECGEO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rasierra\Flujos\Flujos%20Julio\Flujos%20acordados%20despues%20de%2010%20comite\Modelos%20vivienda-preventa%201era%20etapa\Flujo%20Vivienda%2013%20sept%20-%20copia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A-NWSERVER1\DATA\CLUBCAR\PROFORMA\QUOTATIN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peregrina\c\Marco%20Peregrina\Peerles\Proyecci&#243;n%20Peerless%20161199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Gdelatorre.TIERRAYARMONIA\Configuraci&#243;n%20local\Archivos%20temporales%20de%20Internet\OLK65\FLUJO%20VILLA%20SERENA%20FLUJO%202006%20ABRIL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s%20documentos\COTIZACIONES\2003\diciembre\ALCATEL%20GMM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eals\IAN\NS%20Numbers\Bill%20Valuations\NS%20ISH%205YR%20Plan%20January%202001%20Model%204%20(haircut%20-%20DH3)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NIM\2002\Consolidation_Forecast\Reconciliations\Apr\NIM\2001\Consolidation_Forecast\NM%20Forecast%20Templates\SGA%20recon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ccasey\Local%20Settings\Temporary%20Internet%20Files\OLK8\Copy%20of%20Radisson%20City%20Center%20FixVar%20-%20Update%20August%202005%20%23's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TEMP\TEMP\EssBase%20Report%20Generatorjs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s%20documentos\COTIZACIONES\2003\diciembre\ALCATEL%20GMM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~1\sperry\LOCALS~1\Temp\FiMo%20W%20South%20Beach%204-14-04%20Combined%20Hotel%20and%20Condo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833%20W.%20Buena%20vT%206.13.01drs+3rd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Finance\Shared\Shelton,%20CT\Shelton%20%2310%20(DK)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Finance\Shared\BOSTON%20MARKET\East%20Boston\MODELS\New%20Models\Bank%20Model%20-%20Revised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2000\CONS%20BUDGET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xxxxx%20REAL%20ESTATE%20xxxxx\HWM\Clarion%20Hotel%20San%20Jose%20Airport\Clarion%20San%20Jose%20Airport%20-%20FixVar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utoPlay\Docs\Tablas%20Variables%20y%20Pronosticos%20Julio%20de%202005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kdata2\data\Acquisitions\GREG\California\Los%20Angeles\Westin%20MDR%20PF%207-19-01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ral-fps\jessica\windows\TEMP\Template-New%20Argus%2021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\Documents%20and%20Settings\GJimenez.TIERRAYARMONIA\Configuraci&#243;n%20local\Archivos%20temporales%20de%20Internet\OLK28\Modelo%20-%20Mirasierra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GJimenez.TIERRAYARMONIA\Configuraci&#243;n%20local\Archivos%20temporales%20de%20Internet\OLK28\Flujo%20Mirasierra%20con%20Plusval&#237;a%20y%20J%20Gtz%20aparte%20a%208%20a&#241;os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ana.nekhamkin\Local%20Settings\Temporary%20Internet%20Files\OLKB41\BASE%20MODEL_%20CONDO%20HOTEL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kdata2\data\Desktop%20Folder\Proforma%20Templete4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ALS\Reunderwriting\2003\Fund%202\Models\Rubenstein%202003a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Hthompson\My%20Documents\Aquisitions\Hancock\New%20HCK\closed\Houston_Val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-starwood\VOL1\STARWOOD\SERVICIN\1027-MEI\AmortSched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Michaelm\Local%20Settings\Temporary%20Internet%20Files\OLK24\lgblhhh-consolidated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MEXICO\Mandarin%20Riviera%20Maya\Mandarin%20Riviera%20Maya%20$5mm%20Mezz%2015%25%20conversion%208-6-03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ACCTNG\AV\CapImprv\99_mode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YA%20New%20Projects\Residencial%20Lots%20&amp;%20Homes\R78%20Rancho%20Los%20Amigos\01%20Perfil\TyA%20Investment%20-%20Los%20Amigos%2020130523%20Esc%201v1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YA%20New%20Projects\E-Condominiums\C93%20Montemorelos\Perfil\TyA%20Investment%20-%20Montemorelos%205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YA%20New%20Projects\E-Condominiums\C93%20Montemorelos\03%20Factibilidad\TyA%20Investment%20-%20Montemorelos%20Base%20Case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YA%20New%20Projects\Condominiums\C6%20Edificio%20Huentitan%20Villavicencio\03%20Factibilidad\TyA%20Investment%20-%20Villavicencio%2020121029%20Propuesta6_VG%20A1.1.xlsx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dmon_II\CONTROL%20DE%20PRESUPUESTOS%202007\VILLA%20SERENA\FLUJO%20VILLA%20SERENA%20%202007%20(PRESUPUESTO)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lex\Mis%20documentos\Alejandro\Temp%20Oficina\Brun%20Foods\Proyecciones%20Brun%20Foods%20Conservador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iriam\Configuraci&#243;n%20local\Temp\Directorio%20temporal%201%20para%20SOLARES%20PLAN%20NEGOCIOS%202006%20sin%20casas%20FINAL.zip\SOLARES%20PLAN%20NEGOCIOS%202006%20sin%20casas%20FINAL\SOLARES%20CONSOLIDADO%20COMPARADO%20RESUMEN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kao\Asset%20Mgmt\Northpointe\Acquisition\Financial%20Models\Current%20Model\Northpointe%20Dev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ODEL-GC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9.16%20numbers\4SAGIRCombined2Sep02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gshiff\Local%20Settings\Temporary%20Internet%20Files\OLK8A\Morristown12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Hthompson\My%20Documents\Aquisitions\Hancock\New%20HCK\closed\Charlotte_Val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davis.NORTHSTAR\Local%20Settings\Temporary%20Internet%20Files\OLK5F\Meristar_NRF%20UW_031604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\Finanzas\Flujos%20de%20Efectivo\SOLARES\SOLARES\CONSOLIDADO%20SOLARES\CONSOLIDADO%20SOLARES\SOLARES%20FEBRERO%202005\PROYECTADO%20CONSOLIDADO%20DEL%20DESARROLLO%20SOLARES%20ACTUAL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lex\Mis%20documentos\Alejandro\Temp%20Oficina\Brun%20Foods\Proyecciones%20Brun%20Foods%20Conservador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0965\Mis%20documentos\Mirasierra\Flujo%20General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Finanzas\Flujos%20de%20Efectivo\SOLARES\SOLARES\CONSOLIDADO%20SOLARES\CONSOLIDADO%20SOLARES\SOLARES%20FEBRERO%202005\PROYECTADO%20CONSOLIDADO%20DEL%20DESARROLLO%20SOLARES%20ACTUAL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IFG375\HEABRO\EXCEL\JEFFERS\POSTOFF\3PROMO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YA%20New%20Projects\E-Mix%20Uses\UM%207%20La%20Pueblita\02%20Prefactibilidad\PUE20150803F%20Pueblita%20Forecast%20Model%20Int%20V%203%200%206%20(En)(Dis)(Esc55-13%205)(N....xlsx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Public\Essbase%20Resources\Templates-Examples\EIS-Matt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RDiaz\CONFIG~1\Temp\Directorio%20temporal%202%20para%20En%20Blanco(Casas).zip\PROYECTADO%20DE%20TERRENOS%20NUEVO%20SAN%20MIGUEL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0965\Mis%20documentos\Mirasierra\Flujo%20General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\DOCUME~1\RDiaz\CONFIG~1\Temp\Directorio%20temporal%201%20para%20En%20Blanco(Terrenos).zip\PROYECTADO%20DE%20TERRENOS%20NUEVO%20SAN%20MIGUEL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RDiaz\CONFIG~1\Temp\Directorio%20temporal%202%20para%20En%20Blanco(Casas).zip\PROYECTADO%20DE%20TERRENOS%20NUEVO%20SAN%20MIGUEL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adeus\unidades%20generales\DOCUME~1\RDiaz\CONFIG~1\Temp\Directorio%20temporal%201%20para%20En%20Blanco(Intereses%20Social).zip\PROYECTADO%20DE%20TERRENOS%20NUEVO%20SAN%20MIGUEL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RDiaz\CONFIG~1\Temp\Directorio%20temporal%201%20para%20En%20Blanco(Terrenos).zip\PROYECTADO%20DE%20TERRENOS%20NUEVO%20SAN%20MIGUEL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\DOCUME~1\RDiaz\CONFIG~1\Temp\Directorio%20temporal%202%20para%20En%20Blanco(Casas).zip\PROYECTADO%20DE%20TERRENOS%20NUEVO%20SAN%20MIGUEL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adeus\unidades%20generales\DOCUME~1\RDiaz\CONFIG~1\Temp\Directorio%20temporal%201%20para%20En%20Blanco(Intereses%20Social).zip\PROYECTADO%20DE%20TERRENOS%20NUEVO%20SAN%20MIGUEL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RDiaz\CONFIG~1\Temp\Directorio%20temporal%201%20para%20En%20Blanco(Terrenos).zip\PROYECTADO%20DE%20TERRENOS%20NUEVO%20SAN%20MIGUEL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RDiaz\CONFIG~1\Temp\Directorio%20temporal%202%20para%20En%20Blanco(Casas).zip\PROYECTADO%20DE%20TERRENOS%20NUEVO%20SAN%20MIGUEL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\DOCUME~1\RDiaz\CONFIG~1\Temp\Directorio%20temporal%201%20para%20En%20Blanco(Intereses%20Social).zip\PROYECTADO%20DE%20TERRENOS%20NUEVO%20SAN%20MIGUEL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~1\RDiaz\CONFIG~1\Temp\Directorio%20temporal%201%20para%20En%20Blanco(Terrenos).zip\PROYECTADO%20DE%20TERRENOS%20NUEVO%20SAN%20MIGUEL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lejandro%20Gamboa\Mis%20documentos\Analista\Geltung\Proyectos%20En%20Curso%20I\Burgos%20Pitic\Proyeccion%20Burgos%20Pitic%201.0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RDiaz\CONFIG~1\Temp\Directorio%20temporal%201%20para%20En%20Blanco(Intereses%20Social).zip\PROYECTADO%20DE%20TERRENOS%20NUEVO%20SAN%20MIGUEL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\Documents%20and%20Settings\Alejandro%20Gamboa\Mis%20documentos\Analista\Geltung\Proyectos%20En%20Curso%20I\Burgos%20Pitic\Proyeccion%20Burgos%20Pitic%201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lejandro%20Gamboa\Mis%20documentos\Analista\Geltung\Proyectos%20En%20Curso%20I\Burgos%20Pitic\Proyeccion%20Burgos%20Pitic%201.0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adeus\unidades%20generales\Documents%20and%20Settings\Alejandro%20Gamboa\Mis%20documentos\Analista\Geltung\Proyectos%20En%20Curso%20I\Burgos%20Pitic\Proyeccion%20Burgos%20Pitic%201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lejandro%20Gamboa\Mis%20documentos\Analista\Geltung\Proyectos%20En%20Curso%20I\Burgos%20Pitic\Proyeccion%20Burgos%20Pitic%201.0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\club-car\PROFORMA\ORDER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adeus\unidades%20generales\Documents%20and%20Settings\Alejandro%20Gamboa\Mis%20documentos\Analista\Geltung\Proyectos%20En%20Curso%20I\Burgos%20Pitic\Proyeccion%20Burgos%20Pitic%201.0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lejandro%20Gamboa\Mis%20documentos\Analista\Geltung\Proyectos%20En%20Curso%20I\Burgos%20Pitic\Proyeccion%20Burgos%20Pitic%201.0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zendeja\c\DATOS\HOJAS\Renovaciones\GrupoPhilips\Philips%20Mty.VG(conf)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lpapp03\nvision\My%20Documents\prop%20table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Public\Monthly%20Binder\Forecasts-2001\FY2002%20Comparison%20Files\ERG%20Forecast%20Comparison%20June%20FC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mbardi1\admin_delta\Documents\Microsoft%20User%20Data\Saved%20Attachments\030408%20REQUISISTION%201%20-%20MOHAWK%20ATELIER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kdata2\data\Documents%20and%20Settings\dmiller\My%20Documents\La%20Jolla%20Commons\5-17-01%20Dev%20Bud%20Sheets%20Detail%20(Lincoln)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ana.nekhamkin\Local%20Settings\Temporary%20Internet%20Files\OLKB41\Mirador\Model\Mirador%20Condo-Hotel%20Model%2010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BROAD\REV5498\67BOE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kelly\Local%20Settings\Temporary%20Internet%20Files\OLK17\Drake%20Chicago%20-%20Valuation%20Model%202007-v2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Bellota%20M&#233;xico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tmreyes\cotizaciones\MIGUEL%20ANGEL\RENOVACIONES\2001\2001-02\TODOS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Bellota%20M&#233;xico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c.%20Guillermo%20de%20la%20Torre\CONTROL%20DE%20NEGOCIOS\NEGOCIOS%20NUEVOS\TERRENO%20UNIVERSIDAD\HUENTITAN%20UDEG%20(04%20NOV%202009)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Cicero\Aruba\CS%20UW\Retail\Aruba%20Pipeline%20Retail%20Sizer%20v11%20May%20T-12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2custsvc\c\files\Under%20Construction\Budget\97%20Budget%20Blank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\club-car\PROFORMA\ORDER_T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Jhsiang\Rubenstein\ExpirationAnalysis-3Q01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Finance\Shared\NEW%20JERSEY%20MARKET\Liberty%20Landing\Phase%20I.6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Finance\Shared\Riverwalk\Condos%20B\CSI%20Cost%20Codes\Riverwalk%20Condos%20Lot%20B%20-%20%2319%20-%20New%20Cost%20Codes%20altered%20to%20present%20to%20BOA.2%20(DK)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icero\Queensridge\Queensridge%20Sales%20Report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\club-car\PROFORMA\ORDER_U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piadeInnovaciones(2)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s\Asset%20Management\Valuations\PPD%20valuation_2001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al%20Statements\Financial%20Statement%20-%20Solomon%20IV%20Version%205.0\Rancho%20Cordova%20Financial%20Statement-Decembe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 PRONOSTICO"/>
      <sheetName val="cuadro"/>
      <sheetName val="datos graf"/>
      <sheetName val="pib-mexico"/>
      <sheetName val="GRAFICAS"/>
      <sheetName val="EMPLEADOS INNOVA"/>
      <sheetName val="gráfica-1"/>
      <sheetName val="5-Year"/>
      <sheetName val="balance"/>
      <sheetName val="BASE"/>
      <sheetName val="Rm801055"/>
      <sheetName val="edocamb"/>
      <sheetName val="resultados"/>
      <sheetName val="tarvg2"/>
      <sheetName val="MEN"/>
      <sheetName val="ANU"/>
      <sheetName val="HIST"/>
      <sheetName val="PRE"/>
      <sheetName val="Tablas Variables y Pronosticos "/>
      <sheetName val="GMM ALCATEL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eet draft 030518"/>
      <sheetName val="fleet draft 030518 Marketing"/>
      <sheetName val="freedom draft 030518 "/>
      <sheetName val="draft 030517"/>
      <sheetName val="Sheet1"/>
      <sheetName val="Sheet2"/>
      <sheetName val="Sheet3"/>
      <sheetName val="Summary"/>
      <sheetName val="Seed Assets"/>
      <sheetName val="Investor CF"/>
      <sheetName val="Income Stmt"/>
      <sheetName val="Cash Flow Stmt"/>
      <sheetName val="Balance Sheet"/>
      <sheetName val="Land Bank"/>
      <sheetName val="Taxes"/>
      <sheetName val="Existing Projects"/>
      <sheetName val="Homebuilding Model"/>
      <sheetName val="Homebuilding Schedule"/>
      <sheetName val="Lot Development Model"/>
      <sheetName val="Lot Development Schedule"/>
      <sheetName val="CONTR"/>
      <sheetName val="TXT E"/>
      <sheetName val="TXT PDS E"/>
      <sheetName val="PDS SE"/>
      <sheetName val="PDS LE"/>
      <sheetName val="TXT G"/>
      <sheetName val="2+2 TXT E"/>
      <sheetName val="2+2 TXT G "/>
      <sheetName val="SHT4 TXTE"/>
      <sheetName val="SHT4 TXTG"/>
      <sheetName val="TXT 6 E"/>
      <sheetName val="TXT 6 G"/>
      <sheetName val="TE 5"/>
      <sheetName val="TE 5 G"/>
      <sheetName val="TXT FRD E"/>
      <sheetName val="TXT FRD G"/>
      <sheetName val="TXT HP G"/>
      <sheetName val="TXT PDS FRD E"/>
      <sheetName val="SINGLE RIDER"/>
      <sheetName val="COOLER"/>
      <sheetName val="CLAYS"/>
      <sheetName val="800 E"/>
      <sheetName val="800 G"/>
      <sheetName val="WH 1000 36"/>
      <sheetName val="1200 G"/>
      <sheetName val="WH LX 1000E"/>
      <sheetName val="WH LX 1200G"/>
      <sheetName val="WH LX 800 E"/>
      <sheetName val="LX 800 G"/>
      <sheetName val="1200 RFRSH"/>
      <sheetName val="1200 RFRSH E"/>
      <sheetName val="HAULSTER REFRESHER"/>
      <sheetName val="ST 350"/>
      <sheetName val="ST 480"/>
      <sheetName val="Sheet16"/>
      <sheetName val="Sheet15"/>
      <sheetName val="Sheet6"/>
      <sheetName val="TG 5 "/>
      <sheetName val="Sheet17"/>
      <sheetName val="SINGLE RIDER (2)"/>
      <sheetName val="2+2 TXT "/>
      <sheetName val="TXT PDS E JN SIG"/>
      <sheetName val="GMM ALCATEL"/>
      <sheetName val="Proy 10"/>
      <sheetName val="Proy 11"/>
      <sheetName val="Proy 12"/>
      <sheetName val="Proy 13"/>
      <sheetName val="Proy 14"/>
      <sheetName val="Proy 9"/>
      <sheetName val="Res"/>
      <sheetName val="Otras Variables"/>
      <sheetName val="Edificacion"/>
    </sheetNames>
    <sheetDataSet>
      <sheetData sheetId="0"/>
      <sheetData sheetId="1"/>
      <sheetData sheetId="2"/>
      <sheetData sheetId="3">
        <row r="48">
          <cell r="C48">
            <v>0</v>
          </cell>
        </row>
      </sheetData>
      <sheetData sheetId="4">
        <row r="19">
          <cell r="D19">
            <v>-74.949999999999989</v>
          </cell>
        </row>
      </sheetData>
      <sheetData sheetId="5"/>
      <sheetData sheetId="6"/>
      <sheetData sheetId="7" refreshError="1"/>
      <sheetData sheetId="8"/>
      <sheetData sheetId="9" refreshError="1"/>
      <sheetData sheetId="10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eet draft 030518"/>
      <sheetName val="fleet draft 030518 Marketing"/>
      <sheetName val="freedom draft 030518 "/>
      <sheetName val="draft 030517"/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olf $"/>
      <sheetName val="Price_Golf"/>
      <sheetName val="CC"/>
      <sheetName val="Presentación"/>
      <sheetName val="Trans"/>
      <sheetName val="Uti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A"/>
      <sheetName val="Essbase"/>
      <sheetName val="sched IIC"/>
    </sheetNames>
    <sheetDataSet>
      <sheetData sheetId="0" refreshError="1">
        <row r="4">
          <cell r="G4" t="str">
            <v>1101-Strategic Communications</v>
          </cell>
        </row>
        <row r="5">
          <cell r="G5" t="str">
            <v>1105-External Affairs</v>
          </cell>
        </row>
        <row r="6">
          <cell r="G6" t="str">
            <v>1107-Executive/Media Communications</v>
          </cell>
        </row>
        <row r="7">
          <cell r="G7" t="str">
            <v>1198-Savings</v>
          </cell>
        </row>
        <row r="8">
          <cell r="G8" t="str">
            <v>1199-Screenlighter</v>
          </cell>
        </row>
        <row r="9">
          <cell r="G9" t="str">
            <v>1201-Corporate Finance</v>
          </cell>
        </row>
        <row r="10">
          <cell r="G10" t="str">
            <v>1203-Procurement Services</v>
          </cell>
        </row>
        <row r="11">
          <cell r="G11" t="str">
            <v>1205-Finance Direct Reports</v>
          </cell>
        </row>
        <row r="12">
          <cell r="G12" t="str">
            <v>1206-Spe Finance Support</v>
          </cell>
        </row>
        <row r="13">
          <cell r="G13" t="str">
            <v>1207-Spe Internal Audit</v>
          </cell>
        </row>
        <row r="14">
          <cell r="G14" t="str">
            <v>1306-Corporate Finance Officers</v>
          </cell>
        </row>
        <row r="15">
          <cell r="G15" t="str">
            <v>1307-Corporate Administrative Officer</v>
          </cell>
        </row>
        <row r="16">
          <cell r="G16" t="str">
            <v>1308-Corporate Development</v>
          </cell>
        </row>
        <row r="17">
          <cell r="G17" t="str">
            <v>1312-Office of John Calley</v>
          </cell>
        </row>
        <row r="18">
          <cell r="G18" t="str">
            <v>1313-Office of Mel Harris</v>
          </cell>
        </row>
        <row r="19">
          <cell r="G19" t="str">
            <v>1314-Office of Yuki Nozoe</v>
          </cell>
        </row>
        <row r="20">
          <cell r="G20" t="str">
            <v>1315-Office of Bob Wynne</v>
          </cell>
        </row>
        <row r="21">
          <cell r="G21" t="str">
            <v>1401-Non-Departmental</v>
          </cell>
        </row>
        <row r="22">
          <cell r="G22" t="str">
            <v>1403-Child Care Center</v>
          </cell>
        </row>
        <row r="23">
          <cell r="G23" t="str">
            <v>1404-Corporate Topsides</v>
          </cell>
        </row>
        <row r="24">
          <cell r="G24" t="str">
            <v>1410-Staffing</v>
          </cell>
        </row>
        <row r="25">
          <cell r="G25" t="str">
            <v>1411-Re-Engineering</v>
          </cell>
        </row>
        <row r="26">
          <cell r="G26" t="str">
            <v>1412-Total Rewards</v>
          </cell>
        </row>
        <row r="27">
          <cell r="G27" t="str">
            <v>1413-Film</v>
          </cell>
        </row>
        <row r="28">
          <cell r="G28" t="str">
            <v>1414-Diversity</v>
          </cell>
        </row>
        <row r="29">
          <cell r="G29" t="str">
            <v>1415-Employee Service Center</v>
          </cell>
        </row>
        <row r="30">
          <cell r="G30" t="str">
            <v>1416-Corporate</v>
          </cell>
        </row>
        <row r="31">
          <cell r="G31" t="str">
            <v>1417-Mgmt Devlpmt &amp; Org Design (Mdod)</v>
          </cell>
        </row>
        <row r="32">
          <cell r="G32" t="str">
            <v>1419-Operations</v>
          </cell>
        </row>
        <row r="33">
          <cell r="G33" t="str">
            <v>1420-Television/Digital Studios</v>
          </cell>
        </row>
        <row r="34">
          <cell r="G34" t="str">
            <v>1421-International</v>
          </cell>
        </row>
        <row r="35">
          <cell r="G35" t="str">
            <v>1422-Employee Relations</v>
          </cell>
        </row>
        <row r="36">
          <cell r="G36" t="str">
            <v>1423-Intern Program</v>
          </cell>
        </row>
        <row r="37">
          <cell r="G37" t="str">
            <v>1450-Change Management</v>
          </cell>
        </row>
        <row r="38">
          <cell r="G38" t="str">
            <v>1501-Treasury</v>
          </cell>
        </row>
        <row r="39">
          <cell r="G39" t="str">
            <v>1504-Risk Management</v>
          </cell>
        </row>
        <row r="40">
          <cell r="G40" t="str">
            <v>1505-Corporate Credit and Customer Finance</v>
          </cell>
        </row>
        <row r="41">
          <cell r="G41" t="str">
            <v>1901-Legal - Columbia Pictures</v>
          </cell>
        </row>
        <row r="42">
          <cell r="G42" t="str">
            <v>1903-Legal - Television</v>
          </cell>
        </row>
        <row r="43">
          <cell r="G43" t="str">
            <v>1904-Legal - Corporate &amp; Int'l</v>
          </cell>
        </row>
        <row r="44">
          <cell r="G44" t="str">
            <v>1906-Legal - Music</v>
          </cell>
        </row>
        <row r="45">
          <cell r="G45" t="str">
            <v>1907-Intellectual Property</v>
          </cell>
        </row>
        <row r="46">
          <cell r="G46" t="str">
            <v>1908-Legal - Litigation</v>
          </cell>
        </row>
        <row r="47">
          <cell r="G47" t="str">
            <v>1909-Legal - Home Video</v>
          </cell>
        </row>
        <row r="48">
          <cell r="G48" t="str">
            <v>1911-Digital Studios</v>
          </cell>
        </row>
        <row r="49">
          <cell r="G49" t="str">
            <v>1912-Trade Regulation &amp; Copyright Protection</v>
          </cell>
        </row>
        <row r="50">
          <cell r="G50" t="str">
            <v>1913-External Affairs</v>
          </cell>
        </row>
        <row r="51">
          <cell r="G51" t="str">
            <v>2015-IS Customer Support</v>
          </cell>
        </row>
        <row r="52">
          <cell r="G52" t="str">
            <v>2016-IS Int'l Field Office/Europe</v>
          </cell>
        </row>
        <row r="53">
          <cell r="G53" t="str">
            <v>2017-IS Production Services</v>
          </cell>
        </row>
        <row r="54">
          <cell r="G54" t="str">
            <v>2018-IS Applications/Development</v>
          </cell>
        </row>
        <row r="55">
          <cell r="G55" t="str">
            <v>2019-IS Technical Services</v>
          </cell>
        </row>
        <row r="56">
          <cell r="G56" t="str">
            <v>2020-IS Strategy &amp; Planning</v>
          </cell>
        </row>
        <row r="57">
          <cell r="G57" t="str">
            <v>2022-IS Int'l Field Office/Asia</v>
          </cell>
        </row>
        <row r="58">
          <cell r="G58" t="str">
            <v>2023-IS Data Center Operations</v>
          </cell>
        </row>
        <row r="59">
          <cell r="G59" t="str">
            <v>2024-IS Int'l Field Office/Latin America</v>
          </cell>
        </row>
        <row r="60">
          <cell r="G60" t="str">
            <v>2025-Home Video Systems</v>
          </cell>
        </row>
        <row r="61">
          <cell r="G61" t="str">
            <v>2026-IS Networks &amp; Processing Mgmt</v>
          </cell>
        </row>
        <row r="62">
          <cell r="G62" t="str">
            <v>2027-IS Applications/Support</v>
          </cell>
        </row>
        <row r="63">
          <cell r="G63" t="str">
            <v>2028-IS Network Systems</v>
          </cell>
        </row>
        <row r="64">
          <cell r="G64" t="str">
            <v>2029-IS Business Tech Liaison's</v>
          </cell>
        </row>
        <row r="65">
          <cell r="G65" t="str">
            <v>2035-Accruals &amp; Adjustments</v>
          </cell>
        </row>
        <row r="66">
          <cell r="G66" t="str">
            <v>2118-Imageworks Finance</v>
          </cell>
        </row>
        <row r="67">
          <cell r="G67" t="str">
            <v>2130-Studio Finance</v>
          </cell>
        </row>
        <row r="68">
          <cell r="G68" t="str">
            <v>2131-DSD Finance</v>
          </cell>
        </row>
        <row r="69">
          <cell r="G69" t="str">
            <v>2248-UK Administration</v>
          </cell>
        </row>
        <row r="70">
          <cell r="G70" t="str">
            <v>2252-Corporate Real Estate</v>
          </cell>
        </row>
        <row r="71">
          <cell r="G71" t="str">
            <v>2256-Summerset Realty</v>
          </cell>
        </row>
        <row r="72">
          <cell r="G72" t="str">
            <v>2306-CTHV International</v>
          </cell>
        </row>
        <row r="73">
          <cell r="G73" t="str">
            <v>2308-CTHV Domestic</v>
          </cell>
        </row>
        <row r="74">
          <cell r="G74" t="str">
            <v>2332-Japan (SPEJ)</v>
          </cell>
        </row>
        <row r="75">
          <cell r="G75" t="str">
            <v>2333-Golden Square</v>
          </cell>
        </row>
        <row r="76">
          <cell r="G76" t="str">
            <v>2334-Korea</v>
          </cell>
        </row>
        <row r="77">
          <cell r="G77" t="str">
            <v>2335-United Kingdom</v>
          </cell>
        </row>
        <row r="78">
          <cell r="G78" t="str">
            <v>3102-Executives/Planning</v>
          </cell>
        </row>
        <row r="79">
          <cell r="G79" t="str">
            <v>3116-Financial Reporting</v>
          </cell>
        </row>
        <row r="80">
          <cell r="G80" t="str">
            <v>3217-Music Business Affairs</v>
          </cell>
        </row>
        <row r="81">
          <cell r="G81" t="str">
            <v>3221-Music Publishing</v>
          </cell>
        </row>
        <row r="82">
          <cell r="G82" t="str">
            <v>3231-Travel</v>
          </cell>
        </row>
        <row r="83">
          <cell r="G83" t="str">
            <v>3235-Labor Relations</v>
          </cell>
        </row>
        <row r="84">
          <cell r="G84" t="str">
            <v>3246-Accounts Payable</v>
          </cell>
        </row>
        <row r="85">
          <cell r="G85" t="str">
            <v>3272-Production Control</v>
          </cell>
        </row>
        <row r="86">
          <cell r="G86" t="str">
            <v>3302-Co-ops Marketing Services</v>
          </cell>
        </row>
        <row r="87">
          <cell r="G87" t="str">
            <v>5001-General Accounting</v>
          </cell>
        </row>
        <row r="88">
          <cell r="G88" t="str">
            <v>5002-Credit &amp; Customer Finance</v>
          </cell>
        </row>
        <row r="89">
          <cell r="G89" t="str">
            <v>5003-Residuals</v>
          </cell>
        </row>
        <row r="90">
          <cell r="G90" t="str">
            <v>5004-Outside Participation</v>
          </cell>
        </row>
        <row r="91">
          <cell r="G91" t="str">
            <v>5005-International TV / Pay TV</v>
          </cell>
        </row>
        <row r="92">
          <cell r="G92" t="str">
            <v>5008-Office of the Controller</v>
          </cell>
        </row>
        <row r="93">
          <cell r="G93" t="str">
            <v>5009-Family Entertainment Finance</v>
          </cell>
        </row>
        <row r="94">
          <cell r="G94" t="str">
            <v>5013-International Accounting</v>
          </cell>
        </row>
        <row r="95">
          <cell r="G95" t="str">
            <v>5017-Payroll</v>
          </cell>
        </row>
        <row r="96">
          <cell r="G96" t="str">
            <v>5018-Financial Systems &amp; Procedures</v>
          </cell>
        </row>
        <row r="97">
          <cell r="G97" t="str">
            <v>5020-Forecast &amp; Budget</v>
          </cell>
        </row>
        <row r="98">
          <cell r="G98" t="str">
            <v>5439-VP Production Accounting</v>
          </cell>
        </row>
        <row r="99">
          <cell r="G99" t="str">
            <v>M301-Studio Plaza</v>
          </cell>
        </row>
      </sheetData>
      <sheetData sheetId="1" refreshError="1">
        <row r="1">
          <cell r="B1" t="str">
            <v>1421-International</v>
          </cell>
          <cell r="S1" t="str">
            <v>1421-International</v>
          </cell>
          <cell r="AJ1" t="str">
            <v>1421-International</v>
          </cell>
          <cell r="BA1" t="str">
            <v>1421-International</v>
          </cell>
        </row>
        <row r="3">
          <cell r="O3" t="str">
            <v>_Qtr1</v>
          </cell>
          <cell r="P3" t="str">
            <v>_Qtr2</v>
          </cell>
          <cell r="Q3" t="str">
            <v>_Qtr3</v>
          </cell>
          <cell r="R3" t="str">
            <v>_Qtr4</v>
          </cell>
          <cell r="AF3" t="str">
            <v>_Qtr1</v>
          </cell>
          <cell r="AG3" t="str">
            <v>_Qtr2</v>
          </cell>
          <cell r="AH3" t="str">
            <v>_Qtr3</v>
          </cell>
          <cell r="AI3" t="str">
            <v>_Qtr4</v>
          </cell>
          <cell r="AW3" t="str">
            <v>_Qtr1</v>
          </cell>
          <cell r="AX3" t="str">
            <v>_Qtr2</v>
          </cell>
          <cell r="AY3" t="str">
            <v>_Qtr3</v>
          </cell>
          <cell r="AZ3" t="str">
            <v>_Qtr4</v>
          </cell>
          <cell r="BN3" t="str">
            <v>_Qtr1</v>
          </cell>
          <cell r="BO3" t="str">
            <v>_Qtr2</v>
          </cell>
          <cell r="BP3" t="str">
            <v>_Qtr3</v>
          </cell>
          <cell r="BQ3" t="str">
            <v>_Qtr4</v>
          </cell>
        </row>
      </sheetData>
      <sheetData sheetId="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UE"/>
      <sheetName val="PROJECTIONS"/>
      <sheetName val="ASSUMPTIONS"/>
      <sheetName val="debt"/>
      <sheetName val="2005TTM"/>
      <sheetName val="2005 YTD"/>
      <sheetName val="2004"/>
      <sheetName val="MHG Comps"/>
      <sheetName val="Commspace"/>
      <sheetName val="Valuation"/>
    </sheetNames>
    <sheetDataSet>
      <sheetData sheetId="0" refreshError="1"/>
      <sheetData sheetId="1" refreshError="1"/>
      <sheetData sheetId="2" refreshError="1">
        <row r="11">
          <cell r="C11">
            <v>0.06</v>
          </cell>
          <cell r="D11">
            <v>0.05</v>
          </cell>
          <cell r="E11">
            <v>0.04</v>
          </cell>
        </row>
        <row r="12">
          <cell r="C12">
            <v>0.04</v>
          </cell>
        </row>
        <row r="16">
          <cell r="C16">
            <v>0.04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rt Here"/>
      <sheetName val="S&amp;U"/>
      <sheetName val="Summary"/>
      <sheetName val="Development"/>
      <sheetName val="Assump. Narrative"/>
      <sheetName val="Lot Sales"/>
      <sheetName val="Sale"/>
      <sheetName val="Monthly IRR"/>
      <sheetName val="Print Macro"/>
      <sheetName val="Argus monthly CF"/>
    </sheetNames>
    <sheetDataSet>
      <sheetData sheetId="0" refreshError="1"/>
      <sheetData sheetId="1" refreshError="1"/>
      <sheetData sheetId="2" refreshError="1"/>
      <sheetData sheetId="3" refreshError="1"/>
      <sheetData sheetId="4">
        <row r="4">
          <cell r="B4" t="str">
            <v>EDEN SHORES</v>
          </cell>
        </row>
        <row r="5">
          <cell r="B5" t="str">
            <v>ASSUMPTIONS</v>
          </cell>
        </row>
        <row r="7">
          <cell r="B7" t="str">
            <v>NET RENTABLE SQUARE FEET:</v>
          </cell>
          <cell r="D7">
            <v>2381812.8840000001</v>
          </cell>
        </row>
        <row r="9">
          <cell r="B9" t="str">
            <v>CONSTRUCTION:</v>
          </cell>
          <cell r="D9" t="str">
            <v>PRE-DEVELOPMENT PERIOD:</v>
          </cell>
          <cell r="G9">
            <v>0</v>
          </cell>
          <cell r="H9" t="str">
            <v>MONTHS</v>
          </cell>
        </row>
        <row r="11">
          <cell r="D11" t="str">
            <v>CONSTRUCTION PERIOD:</v>
          </cell>
          <cell r="G11">
            <v>36</v>
          </cell>
          <cell r="H11" t="str">
            <v>MONTHS</v>
          </cell>
        </row>
        <row r="12">
          <cell r="D12" t="str">
            <v>CONSTRUCTION STARTS</v>
          </cell>
          <cell r="G12">
            <v>2437</v>
          </cell>
        </row>
        <row r="13">
          <cell r="D13" t="str">
            <v>CONSTRUCTION ENDS</v>
          </cell>
          <cell r="G13">
            <v>3522</v>
          </cell>
        </row>
        <row r="14">
          <cell r="D14" t="str">
            <v>LEASE UP PERIOD:</v>
          </cell>
          <cell r="G14">
            <v>0</v>
          </cell>
          <cell r="H14" t="str">
            <v>MONTHS</v>
          </cell>
        </row>
        <row r="15">
          <cell r="D15" t="str">
            <v>LEASE UP STARTS</v>
          </cell>
          <cell r="G15">
            <v>3553</v>
          </cell>
        </row>
        <row r="16">
          <cell r="D16" t="str">
            <v>LEASE UP ENDS</v>
          </cell>
          <cell r="G16">
            <v>3522</v>
          </cell>
        </row>
        <row r="18">
          <cell r="B18" t="str">
            <v>DEMOLITION:</v>
          </cell>
          <cell r="D18" t="str">
            <v xml:space="preserve">DEMOLITION COSTS ARE ESTIMATED TO BE $800,000.  ALLOCATION TO PHASE I IS </v>
          </cell>
          <cell r="J18" t="e">
            <v>#REF!</v>
          </cell>
        </row>
        <row r="21">
          <cell r="B21" t="str">
            <v>LEASE-UP:</v>
          </cell>
          <cell r="D21" t="str">
            <v>LEASE UP IS BASED UPON A 24 MONTH LINEAR LEASE UP WITH NO LEASING DURING THE FIRST THREE MONTHS.</v>
          </cell>
        </row>
        <row r="23">
          <cell r="B23" t="str">
            <v>MARKET LEASING ASSUMPTIONS:</v>
          </cell>
          <cell r="D23" t="str">
            <v>LEASING DURING YEAR 3 OF HOLD PERIDO: $21.60/SF NNN</v>
          </cell>
        </row>
        <row r="24">
          <cell r="D24" t="str">
            <v>LEASING DURING YEAR 4 OF HOLD PERIDO: $23.40/SF NNN</v>
          </cell>
        </row>
        <row r="26">
          <cell r="D26" t="str">
            <v>FREE RENT:</v>
          </cell>
          <cell r="F26" t="str">
            <v>3 MONTHS</v>
          </cell>
        </row>
        <row r="28">
          <cell r="D28" t="str">
            <v xml:space="preserve">MARKET LEASE TERM:  </v>
          </cell>
          <cell r="F28" t="str">
            <v>6-YEAR LEASE TERMS</v>
          </cell>
        </row>
        <row r="30">
          <cell r="D30" t="str">
            <v xml:space="preserve">LEASE BUMPS: </v>
          </cell>
          <cell r="F30" t="str">
            <v>3% ANNUAL INCREASES</v>
          </cell>
        </row>
        <row r="32">
          <cell r="B32" t="str">
            <v>PARKING REVENUE:</v>
          </cell>
          <cell r="D32" t="str">
            <v>PARKING RATE IS $120 PER MONTH PER STALL FOR A TOTAL OF 705 STALLS.</v>
          </cell>
        </row>
        <row r="33">
          <cell r="D33" t="str">
            <v>ADDITIONAL PARKING REVENUE FOR SPECIAL EVENTS OF $50,000/YEAR UPON COMPLETION OF CONSTRUCTION.</v>
          </cell>
        </row>
        <row r="35">
          <cell r="B35" t="str">
            <v>REIMBURSABLE EXPENSES:</v>
          </cell>
          <cell r="D35" t="str">
            <v>MANAGEMENT FEE OF 2% OF EGR.</v>
          </cell>
        </row>
        <row r="36">
          <cell r="D36" t="str">
            <v>STABILIZED OPERATING EXPENSES (INCLUDING MGMT. FEE) ESTIMATED AT $12.00 PER SQUARE FOOT AND INFLATED @ 3% ANNUALLY.</v>
          </cell>
        </row>
        <row r="37">
          <cell r="D37" t="str">
            <v>VARIABLE OPERATING EXPENSES INCLUDE: JANITORIAL (80%) AND UTILITIES (70%).</v>
          </cell>
        </row>
        <row r="39">
          <cell r="B39" t="str">
            <v>NON-REIMBURSABLE EXPENSES:</v>
          </cell>
          <cell r="D39" t="str">
            <v>PARKING EXPENSES OF $115,600/YEAR (BEG. IN YEAR 3) &amp;</v>
          </cell>
        </row>
        <row r="40">
          <cell r="D40" t="str">
            <v>STORAGE LEASE THRU 9/06 AT $12,395/MONTH.</v>
          </cell>
        </row>
        <row r="42">
          <cell r="B42" t="str">
            <v>ROLL OVER ASSUMPTIONS:</v>
          </cell>
          <cell r="D42" t="str">
            <v xml:space="preserve">UPON LEASE TERMINATION, WE ARE ASSIGNING A 65% PROBABILITY THAT THE TENANT STAYS IN THE SPACE </v>
          </cell>
        </row>
        <row r="43">
          <cell r="D43" t="str">
            <v>WITH NO DOWNTIME.  THERE IS ALSO A 35% PROBABILITY THAT THE TENANT WILL VACATE THEIR SPACE WITH 6</v>
          </cell>
        </row>
        <row r="44">
          <cell r="D44" t="str">
            <v xml:space="preserve">MONTHS OF DOWNTIME.  THIS CALCULATES TO A BLENDED AMOUNT OF 2 MONTHS OF DOWNTIME AFTER </v>
          </cell>
        </row>
        <row r="45">
          <cell r="D45" t="str">
            <v>EACH LEASE TERMINATION.</v>
          </cell>
        </row>
        <row r="47">
          <cell r="B47" t="str">
            <v>TENANT IMPROVEMENTS:</v>
          </cell>
          <cell r="D47" t="str">
            <v>INITIAL TI</v>
          </cell>
          <cell r="G47">
            <v>0</v>
          </cell>
          <cell r="H47" t="str">
            <v>SF</v>
          </cell>
        </row>
        <row r="48">
          <cell r="D48" t="str">
            <v>AFTER INITIAL LEASE UP, NEW TI</v>
          </cell>
          <cell r="G48">
            <v>20</v>
          </cell>
          <cell r="H48" t="str">
            <v>SF</v>
          </cell>
        </row>
        <row r="49">
          <cell r="D49" t="str">
            <v>AFTER INITIAL LEASE UP, RENEW TI</v>
          </cell>
          <cell r="G49">
            <v>7.5</v>
          </cell>
          <cell r="H49" t="str">
            <v>SF</v>
          </cell>
        </row>
        <row r="50">
          <cell r="D50" t="str">
            <v>BLENDED TI</v>
          </cell>
          <cell r="G50">
            <v>11.88</v>
          </cell>
          <cell r="H50" t="str">
            <v>SF</v>
          </cell>
        </row>
        <row r="52">
          <cell r="D52" t="str">
            <v>ON ROLLOVER, TENANT IMPROVEMENTS ARE $20 PSF FOR A NEW TENANT AND $7.5 PSF FOR RENEWALS.</v>
          </cell>
        </row>
        <row r="53">
          <cell r="D53" t="str">
            <v xml:space="preserve">UPON ROLLOVER, WE ARE USING A BLENDED RATE WHICH ASSUMES A 35% CHANCE THAT THE </v>
          </cell>
        </row>
        <row r="54">
          <cell r="D54" t="str">
            <v>TENANT WILL LEAVE AND A 65% CHANCE OF RENEWAL.  COSTS ARE INFLATED AT 3% A YEAR.</v>
          </cell>
        </row>
        <row r="56">
          <cell r="J56" t="str">
            <v>STANDARD</v>
          </cell>
          <cell r="K56" t="str">
            <v>OUTSIDE</v>
          </cell>
          <cell r="L56" t="str">
            <v xml:space="preserve">LISTING </v>
          </cell>
          <cell r="M56" t="str">
            <v>LEGACY</v>
          </cell>
          <cell r="N56" t="str">
            <v>% OF</v>
          </cell>
          <cell r="O56" t="str">
            <v>TOTAL</v>
          </cell>
        </row>
        <row r="57">
          <cell r="J57" t="str">
            <v>SCHEDULE</v>
          </cell>
          <cell r="K57" t="str">
            <v>BROKER</v>
          </cell>
          <cell r="L57" t="str">
            <v>BROKER</v>
          </cell>
          <cell r="M57" t="str">
            <v>OVERRIDE</v>
          </cell>
          <cell r="N57" t="str">
            <v>STD.SCHEDULE</v>
          </cell>
          <cell r="O57" t="str">
            <v>COMM.</v>
          </cell>
        </row>
        <row r="58">
          <cell r="B58" t="str">
            <v>LEASING COMMISSIONS:</v>
          </cell>
          <cell r="D58" t="str">
            <v xml:space="preserve">YEARS 1-3 OF HOLD PERIOD: </v>
          </cell>
          <cell r="F58" t="str">
            <v>(6-YR TERM FOR NEW TENANTS)</v>
          </cell>
          <cell r="G58">
            <v>7.8E-2</v>
          </cell>
          <cell r="H58" t="str">
            <v xml:space="preserve"> </v>
          </cell>
          <cell r="J58">
            <v>4.58E-2</v>
          </cell>
          <cell r="K58">
            <v>1</v>
          </cell>
          <cell r="L58">
            <v>0.5</v>
          </cell>
          <cell r="M58">
            <v>0.2</v>
          </cell>
          <cell r="N58">
            <v>1.7</v>
          </cell>
          <cell r="O58">
            <v>7.7859999999999999E-2</v>
          </cell>
        </row>
        <row r="59">
          <cell r="D59" t="str">
            <v xml:space="preserve">YEAR 4+ OF HOLD PERIOD: </v>
          </cell>
          <cell r="F59" t="str">
            <v>(6-YR TERM FOR NEW TENANTS)</v>
          </cell>
          <cell r="G59">
            <v>5.5E-2</v>
          </cell>
          <cell r="J59">
            <v>4.58E-2</v>
          </cell>
          <cell r="K59">
            <v>0.5</v>
          </cell>
          <cell r="L59">
            <v>0.5</v>
          </cell>
          <cell r="M59">
            <v>0.2</v>
          </cell>
          <cell r="N59">
            <v>1.2</v>
          </cell>
          <cell r="O59">
            <v>5.4960000000000002E-2</v>
          </cell>
        </row>
        <row r="60">
          <cell r="D60" t="str">
            <v>RENEWAL TENANT</v>
          </cell>
          <cell r="F60" t="str">
            <v>(6-YR TERM)</v>
          </cell>
          <cell r="G60">
            <v>2.5000000000000001E-2</v>
          </cell>
          <cell r="H60" t="str">
            <v xml:space="preserve"> </v>
          </cell>
        </row>
        <row r="62">
          <cell r="B62" t="str">
            <v>SALE:</v>
          </cell>
          <cell r="D62" t="str">
            <v>SALE DATE MONTH 48</v>
          </cell>
        </row>
        <row r="63">
          <cell r="D63" t="str">
            <v>BASED ON ANALYSIS START DATE:</v>
          </cell>
          <cell r="G63">
            <v>2437</v>
          </cell>
        </row>
      </sheetData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stos titulacion"/>
      <sheetName val="Hoja1"/>
      <sheetName val="BASE DE DATOS ENKONTROL"/>
      <sheetName val="BASE DE DATOS ENKONTROL (2)"/>
      <sheetName val="INVENTARIO"/>
      <sheetName val="PLANTILLA"/>
      <sheetName val="PLANTILLA (2)"/>
      <sheetName val="PLANTILLA JUNIO (3)"/>
      <sheetName val="PLANTILLA JULIO(4)"/>
      <sheetName val="REPROYECTADO SEPTIEMBRE"/>
      <sheetName val="REPROYECTADO JUNIO"/>
      <sheetName val="REPROYECTADO MAYO"/>
      <sheetName val="PRE"/>
      <sheetName val="PLAN"/>
      <sheetName val="COB"/>
      <sheetName val="FLUJO"/>
      <sheetName val="REPROYECTADO ABRIL"/>
      <sheetName val="FLUJO REAL"/>
      <sheetName val="FLUJO Rvs A SEPTIEMBRE"/>
      <sheetName val="VARIACIÓN RVSP"/>
      <sheetName val="GRAF"/>
      <sheetName val="RES"/>
      <sheetName val="FLUJO Rvs A MAY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DICIONES COTIZAR"/>
      <sheetName val="EMPBEN (2)"/>
      <sheetName val="EMPBEN"/>
      <sheetName val="Siniestralidad"/>
      <sheetName val="Calculos "/>
      <sheetName val="prop"/>
      <sheetName val="exces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OTAL"/>
      <sheetName val="PROD"/>
      <sheetName val="TOTAL TYPE"/>
      <sheetName val="PROD TYPE"/>
      <sheetName val="CHECK"/>
      <sheetName val="26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ea-new"/>
    </sheetNames>
    <sheetDataSet>
      <sheetData sheetId="0" refreshError="1">
        <row r="2">
          <cell r="B2" t="str">
            <v>FBI Office Building</v>
          </cell>
          <cell r="G2" t="str">
            <v>Est. Number:</v>
          </cell>
          <cell r="H2" t="str">
            <v>E-1521</v>
          </cell>
        </row>
        <row r="3">
          <cell r="B3" t="str">
            <v>Newark, NJ</v>
          </cell>
          <cell r="G3" t="str">
            <v>Directory:</v>
          </cell>
          <cell r="H3" t="str">
            <v>G:\E-1521</v>
          </cell>
        </row>
        <row r="4">
          <cell r="G4" t="str">
            <v>File Name:</v>
          </cell>
          <cell r="H4" t="str">
            <v>AREA-NEW</v>
          </cell>
        </row>
        <row r="6">
          <cell r="B6" t="str">
            <v>Floor</v>
          </cell>
          <cell r="C6" t="str">
            <v>Gross Area</v>
          </cell>
          <cell r="D6" t="str">
            <v>Half Area</v>
          </cell>
          <cell r="E6" t="str">
            <v>Total Area</v>
          </cell>
          <cell r="F6" t="str">
            <v>Flr. Height</v>
          </cell>
          <cell r="G6" t="str">
            <v>Perimeter</v>
          </cell>
          <cell r="H6" t="str">
            <v>Exterior Wall</v>
          </cell>
        </row>
        <row r="7">
          <cell r="B7" t="str">
            <v>(A)</v>
          </cell>
          <cell r="C7" t="str">
            <v>(B)</v>
          </cell>
          <cell r="D7" t="str">
            <v>(C)</v>
          </cell>
          <cell r="E7" t="str">
            <v>(B + C)</v>
          </cell>
          <cell r="F7" t="str">
            <v>(D)</v>
          </cell>
          <cell r="G7" t="str">
            <v>(E)</v>
          </cell>
          <cell r="H7" t="str">
            <v>(D * E)</v>
          </cell>
        </row>
        <row r="8">
          <cell r="B8" t="str">
            <v xml:space="preserve"> </v>
          </cell>
          <cell r="C8" t="str">
            <v xml:space="preserve"> </v>
          </cell>
          <cell r="D8" t="str">
            <v xml:space="preserve"> </v>
          </cell>
          <cell r="E8" t="str">
            <v xml:space="preserve"> </v>
          </cell>
          <cell r="F8" t="str">
            <v xml:space="preserve"> </v>
          </cell>
          <cell r="G8" t="str">
            <v xml:space="preserve"> </v>
          </cell>
          <cell r="H8" t="str">
            <v xml:space="preserve"> </v>
          </cell>
        </row>
        <row r="9">
          <cell r="B9" t="str">
            <v>1st Floor</v>
          </cell>
          <cell r="E9">
            <v>0</v>
          </cell>
          <cell r="H9">
            <v>0</v>
          </cell>
        </row>
        <row r="10">
          <cell r="B10" t="str">
            <v xml:space="preserve"> </v>
          </cell>
          <cell r="E10">
            <v>0</v>
          </cell>
          <cell r="H10">
            <v>0</v>
          </cell>
        </row>
        <row r="11">
          <cell r="B11" t="str">
            <v>Canopy</v>
          </cell>
          <cell r="E11">
            <v>0</v>
          </cell>
          <cell r="H11">
            <v>0</v>
          </cell>
        </row>
        <row r="12">
          <cell r="B12" t="str">
            <v xml:space="preserve">  open side</v>
          </cell>
          <cell r="E12">
            <v>0</v>
          </cell>
          <cell r="H12">
            <v>0</v>
          </cell>
        </row>
        <row r="13">
          <cell r="B13" t="str">
            <v>2nd Floor</v>
          </cell>
          <cell r="E13">
            <v>0</v>
          </cell>
        </row>
        <row r="14">
          <cell r="B14" t="str">
            <v xml:space="preserve"> </v>
          </cell>
          <cell r="E14">
            <v>0</v>
          </cell>
        </row>
        <row r="15">
          <cell r="B15" t="str">
            <v>3rd Floor</v>
          </cell>
          <cell r="E15">
            <v>0</v>
          </cell>
        </row>
        <row r="16">
          <cell r="E16">
            <v>0</v>
          </cell>
        </row>
        <row r="17">
          <cell r="B17" t="str">
            <v>Parapet</v>
          </cell>
          <cell r="E17">
            <v>0</v>
          </cell>
        </row>
        <row r="19">
          <cell r="B19" t="str">
            <v>Totals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"/>
      <sheetName val="Bitacora"/>
      <sheetName val="Composición"/>
      <sheetName val="Prog Ventas"/>
      <sheetName val="Resumen VTAS"/>
      <sheetName val="TERRENO"/>
      <sheetName val="Créditos"/>
      <sheetName val="Flujo"/>
      <sheetName val="Flujo Anual"/>
      <sheetName val="Flujo (2)"/>
      <sheetName val="Res(Mens)"/>
      <sheetName val="Res(Anual)"/>
    </sheetNames>
    <sheetDataSet>
      <sheetData sheetId="0" refreshError="1"/>
      <sheetData sheetId="1" refreshError="1"/>
      <sheetData sheetId="2" refreshError="1"/>
      <sheetData sheetId="3" refreshError="1"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69">
          <cell r="G69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6">
          <cell r="G76">
            <v>0</v>
          </cell>
        </row>
        <row r="77">
          <cell r="G77">
            <v>0</v>
          </cell>
        </row>
        <row r="78">
          <cell r="G78">
            <v>0</v>
          </cell>
        </row>
        <row r="79">
          <cell r="G79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4">
          <cell r="G84">
            <v>0</v>
          </cell>
        </row>
        <row r="85">
          <cell r="G85">
            <v>0</v>
          </cell>
        </row>
        <row r="86">
          <cell r="G86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2">
          <cell r="G92">
            <v>0</v>
          </cell>
        </row>
        <row r="93">
          <cell r="G93">
            <v>0</v>
          </cell>
        </row>
        <row r="94">
          <cell r="G94">
            <v>0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98">
          <cell r="G98">
            <v>0</v>
          </cell>
        </row>
        <row r="99">
          <cell r="G99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7">
          <cell r="G117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4">
          <cell r="G124">
            <v>0</v>
          </cell>
        </row>
        <row r="196">
          <cell r="G196">
            <v>0.1</v>
          </cell>
        </row>
        <row r="197">
          <cell r="G197">
            <v>0.1</v>
          </cell>
        </row>
        <row r="198">
          <cell r="G198">
            <v>0.1</v>
          </cell>
        </row>
        <row r="199">
          <cell r="G199">
            <v>0.1</v>
          </cell>
        </row>
        <row r="200">
          <cell r="G200">
            <v>0</v>
          </cell>
        </row>
        <row r="201">
          <cell r="G201">
            <v>0</v>
          </cell>
        </row>
        <row r="202">
          <cell r="G202">
            <v>0</v>
          </cell>
        </row>
        <row r="203">
          <cell r="G203">
            <v>0</v>
          </cell>
        </row>
        <row r="204">
          <cell r="G204">
            <v>0</v>
          </cell>
        </row>
        <row r="205">
          <cell r="G205">
            <v>0</v>
          </cell>
        </row>
        <row r="206">
          <cell r="G206">
            <v>0</v>
          </cell>
        </row>
        <row r="207">
          <cell r="G207">
            <v>0</v>
          </cell>
        </row>
        <row r="208">
          <cell r="G208">
            <v>0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0</v>
          </cell>
        </row>
        <row r="212">
          <cell r="G212">
            <v>0</v>
          </cell>
        </row>
        <row r="213">
          <cell r="G213">
            <v>0</v>
          </cell>
        </row>
        <row r="214">
          <cell r="G214">
            <v>0</v>
          </cell>
        </row>
        <row r="215">
          <cell r="G215">
            <v>0</v>
          </cell>
        </row>
        <row r="216">
          <cell r="G216">
            <v>0</v>
          </cell>
        </row>
        <row r="217">
          <cell r="G217">
            <v>0</v>
          </cell>
        </row>
        <row r="218">
          <cell r="G218">
            <v>0</v>
          </cell>
        </row>
        <row r="219">
          <cell r="G219">
            <v>0</v>
          </cell>
        </row>
        <row r="220">
          <cell r="G220">
            <v>0</v>
          </cell>
        </row>
        <row r="221">
          <cell r="G221">
            <v>0</v>
          </cell>
        </row>
        <row r="222">
          <cell r="G222">
            <v>0</v>
          </cell>
        </row>
        <row r="223">
          <cell r="G223">
            <v>0</v>
          </cell>
        </row>
        <row r="224">
          <cell r="G224">
            <v>0</v>
          </cell>
        </row>
        <row r="225">
          <cell r="G225">
            <v>0</v>
          </cell>
        </row>
        <row r="226">
          <cell r="G226">
            <v>0</v>
          </cell>
        </row>
        <row r="227">
          <cell r="G227">
            <v>0</v>
          </cell>
        </row>
        <row r="228">
          <cell r="G228">
            <v>0</v>
          </cell>
        </row>
        <row r="229">
          <cell r="G229">
            <v>0</v>
          </cell>
        </row>
        <row r="230">
          <cell r="G230">
            <v>0</v>
          </cell>
        </row>
        <row r="231">
          <cell r="G231">
            <v>0</v>
          </cell>
        </row>
        <row r="232">
          <cell r="G232">
            <v>0</v>
          </cell>
        </row>
        <row r="233">
          <cell r="G233">
            <v>0</v>
          </cell>
        </row>
        <row r="234">
          <cell r="G234">
            <v>0</v>
          </cell>
        </row>
        <row r="235">
          <cell r="G235">
            <v>0</v>
          </cell>
        </row>
        <row r="236">
          <cell r="G236">
            <v>0</v>
          </cell>
        </row>
        <row r="237">
          <cell r="G237">
            <v>0</v>
          </cell>
        </row>
        <row r="238">
          <cell r="G238">
            <v>0</v>
          </cell>
        </row>
        <row r="239">
          <cell r="G239">
            <v>0</v>
          </cell>
        </row>
        <row r="240">
          <cell r="G240">
            <v>0</v>
          </cell>
        </row>
        <row r="241">
          <cell r="G241">
            <v>0</v>
          </cell>
        </row>
        <row r="242">
          <cell r="G242">
            <v>0</v>
          </cell>
        </row>
        <row r="243">
          <cell r="G243">
            <v>0</v>
          </cell>
        </row>
        <row r="244">
          <cell r="G244">
            <v>0</v>
          </cell>
        </row>
        <row r="245">
          <cell r="G245">
            <v>0</v>
          </cell>
        </row>
        <row r="246">
          <cell r="G246">
            <v>0</v>
          </cell>
        </row>
        <row r="247">
          <cell r="G247">
            <v>0</v>
          </cell>
        </row>
        <row r="248">
          <cell r="G248">
            <v>0</v>
          </cell>
        </row>
        <row r="249">
          <cell r="G249">
            <v>0</v>
          </cell>
        </row>
        <row r="250">
          <cell r="G250">
            <v>0</v>
          </cell>
        </row>
        <row r="251">
          <cell r="G251">
            <v>0</v>
          </cell>
        </row>
        <row r="252">
          <cell r="G252">
            <v>0</v>
          </cell>
        </row>
        <row r="253">
          <cell r="G253">
            <v>0</v>
          </cell>
        </row>
        <row r="254">
          <cell r="G254">
            <v>0</v>
          </cell>
        </row>
        <row r="255">
          <cell r="G255">
            <v>0</v>
          </cell>
        </row>
        <row r="327">
          <cell r="G327">
            <v>6.25E-2</v>
          </cell>
        </row>
        <row r="328">
          <cell r="G328">
            <v>6.25E-2</v>
          </cell>
        </row>
        <row r="329">
          <cell r="G329">
            <v>6.25E-2</v>
          </cell>
        </row>
        <row r="330">
          <cell r="G330">
            <v>6.25E-2</v>
          </cell>
        </row>
        <row r="331">
          <cell r="G331">
            <v>6.25E-2</v>
          </cell>
        </row>
        <row r="332">
          <cell r="G332">
            <v>6.25E-2</v>
          </cell>
        </row>
        <row r="333">
          <cell r="G333">
            <v>6.25E-2</v>
          </cell>
        </row>
        <row r="334">
          <cell r="G334">
            <v>6.25E-2</v>
          </cell>
        </row>
        <row r="335">
          <cell r="G335">
            <v>6.25E-2</v>
          </cell>
        </row>
        <row r="336">
          <cell r="G336">
            <v>6.25E-2</v>
          </cell>
        </row>
        <row r="337">
          <cell r="G337">
            <v>6.25E-2</v>
          </cell>
        </row>
        <row r="338">
          <cell r="G338">
            <v>6.25E-2</v>
          </cell>
        </row>
        <row r="339">
          <cell r="G339">
            <v>0</v>
          </cell>
        </row>
        <row r="340">
          <cell r="G340">
            <v>0</v>
          </cell>
        </row>
        <row r="341">
          <cell r="G341">
            <v>0</v>
          </cell>
        </row>
        <row r="342">
          <cell r="G342">
            <v>0</v>
          </cell>
        </row>
        <row r="343">
          <cell r="G343">
            <v>0</v>
          </cell>
        </row>
        <row r="344">
          <cell r="G344">
            <v>0</v>
          </cell>
        </row>
        <row r="345">
          <cell r="G345">
            <v>0</v>
          </cell>
        </row>
        <row r="346">
          <cell r="G346">
            <v>0</v>
          </cell>
        </row>
        <row r="347">
          <cell r="G347">
            <v>0</v>
          </cell>
        </row>
        <row r="348">
          <cell r="G348">
            <v>0</v>
          </cell>
        </row>
        <row r="349">
          <cell r="G349">
            <v>0</v>
          </cell>
        </row>
        <row r="350">
          <cell r="G350">
            <v>0</v>
          </cell>
        </row>
        <row r="351">
          <cell r="G351">
            <v>0</v>
          </cell>
        </row>
        <row r="352">
          <cell r="G352">
            <v>0</v>
          </cell>
        </row>
        <row r="353">
          <cell r="G353">
            <v>0</v>
          </cell>
        </row>
        <row r="354">
          <cell r="G354">
            <v>0</v>
          </cell>
        </row>
        <row r="355">
          <cell r="G355">
            <v>0</v>
          </cell>
        </row>
        <row r="356">
          <cell r="G356">
            <v>0</v>
          </cell>
        </row>
        <row r="357">
          <cell r="G357">
            <v>0</v>
          </cell>
        </row>
        <row r="358">
          <cell r="G358">
            <v>0</v>
          </cell>
        </row>
        <row r="359">
          <cell r="G359">
            <v>0</v>
          </cell>
        </row>
        <row r="360">
          <cell r="G360">
            <v>0</v>
          </cell>
        </row>
        <row r="361">
          <cell r="G361">
            <v>0</v>
          </cell>
        </row>
        <row r="362">
          <cell r="G362">
            <v>0</v>
          </cell>
        </row>
        <row r="363">
          <cell r="G363">
            <v>0</v>
          </cell>
        </row>
        <row r="364">
          <cell r="G364">
            <v>0</v>
          </cell>
        </row>
        <row r="365">
          <cell r="G365">
            <v>0</v>
          </cell>
        </row>
        <row r="366">
          <cell r="G366">
            <v>0</v>
          </cell>
        </row>
        <row r="367">
          <cell r="G367">
            <v>0</v>
          </cell>
        </row>
        <row r="368">
          <cell r="G368">
            <v>0</v>
          </cell>
        </row>
        <row r="369">
          <cell r="G369">
            <v>0</v>
          </cell>
        </row>
        <row r="370">
          <cell r="G370">
            <v>0</v>
          </cell>
        </row>
        <row r="371">
          <cell r="G371">
            <v>0</v>
          </cell>
        </row>
        <row r="372">
          <cell r="G372">
            <v>0</v>
          </cell>
        </row>
        <row r="373">
          <cell r="G373">
            <v>0</v>
          </cell>
        </row>
        <row r="374">
          <cell r="G374">
            <v>0</v>
          </cell>
        </row>
        <row r="375">
          <cell r="G375">
            <v>0</v>
          </cell>
        </row>
        <row r="376">
          <cell r="G376">
            <v>0</v>
          </cell>
        </row>
        <row r="377">
          <cell r="G377">
            <v>0</v>
          </cell>
        </row>
        <row r="378">
          <cell r="G378">
            <v>0</v>
          </cell>
        </row>
        <row r="379">
          <cell r="G379">
            <v>0</v>
          </cell>
        </row>
        <row r="380">
          <cell r="G380">
            <v>0</v>
          </cell>
        </row>
        <row r="381">
          <cell r="G381">
            <v>0</v>
          </cell>
        </row>
        <row r="382">
          <cell r="G382">
            <v>0</v>
          </cell>
        </row>
        <row r="383">
          <cell r="G383">
            <v>0</v>
          </cell>
        </row>
        <row r="384">
          <cell r="G384">
            <v>0</v>
          </cell>
        </row>
        <row r="385">
          <cell r="G385">
            <v>0</v>
          </cell>
        </row>
        <row r="386">
          <cell r="G386">
            <v>0</v>
          </cell>
        </row>
        <row r="458">
          <cell r="G458">
            <v>3.6111111111111115E-2</v>
          </cell>
        </row>
        <row r="459">
          <cell r="G459">
            <v>3.6111111111111115E-2</v>
          </cell>
        </row>
        <row r="460">
          <cell r="G460">
            <v>3.6111111111111115E-2</v>
          </cell>
        </row>
        <row r="461">
          <cell r="G461">
            <v>3.6111111111111115E-2</v>
          </cell>
        </row>
        <row r="462">
          <cell r="G462">
            <v>3.6111111111111115E-2</v>
          </cell>
        </row>
        <row r="463">
          <cell r="G463">
            <v>3.6111111111111115E-2</v>
          </cell>
        </row>
        <row r="464">
          <cell r="G464">
            <v>3.6111111111111115E-2</v>
          </cell>
        </row>
        <row r="465">
          <cell r="G465">
            <v>3.6111111111111115E-2</v>
          </cell>
        </row>
        <row r="466">
          <cell r="G466">
            <v>3.6111111111111115E-2</v>
          </cell>
        </row>
        <row r="467">
          <cell r="G467">
            <v>3.6111111111111115E-2</v>
          </cell>
        </row>
        <row r="468">
          <cell r="G468">
            <v>3.6111111111111115E-2</v>
          </cell>
        </row>
        <row r="469">
          <cell r="G469">
            <v>3.6111111111111115E-2</v>
          </cell>
        </row>
        <row r="470">
          <cell r="G470">
            <v>3.6111111111111115E-2</v>
          </cell>
        </row>
        <row r="471">
          <cell r="G471">
            <v>3.6111111111111115E-2</v>
          </cell>
        </row>
        <row r="472">
          <cell r="G472">
            <v>3.6111111111111115E-2</v>
          </cell>
        </row>
        <row r="473">
          <cell r="G473">
            <v>3.6111111111111115E-2</v>
          </cell>
        </row>
        <row r="474">
          <cell r="G474">
            <v>3.6111111111111115E-2</v>
          </cell>
        </row>
        <row r="475">
          <cell r="G475">
            <v>3.6111111111111115E-2</v>
          </cell>
        </row>
        <row r="476">
          <cell r="G476">
            <v>0</v>
          </cell>
        </row>
        <row r="477">
          <cell r="G477">
            <v>0</v>
          </cell>
        </row>
        <row r="478">
          <cell r="G478">
            <v>0</v>
          </cell>
        </row>
        <row r="479">
          <cell r="G479">
            <v>0</v>
          </cell>
        </row>
        <row r="480">
          <cell r="G480">
            <v>0</v>
          </cell>
        </row>
        <row r="481">
          <cell r="G481">
            <v>0</v>
          </cell>
        </row>
        <row r="482">
          <cell r="G482">
            <v>0</v>
          </cell>
        </row>
        <row r="483">
          <cell r="G483">
            <v>0</v>
          </cell>
        </row>
        <row r="484">
          <cell r="G484">
            <v>0</v>
          </cell>
        </row>
        <row r="485">
          <cell r="G485">
            <v>0</v>
          </cell>
        </row>
        <row r="486">
          <cell r="G486">
            <v>0</v>
          </cell>
        </row>
        <row r="487">
          <cell r="G487">
            <v>0</v>
          </cell>
        </row>
        <row r="488">
          <cell r="G488">
            <v>0</v>
          </cell>
        </row>
        <row r="489">
          <cell r="G489">
            <v>0</v>
          </cell>
        </row>
        <row r="490">
          <cell r="G490">
            <v>0</v>
          </cell>
        </row>
        <row r="491">
          <cell r="G491">
            <v>0</v>
          </cell>
        </row>
        <row r="492">
          <cell r="G492">
            <v>0</v>
          </cell>
        </row>
        <row r="493">
          <cell r="G493">
            <v>0</v>
          </cell>
        </row>
        <row r="494">
          <cell r="G494">
            <v>0</v>
          </cell>
        </row>
        <row r="495">
          <cell r="G495">
            <v>0</v>
          </cell>
        </row>
        <row r="496">
          <cell r="G496">
            <v>0</v>
          </cell>
        </row>
        <row r="497">
          <cell r="G497">
            <v>0</v>
          </cell>
        </row>
        <row r="498">
          <cell r="G498">
            <v>0</v>
          </cell>
        </row>
        <row r="499">
          <cell r="G499">
            <v>0</v>
          </cell>
        </row>
        <row r="500">
          <cell r="G500">
            <v>0</v>
          </cell>
        </row>
        <row r="501">
          <cell r="G501">
            <v>0</v>
          </cell>
        </row>
        <row r="502">
          <cell r="G502">
            <v>0</v>
          </cell>
        </row>
        <row r="503">
          <cell r="G503">
            <v>0</v>
          </cell>
        </row>
        <row r="504">
          <cell r="G504">
            <v>0</v>
          </cell>
        </row>
        <row r="505">
          <cell r="G505">
            <v>0</v>
          </cell>
        </row>
        <row r="506">
          <cell r="G506">
            <v>0</v>
          </cell>
        </row>
        <row r="507">
          <cell r="G507">
            <v>0</v>
          </cell>
        </row>
        <row r="508">
          <cell r="G508">
            <v>0</v>
          </cell>
        </row>
        <row r="509">
          <cell r="G509">
            <v>0</v>
          </cell>
        </row>
        <row r="510">
          <cell r="G510">
            <v>0</v>
          </cell>
        </row>
        <row r="511">
          <cell r="G511">
            <v>0</v>
          </cell>
        </row>
        <row r="512">
          <cell r="G512">
            <v>0</v>
          </cell>
        </row>
        <row r="513">
          <cell r="G513">
            <v>0</v>
          </cell>
        </row>
        <row r="514">
          <cell r="G514">
            <v>0</v>
          </cell>
        </row>
        <row r="515">
          <cell r="G515">
            <v>0</v>
          </cell>
        </row>
        <row r="516">
          <cell r="G516">
            <v>0</v>
          </cell>
        </row>
        <row r="517">
          <cell r="G517">
            <v>0</v>
          </cell>
        </row>
        <row r="589">
          <cell r="G589">
            <v>2.4999999999999998E-2</v>
          </cell>
        </row>
        <row r="590">
          <cell r="G590">
            <v>2.4999999999999998E-2</v>
          </cell>
        </row>
        <row r="591">
          <cell r="G591">
            <v>2.4999999999999998E-2</v>
          </cell>
        </row>
        <row r="592">
          <cell r="G592">
            <v>2.4999999999999998E-2</v>
          </cell>
        </row>
        <row r="593">
          <cell r="G593">
            <v>2.4999999999999998E-2</v>
          </cell>
        </row>
        <row r="594">
          <cell r="G594">
            <v>2.4999999999999998E-2</v>
          </cell>
        </row>
        <row r="595">
          <cell r="G595">
            <v>2.4999999999999998E-2</v>
          </cell>
        </row>
        <row r="596">
          <cell r="G596">
            <v>2.4999999999999998E-2</v>
          </cell>
        </row>
        <row r="597">
          <cell r="G597">
            <v>2.4999999999999998E-2</v>
          </cell>
        </row>
        <row r="598">
          <cell r="G598">
            <v>2.4999999999999998E-2</v>
          </cell>
        </row>
        <row r="599">
          <cell r="G599">
            <v>2.4999999999999998E-2</v>
          </cell>
        </row>
        <row r="600">
          <cell r="G600">
            <v>2.4999999999999998E-2</v>
          </cell>
        </row>
        <row r="601">
          <cell r="G601">
            <v>2.4999999999999998E-2</v>
          </cell>
        </row>
        <row r="602">
          <cell r="G602">
            <v>2.4999999999999998E-2</v>
          </cell>
        </row>
        <row r="603">
          <cell r="G603">
            <v>2.4999999999999998E-2</v>
          </cell>
        </row>
        <row r="604">
          <cell r="G604">
            <v>2.4999999999999998E-2</v>
          </cell>
        </row>
        <row r="605">
          <cell r="G605">
            <v>2.4999999999999998E-2</v>
          </cell>
        </row>
        <row r="606">
          <cell r="G606">
            <v>2.4999999999999998E-2</v>
          </cell>
        </row>
        <row r="607">
          <cell r="G607">
            <v>2.4999999999999998E-2</v>
          </cell>
        </row>
        <row r="608">
          <cell r="G608">
            <v>2.4999999999999998E-2</v>
          </cell>
        </row>
        <row r="609">
          <cell r="G609">
            <v>2.4999999999999998E-2</v>
          </cell>
        </row>
        <row r="610">
          <cell r="G610">
            <v>2.4999999999999998E-2</v>
          </cell>
        </row>
        <row r="611">
          <cell r="G611">
            <v>2.4999999999999998E-2</v>
          </cell>
        </row>
        <row r="612">
          <cell r="G612">
            <v>2.4999999999999998E-2</v>
          </cell>
        </row>
        <row r="613">
          <cell r="G613">
            <v>0</v>
          </cell>
        </row>
        <row r="614">
          <cell r="G614">
            <v>0</v>
          </cell>
        </row>
        <row r="615">
          <cell r="G615">
            <v>0</v>
          </cell>
        </row>
        <row r="616">
          <cell r="G616">
            <v>0</v>
          </cell>
        </row>
        <row r="617">
          <cell r="G617">
            <v>0</v>
          </cell>
        </row>
        <row r="618">
          <cell r="G618">
            <v>0</v>
          </cell>
        </row>
        <row r="619">
          <cell r="G619">
            <v>0</v>
          </cell>
        </row>
        <row r="620">
          <cell r="G620">
            <v>0</v>
          </cell>
        </row>
        <row r="621">
          <cell r="G621">
            <v>0</v>
          </cell>
        </row>
        <row r="622">
          <cell r="G622">
            <v>0</v>
          </cell>
        </row>
        <row r="623">
          <cell r="G623">
            <v>0</v>
          </cell>
        </row>
        <row r="624">
          <cell r="G624">
            <v>0</v>
          </cell>
        </row>
        <row r="625">
          <cell r="G625">
            <v>0</v>
          </cell>
        </row>
        <row r="626">
          <cell r="G626">
            <v>0</v>
          </cell>
        </row>
        <row r="627">
          <cell r="G627">
            <v>0</v>
          </cell>
        </row>
        <row r="628">
          <cell r="G628">
            <v>0</v>
          </cell>
        </row>
        <row r="629">
          <cell r="G629">
            <v>0</v>
          </cell>
        </row>
        <row r="630">
          <cell r="G630">
            <v>0</v>
          </cell>
        </row>
        <row r="631">
          <cell r="G631">
            <v>0</v>
          </cell>
        </row>
        <row r="632">
          <cell r="G632">
            <v>0</v>
          </cell>
        </row>
        <row r="633">
          <cell r="G633">
            <v>0</v>
          </cell>
        </row>
        <row r="634">
          <cell r="G634">
            <v>0</v>
          </cell>
        </row>
        <row r="635">
          <cell r="G635">
            <v>0</v>
          </cell>
        </row>
        <row r="636">
          <cell r="G636">
            <v>0</v>
          </cell>
        </row>
        <row r="637">
          <cell r="G637">
            <v>0</v>
          </cell>
        </row>
        <row r="638">
          <cell r="G638">
            <v>0</v>
          </cell>
        </row>
        <row r="639">
          <cell r="G639">
            <v>0</v>
          </cell>
        </row>
        <row r="640">
          <cell r="G640">
            <v>0</v>
          </cell>
        </row>
        <row r="641">
          <cell r="G641">
            <v>0</v>
          </cell>
        </row>
        <row r="642">
          <cell r="G642">
            <v>0</v>
          </cell>
        </row>
        <row r="643">
          <cell r="G643">
            <v>0</v>
          </cell>
        </row>
        <row r="644">
          <cell r="G644">
            <v>0</v>
          </cell>
        </row>
        <row r="645">
          <cell r="G645">
            <v>0</v>
          </cell>
        </row>
        <row r="646">
          <cell r="G646">
            <v>0</v>
          </cell>
        </row>
        <row r="647">
          <cell r="G647">
            <v>0</v>
          </cell>
        </row>
        <row r="648">
          <cell r="G648">
            <v>0</v>
          </cell>
        </row>
        <row r="720">
          <cell r="G720">
            <v>2.0833333333333332E-2</v>
          </cell>
        </row>
        <row r="721">
          <cell r="G721">
            <v>2.0833333333333332E-2</v>
          </cell>
        </row>
        <row r="722">
          <cell r="G722">
            <v>2.0833333333333332E-2</v>
          </cell>
        </row>
        <row r="723">
          <cell r="G723">
            <v>2.0833333333333332E-2</v>
          </cell>
        </row>
        <row r="724">
          <cell r="G724">
            <v>2.0833333333333332E-2</v>
          </cell>
        </row>
        <row r="725">
          <cell r="G725">
            <v>2.0833333333333332E-2</v>
          </cell>
        </row>
        <row r="726">
          <cell r="G726">
            <v>2.0833333333333332E-2</v>
          </cell>
        </row>
        <row r="727">
          <cell r="G727">
            <v>2.0833333333333332E-2</v>
          </cell>
        </row>
        <row r="728">
          <cell r="G728">
            <v>2.0833333333333332E-2</v>
          </cell>
        </row>
        <row r="729">
          <cell r="G729">
            <v>2.0833333333333332E-2</v>
          </cell>
        </row>
        <row r="730">
          <cell r="G730">
            <v>2.0833333333333332E-2</v>
          </cell>
        </row>
        <row r="731">
          <cell r="G731">
            <v>2.0833333333333332E-2</v>
          </cell>
        </row>
        <row r="732">
          <cell r="G732">
            <v>2.0833333333333332E-2</v>
          </cell>
        </row>
        <row r="733">
          <cell r="G733">
            <v>2.0833333333333332E-2</v>
          </cell>
        </row>
        <row r="734">
          <cell r="G734">
            <v>2.0833333333333332E-2</v>
          </cell>
        </row>
        <row r="735">
          <cell r="G735">
            <v>2.0833333333333332E-2</v>
          </cell>
        </row>
        <row r="736">
          <cell r="G736">
            <v>2.0833333333333332E-2</v>
          </cell>
        </row>
        <row r="737">
          <cell r="G737">
            <v>2.0833333333333332E-2</v>
          </cell>
        </row>
        <row r="738">
          <cell r="G738">
            <v>2.0833333333333332E-2</v>
          </cell>
        </row>
        <row r="739">
          <cell r="G739">
            <v>2.0833333333333332E-2</v>
          </cell>
        </row>
        <row r="740">
          <cell r="G740">
            <v>2.0833333333333332E-2</v>
          </cell>
        </row>
        <row r="741">
          <cell r="G741">
            <v>2.0833333333333332E-2</v>
          </cell>
        </row>
        <row r="742">
          <cell r="G742">
            <v>2.0833333333333332E-2</v>
          </cell>
        </row>
        <row r="743">
          <cell r="G743">
            <v>2.0833333333333332E-2</v>
          </cell>
        </row>
        <row r="744">
          <cell r="G744">
            <v>2.0833333333333332E-2</v>
          </cell>
        </row>
        <row r="745">
          <cell r="G745">
            <v>2.0833333333333332E-2</v>
          </cell>
        </row>
        <row r="746">
          <cell r="G746">
            <v>2.0833333333333332E-2</v>
          </cell>
        </row>
        <row r="747">
          <cell r="G747">
            <v>2.0833333333333332E-2</v>
          </cell>
        </row>
        <row r="748">
          <cell r="G748">
            <v>2.0833333333333332E-2</v>
          </cell>
        </row>
        <row r="749">
          <cell r="G749">
            <v>2.0833333333333332E-2</v>
          </cell>
        </row>
        <row r="750">
          <cell r="G750">
            <v>2.0833333333333332E-2</v>
          </cell>
        </row>
        <row r="751">
          <cell r="G751">
            <v>2.0833333333333332E-2</v>
          </cell>
        </row>
        <row r="752">
          <cell r="G752">
            <v>2.0833333333333332E-2</v>
          </cell>
        </row>
        <row r="753">
          <cell r="G753">
            <v>2.0833333333333332E-2</v>
          </cell>
        </row>
        <row r="754">
          <cell r="G754">
            <v>2.0833333333333332E-2</v>
          </cell>
        </row>
        <row r="755">
          <cell r="G755">
            <v>2.0833333333333332E-2</v>
          </cell>
        </row>
        <row r="756">
          <cell r="G756">
            <v>0</v>
          </cell>
        </row>
        <row r="757">
          <cell r="G757">
            <v>0</v>
          </cell>
        </row>
        <row r="758">
          <cell r="G758">
            <v>0</v>
          </cell>
        </row>
        <row r="759">
          <cell r="G759">
            <v>0</v>
          </cell>
        </row>
        <row r="760">
          <cell r="G760">
            <v>0</v>
          </cell>
        </row>
        <row r="761">
          <cell r="G761">
            <v>0</v>
          </cell>
        </row>
        <row r="762">
          <cell r="G762">
            <v>0</v>
          </cell>
        </row>
        <row r="763">
          <cell r="G763">
            <v>0</v>
          </cell>
        </row>
        <row r="764">
          <cell r="G764">
            <v>0</v>
          </cell>
        </row>
        <row r="765">
          <cell r="G765">
            <v>0</v>
          </cell>
        </row>
        <row r="766">
          <cell r="G766">
            <v>0</v>
          </cell>
        </row>
        <row r="767">
          <cell r="G767">
            <v>0</v>
          </cell>
        </row>
        <row r="768">
          <cell r="G768">
            <v>0</v>
          </cell>
        </row>
        <row r="769">
          <cell r="G769">
            <v>0</v>
          </cell>
        </row>
        <row r="770">
          <cell r="G770">
            <v>0</v>
          </cell>
        </row>
        <row r="771">
          <cell r="G771">
            <v>0</v>
          </cell>
        </row>
        <row r="772">
          <cell r="G772">
            <v>0</v>
          </cell>
        </row>
        <row r="773">
          <cell r="G773">
            <v>0</v>
          </cell>
        </row>
        <row r="774">
          <cell r="G774">
            <v>0</v>
          </cell>
        </row>
        <row r="775">
          <cell r="G775">
            <v>0</v>
          </cell>
        </row>
        <row r="776">
          <cell r="G776">
            <v>0</v>
          </cell>
        </row>
        <row r="777">
          <cell r="G777">
            <v>0</v>
          </cell>
        </row>
        <row r="778">
          <cell r="G778">
            <v>0</v>
          </cell>
        </row>
        <row r="779">
          <cell r="G779">
            <v>0</v>
          </cell>
        </row>
        <row r="851">
          <cell r="G851">
            <v>1.5625E-2</v>
          </cell>
        </row>
        <row r="852">
          <cell r="G852">
            <v>1.5625E-2</v>
          </cell>
        </row>
        <row r="853">
          <cell r="G853">
            <v>1.5625E-2</v>
          </cell>
        </row>
        <row r="854">
          <cell r="G854">
            <v>1.5625E-2</v>
          </cell>
        </row>
        <row r="855">
          <cell r="G855">
            <v>1.5625E-2</v>
          </cell>
        </row>
        <row r="856">
          <cell r="G856">
            <v>1.5625E-2</v>
          </cell>
        </row>
        <row r="857">
          <cell r="G857">
            <v>1.5625E-2</v>
          </cell>
        </row>
        <row r="858">
          <cell r="G858">
            <v>1.5625E-2</v>
          </cell>
        </row>
        <row r="859">
          <cell r="G859">
            <v>1.5625E-2</v>
          </cell>
        </row>
        <row r="860">
          <cell r="G860">
            <v>1.5625E-2</v>
          </cell>
        </row>
        <row r="861">
          <cell r="G861">
            <v>1.5625E-2</v>
          </cell>
        </row>
        <row r="862">
          <cell r="G862">
            <v>1.5625E-2</v>
          </cell>
        </row>
        <row r="863">
          <cell r="G863">
            <v>1.5625E-2</v>
          </cell>
        </row>
        <row r="864">
          <cell r="G864">
            <v>1.5625E-2</v>
          </cell>
        </row>
        <row r="865">
          <cell r="G865">
            <v>1.5625E-2</v>
          </cell>
        </row>
        <row r="866">
          <cell r="G866">
            <v>1.5625E-2</v>
          </cell>
        </row>
        <row r="867">
          <cell r="G867">
            <v>1.5625E-2</v>
          </cell>
        </row>
        <row r="868">
          <cell r="G868">
            <v>1.5625E-2</v>
          </cell>
        </row>
        <row r="869">
          <cell r="G869">
            <v>1.5625E-2</v>
          </cell>
        </row>
        <row r="870">
          <cell r="G870">
            <v>1.5625E-2</v>
          </cell>
        </row>
        <row r="871">
          <cell r="G871">
            <v>1.5625E-2</v>
          </cell>
        </row>
        <row r="872">
          <cell r="G872">
            <v>1.5625E-2</v>
          </cell>
        </row>
        <row r="873">
          <cell r="G873">
            <v>1.5625E-2</v>
          </cell>
        </row>
        <row r="874">
          <cell r="G874">
            <v>1.5625E-2</v>
          </cell>
        </row>
        <row r="875">
          <cell r="G875">
            <v>1.5625E-2</v>
          </cell>
        </row>
        <row r="876">
          <cell r="G876">
            <v>1.5625E-2</v>
          </cell>
        </row>
        <row r="877">
          <cell r="G877">
            <v>1.5625E-2</v>
          </cell>
        </row>
        <row r="878">
          <cell r="G878">
            <v>1.5625E-2</v>
          </cell>
        </row>
        <row r="879">
          <cell r="G879">
            <v>1.5625E-2</v>
          </cell>
        </row>
        <row r="880">
          <cell r="G880">
            <v>1.5625E-2</v>
          </cell>
        </row>
        <row r="881">
          <cell r="G881">
            <v>1.5625E-2</v>
          </cell>
        </row>
        <row r="882">
          <cell r="G882">
            <v>1.5625E-2</v>
          </cell>
        </row>
        <row r="883">
          <cell r="G883">
            <v>1.5625E-2</v>
          </cell>
        </row>
        <row r="884">
          <cell r="G884">
            <v>1.5625E-2</v>
          </cell>
        </row>
        <row r="885">
          <cell r="G885">
            <v>1.5625E-2</v>
          </cell>
        </row>
        <row r="886">
          <cell r="G886">
            <v>1.5625E-2</v>
          </cell>
        </row>
        <row r="887">
          <cell r="G887">
            <v>1.5625E-2</v>
          </cell>
        </row>
        <row r="888">
          <cell r="G888">
            <v>1.5625E-2</v>
          </cell>
        </row>
        <row r="889">
          <cell r="G889">
            <v>1.5625E-2</v>
          </cell>
        </row>
        <row r="890">
          <cell r="G890">
            <v>1.5625E-2</v>
          </cell>
        </row>
        <row r="891">
          <cell r="G891">
            <v>1.5625E-2</v>
          </cell>
        </row>
        <row r="892">
          <cell r="G892">
            <v>1.5625E-2</v>
          </cell>
        </row>
        <row r="893">
          <cell r="G893">
            <v>1.5625E-2</v>
          </cell>
        </row>
        <row r="894">
          <cell r="G894">
            <v>1.5625E-2</v>
          </cell>
        </row>
        <row r="895">
          <cell r="G895">
            <v>1.5625E-2</v>
          </cell>
        </row>
        <row r="896">
          <cell r="G896">
            <v>1.5625E-2</v>
          </cell>
        </row>
        <row r="897">
          <cell r="G897">
            <v>1.5625E-2</v>
          </cell>
        </row>
        <row r="898">
          <cell r="G898">
            <v>1.5625E-2</v>
          </cell>
        </row>
        <row r="899">
          <cell r="G899">
            <v>0</v>
          </cell>
        </row>
        <row r="900">
          <cell r="G900">
            <v>0</v>
          </cell>
        </row>
        <row r="901">
          <cell r="G901">
            <v>0</v>
          </cell>
        </row>
        <row r="902">
          <cell r="G902">
            <v>0</v>
          </cell>
        </row>
        <row r="903">
          <cell r="G903">
            <v>0</v>
          </cell>
        </row>
        <row r="904">
          <cell r="G904">
            <v>0</v>
          </cell>
        </row>
        <row r="905">
          <cell r="G905">
            <v>0</v>
          </cell>
        </row>
        <row r="906">
          <cell r="G906">
            <v>0</v>
          </cell>
        </row>
        <row r="907">
          <cell r="G907">
            <v>0</v>
          </cell>
        </row>
        <row r="908">
          <cell r="G908">
            <v>0</v>
          </cell>
        </row>
        <row r="909">
          <cell r="G909">
            <v>0</v>
          </cell>
        </row>
        <row r="910">
          <cell r="G910">
            <v>0</v>
          </cell>
        </row>
        <row r="982">
          <cell r="G982">
            <v>0</v>
          </cell>
        </row>
        <row r="983">
          <cell r="G983">
            <v>0</v>
          </cell>
        </row>
        <row r="984">
          <cell r="G984">
            <v>0</v>
          </cell>
        </row>
        <row r="985">
          <cell r="G985">
            <v>0</v>
          </cell>
        </row>
        <row r="986">
          <cell r="G986">
            <v>0</v>
          </cell>
        </row>
        <row r="987">
          <cell r="G987">
            <v>0</v>
          </cell>
        </row>
        <row r="988">
          <cell r="G988">
            <v>0</v>
          </cell>
        </row>
        <row r="989">
          <cell r="G989">
            <v>0</v>
          </cell>
        </row>
        <row r="990">
          <cell r="G990">
            <v>0</v>
          </cell>
        </row>
        <row r="991">
          <cell r="G991">
            <v>0</v>
          </cell>
        </row>
        <row r="992">
          <cell r="G992">
            <v>0</v>
          </cell>
        </row>
        <row r="993">
          <cell r="G993">
            <v>0</v>
          </cell>
        </row>
        <row r="994">
          <cell r="G994">
            <v>0</v>
          </cell>
        </row>
        <row r="995">
          <cell r="G995">
            <v>0</v>
          </cell>
        </row>
        <row r="996">
          <cell r="G996">
            <v>0</v>
          </cell>
        </row>
        <row r="997">
          <cell r="G997">
            <v>0</v>
          </cell>
        </row>
        <row r="998">
          <cell r="G998">
            <v>0</v>
          </cell>
        </row>
        <row r="999">
          <cell r="G999">
            <v>0</v>
          </cell>
        </row>
        <row r="1000">
          <cell r="G1000">
            <v>0</v>
          </cell>
        </row>
        <row r="1001">
          <cell r="G1001">
            <v>0</v>
          </cell>
        </row>
        <row r="1002">
          <cell r="G1002">
            <v>0</v>
          </cell>
        </row>
        <row r="1003">
          <cell r="G1003">
            <v>0</v>
          </cell>
        </row>
        <row r="1004">
          <cell r="G1004">
            <v>0</v>
          </cell>
        </row>
        <row r="1005">
          <cell r="G1005">
            <v>0</v>
          </cell>
        </row>
        <row r="1006">
          <cell r="G1006">
            <v>0</v>
          </cell>
        </row>
        <row r="1007">
          <cell r="G1007">
            <v>0</v>
          </cell>
        </row>
        <row r="1008">
          <cell r="G1008">
            <v>0</v>
          </cell>
        </row>
        <row r="1009">
          <cell r="G1009">
            <v>0</v>
          </cell>
        </row>
        <row r="1010">
          <cell r="G1010">
            <v>0</v>
          </cell>
        </row>
        <row r="1011">
          <cell r="G1011">
            <v>0</v>
          </cell>
        </row>
        <row r="1012">
          <cell r="G1012">
            <v>0</v>
          </cell>
        </row>
        <row r="1013">
          <cell r="G1013">
            <v>0</v>
          </cell>
        </row>
        <row r="1014">
          <cell r="G1014">
            <v>0</v>
          </cell>
        </row>
        <row r="1015">
          <cell r="G1015">
            <v>0</v>
          </cell>
        </row>
        <row r="1016">
          <cell r="G1016">
            <v>0</v>
          </cell>
        </row>
        <row r="1017">
          <cell r="G1017">
            <v>0</v>
          </cell>
        </row>
        <row r="1018">
          <cell r="G1018">
            <v>0</v>
          </cell>
        </row>
        <row r="1019">
          <cell r="G1019">
            <v>0</v>
          </cell>
        </row>
        <row r="1020">
          <cell r="G1020">
            <v>0</v>
          </cell>
        </row>
        <row r="1021">
          <cell r="G1021">
            <v>0</v>
          </cell>
        </row>
        <row r="1022">
          <cell r="G1022">
            <v>0</v>
          </cell>
        </row>
        <row r="1023">
          <cell r="G1023">
            <v>0</v>
          </cell>
        </row>
        <row r="1024">
          <cell r="G1024">
            <v>0</v>
          </cell>
        </row>
        <row r="1025">
          <cell r="G1025">
            <v>0</v>
          </cell>
        </row>
        <row r="1026">
          <cell r="G1026">
            <v>0</v>
          </cell>
        </row>
        <row r="1027">
          <cell r="G1027">
            <v>0</v>
          </cell>
        </row>
        <row r="1028">
          <cell r="G1028">
            <v>0</v>
          </cell>
        </row>
        <row r="1029">
          <cell r="G1029">
            <v>0</v>
          </cell>
        </row>
        <row r="1030">
          <cell r="G1030">
            <v>0</v>
          </cell>
        </row>
        <row r="1031">
          <cell r="G1031">
            <v>0</v>
          </cell>
        </row>
        <row r="1032">
          <cell r="G1032">
            <v>0</v>
          </cell>
        </row>
        <row r="1033">
          <cell r="G1033">
            <v>0</v>
          </cell>
        </row>
        <row r="1034">
          <cell r="G1034">
            <v>0</v>
          </cell>
        </row>
        <row r="1035">
          <cell r="G1035">
            <v>0</v>
          </cell>
        </row>
        <row r="1036">
          <cell r="G1036">
            <v>0</v>
          </cell>
        </row>
        <row r="1037">
          <cell r="G1037">
            <v>0</v>
          </cell>
        </row>
        <row r="1038">
          <cell r="G1038">
            <v>0</v>
          </cell>
        </row>
        <row r="1039">
          <cell r="G1039">
            <v>0</v>
          </cell>
        </row>
        <row r="1040">
          <cell r="G1040">
            <v>0</v>
          </cell>
        </row>
        <row r="1041">
          <cell r="G1041">
            <v>0</v>
          </cell>
        </row>
        <row r="1113">
          <cell r="G1113">
            <v>0</v>
          </cell>
        </row>
        <row r="1114">
          <cell r="G1114">
            <v>0</v>
          </cell>
        </row>
        <row r="1115">
          <cell r="G1115">
            <v>0</v>
          </cell>
        </row>
        <row r="1116">
          <cell r="G1116">
            <v>0</v>
          </cell>
        </row>
        <row r="1117">
          <cell r="G1117">
            <v>0</v>
          </cell>
        </row>
        <row r="1118">
          <cell r="G1118">
            <v>0</v>
          </cell>
        </row>
        <row r="1119">
          <cell r="G1119">
            <v>0</v>
          </cell>
        </row>
        <row r="1120">
          <cell r="G1120">
            <v>0</v>
          </cell>
        </row>
        <row r="1121">
          <cell r="G1121">
            <v>0</v>
          </cell>
        </row>
        <row r="1122">
          <cell r="G1122">
            <v>0</v>
          </cell>
        </row>
        <row r="1123">
          <cell r="G1123">
            <v>0</v>
          </cell>
        </row>
        <row r="1124">
          <cell r="G1124">
            <v>0</v>
          </cell>
        </row>
        <row r="1125">
          <cell r="G1125">
            <v>0</v>
          </cell>
        </row>
        <row r="1126">
          <cell r="G1126">
            <v>0</v>
          </cell>
        </row>
        <row r="1127">
          <cell r="G1127">
            <v>0</v>
          </cell>
        </row>
        <row r="1128">
          <cell r="G1128">
            <v>0</v>
          </cell>
        </row>
        <row r="1129">
          <cell r="G1129">
            <v>0</v>
          </cell>
        </row>
        <row r="1130">
          <cell r="G1130">
            <v>0</v>
          </cell>
        </row>
        <row r="1131">
          <cell r="G1131">
            <v>0</v>
          </cell>
        </row>
        <row r="1132">
          <cell r="G1132">
            <v>0</v>
          </cell>
        </row>
        <row r="1133">
          <cell r="G1133">
            <v>0</v>
          </cell>
        </row>
        <row r="1134">
          <cell r="G1134">
            <v>0</v>
          </cell>
        </row>
        <row r="1135">
          <cell r="G1135">
            <v>0</v>
          </cell>
        </row>
        <row r="1136">
          <cell r="G1136">
            <v>0</v>
          </cell>
        </row>
        <row r="1137">
          <cell r="G1137">
            <v>0</v>
          </cell>
        </row>
        <row r="1138">
          <cell r="G1138">
            <v>0</v>
          </cell>
        </row>
        <row r="1139">
          <cell r="G1139">
            <v>0</v>
          </cell>
        </row>
        <row r="1140">
          <cell r="G1140">
            <v>0</v>
          </cell>
        </row>
        <row r="1141">
          <cell r="G1141">
            <v>0</v>
          </cell>
        </row>
        <row r="1142">
          <cell r="G1142">
            <v>0</v>
          </cell>
        </row>
        <row r="1143">
          <cell r="G1143">
            <v>0</v>
          </cell>
        </row>
        <row r="1144">
          <cell r="G1144">
            <v>0</v>
          </cell>
        </row>
        <row r="1145">
          <cell r="G1145">
            <v>0</v>
          </cell>
        </row>
        <row r="1146">
          <cell r="G1146">
            <v>0</v>
          </cell>
        </row>
        <row r="1147">
          <cell r="G1147">
            <v>0</v>
          </cell>
        </row>
        <row r="1148">
          <cell r="G1148">
            <v>0</v>
          </cell>
        </row>
        <row r="1149">
          <cell r="G1149">
            <v>0</v>
          </cell>
        </row>
        <row r="1150">
          <cell r="G1150">
            <v>0</v>
          </cell>
        </row>
        <row r="1151">
          <cell r="G1151">
            <v>0</v>
          </cell>
        </row>
        <row r="1152">
          <cell r="G1152">
            <v>0</v>
          </cell>
        </row>
        <row r="1153">
          <cell r="G1153">
            <v>0</v>
          </cell>
        </row>
        <row r="1154">
          <cell r="G1154">
            <v>0</v>
          </cell>
        </row>
        <row r="1155">
          <cell r="G1155">
            <v>0</v>
          </cell>
        </row>
        <row r="1156">
          <cell r="G1156">
            <v>0</v>
          </cell>
        </row>
        <row r="1157">
          <cell r="G1157">
            <v>0</v>
          </cell>
        </row>
        <row r="1158">
          <cell r="G1158">
            <v>0</v>
          </cell>
        </row>
        <row r="1159">
          <cell r="G1159">
            <v>0</v>
          </cell>
        </row>
        <row r="1160">
          <cell r="G1160">
            <v>0</v>
          </cell>
        </row>
        <row r="1161">
          <cell r="G1161">
            <v>0</v>
          </cell>
        </row>
        <row r="1162">
          <cell r="G1162">
            <v>0</v>
          </cell>
        </row>
        <row r="1163">
          <cell r="G1163">
            <v>0</v>
          </cell>
        </row>
        <row r="1164">
          <cell r="G1164">
            <v>0</v>
          </cell>
        </row>
        <row r="1165">
          <cell r="G1165">
            <v>0</v>
          </cell>
        </row>
        <row r="1166">
          <cell r="G1166">
            <v>0</v>
          </cell>
        </row>
        <row r="1167">
          <cell r="G1167">
            <v>0</v>
          </cell>
        </row>
        <row r="1168">
          <cell r="G1168">
            <v>0</v>
          </cell>
        </row>
        <row r="1169">
          <cell r="G1169">
            <v>0</v>
          </cell>
        </row>
        <row r="1170">
          <cell r="G1170">
            <v>0</v>
          </cell>
        </row>
        <row r="1171">
          <cell r="G1171">
            <v>0</v>
          </cell>
        </row>
        <row r="1172">
          <cell r="G1172">
            <v>0</v>
          </cell>
        </row>
        <row r="1242">
          <cell r="G1242">
            <v>0</v>
          </cell>
        </row>
        <row r="1243">
          <cell r="G1243">
            <v>0</v>
          </cell>
        </row>
        <row r="1244">
          <cell r="G1244">
            <v>0</v>
          </cell>
        </row>
        <row r="1245">
          <cell r="G1245">
            <v>0</v>
          </cell>
        </row>
        <row r="1246">
          <cell r="G1246">
            <v>0</v>
          </cell>
        </row>
        <row r="1247">
          <cell r="G1247">
            <v>0</v>
          </cell>
        </row>
        <row r="1248">
          <cell r="G1248">
            <v>0</v>
          </cell>
        </row>
        <row r="1249">
          <cell r="G1249">
            <v>0</v>
          </cell>
        </row>
        <row r="1250">
          <cell r="G1250">
            <v>0</v>
          </cell>
        </row>
        <row r="1251">
          <cell r="G1251">
            <v>0</v>
          </cell>
        </row>
        <row r="1252">
          <cell r="G1252">
            <v>0</v>
          </cell>
        </row>
        <row r="1253">
          <cell r="G1253">
            <v>0</v>
          </cell>
        </row>
        <row r="1254">
          <cell r="G1254">
            <v>0</v>
          </cell>
        </row>
        <row r="1255">
          <cell r="G1255">
            <v>0</v>
          </cell>
        </row>
        <row r="1256">
          <cell r="G1256">
            <v>0</v>
          </cell>
        </row>
        <row r="1257">
          <cell r="G1257">
            <v>0</v>
          </cell>
        </row>
        <row r="1258">
          <cell r="G1258">
            <v>0</v>
          </cell>
        </row>
        <row r="1259">
          <cell r="G1259">
            <v>0</v>
          </cell>
        </row>
        <row r="1260">
          <cell r="G1260">
            <v>0</v>
          </cell>
        </row>
        <row r="1261">
          <cell r="G1261">
            <v>0</v>
          </cell>
        </row>
        <row r="1262">
          <cell r="G1262">
            <v>0</v>
          </cell>
        </row>
        <row r="1263">
          <cell r="G1263">
            <v>0</v>
          </cell>
        </row>
        <row r="1264">
          <cell r="G1264">
            <v>0</v>
          </cell>
        </row>
        <row r="1265">
          <cell r="G1265">
            <v>0</v>
          </cell>
        </row>
        <row r="1266">
          <cell r="G1266">
            <v>0</v>
          </cell>
        </row>
        <row r="1267">
          <cell r="G1267">
            <v>0</v>
          </cell>
        </row>
        <row r="1268">
          <cell r="G1268">
            <v>0</v>
          </cell>
        </row>
        <row r="1269">
          <cell r="G1269">
            <v>0</v>
          </cell>
        </row>
        <row r="1270">
          <cell r="G1270">
            <v>0</v>
          </cell>
        </row>
        <row r="1271">
          <cell r="G1271">
            <v>0</v>
          </cell>
        </row>
        <row r="1272">
          <cell r="G1272">
            <v>0</v>
          </cell>
        </row>
        <row r="1273">
          <cell r="G1273">
            <v>0</v>
          </cell>
        </row>
        <row r="1274">
          <cell r="G1274">
            <v>0</v>
          </cell>
        </row>
        <row r="1275">
          <cell r="G1275">
            <v>0</v>
          </cell>
        </row>
        <row r="1276">
          <cell r="G1276">
            <v>0</v>
          </cell>
        </row>
        <row r="1277">
          <cell r="G1277">
            <v>0</v>
          </cell>
        </row>
        <row r="1278">
          <cell r="G1278">
            <v>0</v>
          </cell>
        </row>
        <row r="1279">
          <cell r="G1279">
            <v>0</v>
          </cell>
        </row>
        <row r="1280">
          <cell r="G1280">
            <v>0</v>
          </cell>
        </row>
        <row r="1281">
          <cell r="G1281">
            <v>0</v>
          </cell>
        </row>
        <row r="1282">
          <cell r="G1282">
            <v>0</v>
          </cell>
        </row>
        <row r="1283">
          <cell r="G1283">
            <v>0</v>
          </cell>
        </row>
        <row r="1284">
          <cell r="G1284">
            <v>0</v>
          </cell>
        </row>
        <row r="1285">
          <cell r="G1285">
            <v>0</v>
          </cell>
        </row>
        <row r="1286">
          <cell r="G1286">
            <v>0</v>
          </cell>
        </row>
        <row r="1287">
          <cell r="G1287">
            <v>0</v>
          </cell>
        </row>
        <row r="1288">
          <cell r="G1288">
            <v>0</v>
          </cell>
        </row>
        <row r="1289">
          <cell r="G1289">
            <v>0</v>
          </cell>
        </row>
        <row r="1290">
          <cell r="G1290">
            <v>0</v>
          </cell>
        </row>
        <row r="1291">
          <cell r="G1291">
            <v>0</v>
          </cell>
        </row>
        <row r="1292">
          <cell r="G1292">
            <v>0</v>
          </cell>
        </row>
        <row r="1293">
          <cell r="G1293">
            <v>0</v>
          </cell>
        </row>
        <row r="1294">
          <cell r="G1294">
            <v>0</v>
          </cell>
        </row>
        <row r="1295">
          <cell r="G1295">
            <v>0</v>
          </cell>
        </row>
        <row r="1296">
          <cell r="G1296">
            <v>0</v>
          </cell>
        </row>
        <row r="1297">
          <cell r="G1297">
            <v>0</v>
          </cell>
        </row>
        <row r="1298">
          <cell r="G1298">
            <v>0</v>
          </cell>
        </row>
        <row r="1299">
          <cell r="G1299">
            <v>0</v>
          </cell>
        </row>
        <row r="1300">
          <cell r="G1300">
            <v>0</v>
          </cell>
        </row>
        <row r="1301">
          <cell r="G1301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"/>
      <sheetName val="Bitacora"/>
      <sheetName val="Composición"/>
      <sheetName val="Prog Ventas"/>
      <sheetName val="Resumen VTAS"/>
      <sheetName val="TERRENO"/>
      <sheetName val="Créditos"/>
      <sheetName val="Flujo"/>
      <sheetName val="Flujo Anual"/>
      <sheetName val="Flujo (2)"/>
      <sheetName val="Res(Mens)"/>
      <sheetName val="Res(Anual)"/>
    </sheetNames>
    <sheetDataSet>
      <sheetData sheetId="0" refreshError="1"/>
      <sheetData sheetId="1" refreshError="1"/>
      <sheetData sheetId="2" refreshError="1"/>
      <sheetData sheetId="3" refreshError="1"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69">
          <cell r="G69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6">
          <cell r="G76">
            <v>0</v>
          </cell>
        </row>
        <row r="77">
          <cell r="G77">
            <v>0</v>
          </cell>
        </row>
        <row r="78">
          <cell r="G78">
            <v>0</v>
          </cell>
        </row>
        <row r="79">
          <cell r="G79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4">
          <cell r="G84">
            <v>0</v>
          </cell>
        </row>
        <row r="85">
          <cell r="G85">
            <v>0</v>
          </cell>
        </row>
        <row r="86">
          <cell r="G86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2">
          <cell r="G92">
            <v>0</v>
          </cell>
        </row>
        <row r="93">
          <cell r="G93">
            <v>0</v>
          </cell>
        </row>
        <row r="94">
          <cell r="G94">
            <v>0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98">
          <cell r="G98">
            <v>0</v>
          </cell>
        </row>
        <row r="99">
          <cell r="G99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7">
          <cell r="G117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4">
          <cell r="G124">
            <v>0</v>
          </cell>
        </row>
        <row r="196">
          <cell r="G196">
            <v>0.1</v>
          </cell>
        </row>
        <row r="197">
          <cell r="G197">
            <v>0.1</v>
          </cell>
        </row>
        <row r="198">
          <cell r="G198">
            <v>0.1</v>
          </cell>
        </row>
        <row r="199">
          <cell r="G199">
            <v>0.1</v>
          </cell>
        </row>
        <row r="200">
          <cell r="G200">
            <v>0</v>
          </cell>
        </row>
        <row r="201">
          <cell r="G201">
            <v>0</v>
          </cell>
        </row>
        <row r="202">
          <cell r="G202">
            <v>0</v>
          </cell>
        </row>
        <row r="203">
          <cell r="G203">
            <v>0</v>
          </cell>
        </row>
        <row r="204">
          <cell r="G204">
            <v>0</v>
          </cell>
        </row>
        <row r="205">
          <cell r="G205">
            <v>0</v>
          </cell>
        </row>
        <row r="206">
          <cell r="G206">
            <v>0</v>
          </cell>
        </row>
        <row r="207">
          <cell r="G207">
            <v>0</v>
          </cell>
        </row>
        <row r="208">
          <cell r="G208">
            <v>0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0</v>
          </cell>
        </row>
        <row r="212">
          <cell r="G212">
            <v>0</v>
          </cell>
        </row>
        <row r="213">
          <cell r="G213">
            <v>0</v>
          </cell>
        </row>
        <row r="214">
          <cell r="G214">
            <v>0</v>
          </cell>
        </row>
        <row r="215">
          <cell r="G215">
            <v>0</v>
          </cell>
        </row>
        <row r="216">
          <cell r="G216">
            <v>0</v>
          </cell>
        </row>
        <row r="217">
          <cell r="G217">
            <v>0</v>
          </cell>
        </row>
        <row r="218">
          <cell r="G218">
            <v>0</v>
          </cell>
        </row>
        <row r="219">
          <cell r="G219">
            <v>0</v>
          </cell>
        </row>
        <row r="220">
          <cell r="G220">
            <v>0</v>
          </cell>
        </row>
        <row r="221">
          <cell r="G221">
            <v>0</v>
          </cell>
        </row>
        <row r="222">
          <cell r="G222">
            <v>0</v>
          </cell>
        </row>
        <row r="223">
          <cell r="G223">
            <v>0</v>
          </cell>
        </row>
        <row r="224">
          <cell r="G224">
            <v>0</v>
          </cell>
        </row>
        <row r="225">
          <cell r="G225">
            <v>0</v>
          </cell>
        </row>
        <row r="226">
          <cell r="G226">
            <v>0</v>
          </cell>
        </row>
        <row r="227">
          <cell r="G227">
            <v>0</v>
          </cell>
        </row>
        <row r="228">
          <cell r="G228">
            <v>0</v>
          </cell>
        </row>
        <row r="229">
          <cell r="G229">
            <v>0</v>
          </cell>
        </row>
        <row r="230">
          <cell r="G230">
            <v>0</v>
          </cell>
        </row>
        <row r="231">
          <cell r="G231">
            <v>0</v>
          </cell>
        </row>
        <row r="232">
          <cell r="G232">
            <v>0</v>
          </cell>
        </row>
        <row r="233">
          <cell r="G233">
            <v>0</v>
          </cell>
        </row>
        <row r="234">
          <cell r="G234">
            <v>0</v>
          </cell>
        </row>
        <row r="235">
          <cell r="G235">
            <v>0</v>
          </cell>
        </row>
        <row r="236">
          <cell r="G236">
            <v>0</v>
          </cell>
        </row>
        <row r="237">
          <cell r="G237">
            <v>0</v>
          </cell>
        </row>
        <row r="238">
          <cell r="G238">
            <v>0</v>
          </cell>
        </row>
        <row r="239">
          <cell r="G239">
            <v>0</v>
          </cell>
        </row>
        <row r="240">
          <cell r="G240">
            <v>0</v>
          </cell>
        </row>
        <row r="241">
          <cell r="G241">
            <v>0</v>
          </cell>
        </row>
        <row r="242">
          <cell r="G242">
            <v>0</v>
          </cell>
        </row>
        <row r="243">
          <cell r="G243">
            <v>0</v>
          </cell>
        </row>
        <row r="244">
          <cell r="G244">
            <v>0</v>
          </cell>
        </row>
        <row r="245">
          <cell r="G245">
            <v>0</v>
          </cell>
        </row>
        <row r="246">
          <cell r="G246">
            <v>0</v>
          </cell>
        </row>
        <row r="247">
          <cell r="G247">
            <v>0</v>
          </cell>
        </row>
        <row r="248">
          <cell r="G248">
            <v>0</v>
          </cell>
        </row>
        <row r="249">
          <cell r="G249">
            <v>0</v>
          </cell>
        </row>
        <row r="250">
          <cell r="G250">
            <v>0</v>
          </cell>
        </row>
        <row r="251">
          <cell r="G251">
            <v>0</v>
          </cell>
        </row>
        <row r="252">
          <cell r="G252">
            <v>0</v>
          </cell>
        </row>
        <row r="253">
          <cell r="G253">
            <v>0</v>
          </cell>
        </row>
        <row r="254">
          <cell r="G254">
            <v>0</v>
          </cell>
        </row>
        <row r="255">
          <cell r="G255">
            <v>0</v>
          </cell>
        </row>
        <row r="327">
          <cell r="G327">
            <v>6.25E-2</v>
          </cell>
        </row>
        <row r="328">
          <cell r="G328">
            <v>6.25E-2</v>
          </cell>
        </row>
        <row r="329">
          <cell r="G329">
            <v>6.25E-2</v>
          </cell>
        </row>
        <row r="330">
          <cell r="G330">
            <v>6.25E-2</v>
          </cell>
        </row>
        <row r="331">
          <cell r="G331">
            <v>6.25E-2</v>
          </cell>
        </row>
        <row r="332">
          <cell r="G332">
            <v>6.25E-2</v>
          </cell>
        </row>
        <row r="333">
          <cell r="G333">
            <v>6.25E-2</v>
          </cell>
        </row>
        <row r="334">
          <cell r="G334">
            <v>6.25E-2</v>
          </cell>
        </row>
        <row r="335">
          <cell r="G335">
            <v>6.25E-2</v>
          </cell>
        </row>
        <row r="336">
          <cell r="G336">
            <v>6.25E-2</v>
          </cell>
        </row>
        <row r="337">
          <cell r="G337">
            <v>6.25E-2</v>
          </cell>
        </row>
        <row r="338">
          <cell r="G338">
            <v>6.25E-2</v>
          </cell>
        </row>
        <row r="339">
          <cell r="G339">
            <v>0</v>
          </cell>
        </row>
        <row r="340">
          <cell r="G340">
            <v>0</v>
          </cell>
        </row>
        <row r="341">
          <cell r="G341">
            <v>0</v>
          </cell>
        </row>
        <row r="342">
          <cell r="G342">
            <v>0</v>
          </cell>
        </row>
        <row r="343">
          <cell r="G343">
            <v>0</v>
          </cell>
        </row>
        <row r="344">
          <cell r="G344">
            <v>0</v>
          </cell>
        </row>
        <row r="345">
          <cell r="G345">
            <v>0</v>
          </cell>
        </row>
        <row r="346">
          <cell r="G346">
            <v>0</v>
          </cell>
        </row>
        <row r="347">
          <cell r="G347">
            <v>0</v>
          </cell>
        </row>
        <row r="348">
          <cell r="G348">
            <v>0</v>
          </cell>
        </row>
        <row r="349">
          <cell r="G349">
            <v>0</v>
          </cell>
        </row>
        <row r="350">
          <cell r="G350">
            <v>0</v>
          </cell>
        </row>
        <row r="351">
          <cell r="G351">
            <v>0</v>
          </cell>
        </row>
        <row r="352">
          <cell r="G352">
            <v>0</v>
          </cell>
        </row>
        <row r="353">
          <cell r="G353">
            <v>0</v>
          </cell>
        </row>
        <row r="354">
          <cell r="G354">
            <v>0</v>
          </cell>
        </row>
        <row r="355">
          <cell r="G355">
            <v>0</v>
          </cell>
        </row>
        <row r="356">
          <cell r="G356">
            <v>0</v>
          </cell>
        </row>
        <row r="357">
          <cell r="G357">
            <v>0</v>
          </cell>
        </row>
        <row r="358">
          <cell r="G358">
            <v>0</v>
          </cell>
        </row>
        <row r="359">
          <cell r="G359">
            <v>0</v>
          </cell>
        </row>
        <row r="360">
          <cell r="G360">
            <v>0</v>
          </cell>
        </row>
        <row r="361">
          <cell r="G361">
            <v>0</v>
          </cell>
        </row>
        <row r="362">
          <cell r="G362">
            <v>0</v>
          </cell>
        </row>
        <row r="363">
          <cell r="G363">
            <v>0</v>
          </cell>
        </row>
        <row r="364">
          <cell r="G364">
            <v>0</v>
          </cell>
        </row>
        <row r="365">
          <cell r="G365">
            <v>0</v>
          </cell>
        </row>
        <row r="366">
          <cell r="G366">
            <v>0</v>
          </cell>
        </row>
        <row r="367">
          <cell r="G367">
            <v>0</v>
          </cell>
        </row>
        <row r="368">
          <cell r="G368">
            <v>0</v>
          </cell>
        </row>
        <row r="369">
          <cell r="G369">
            <v>0</v>
          </cell>
        </row>
        <row r="370">
          <cell r="G370">
            <v>0</v>
          </cell>
        </row>
        <row r="371">
          <cell r="G371">
            <v>0</v>
          </cell>
        </row>
        <row r="372">
          <cell r="G372">
            <v>0</v>
          </cell>
        </row>
        <row r="373">
          <cell r="G373">
            <v>0</v>
          </cell>
        </row>
        <row r="374">
          <cell r="G374">
            <v>0</v>
          </cell>
        </row>
        <row r="375">
          <cell r="G375">
            <v>0</v>
          </cell>
        </row>
        <row r="376">
          <cell r="G376">
            <v>0</v>
          </cell>
        </row>
        <row r="377">
          <cell r="G377">
            <v>0</v>
          </cell>
        </row>
        <row r="378">
          <cell r="G378">
            <v>0</v>
          </cell>
        </row>
        <row r="379">
          <cell r="G379">
            <v>0</v>
          </cell>
        </row>
        <row r="380">
          <cell r="G380">
            <v>0</v>
          </cell>
        </row>
        <row r="381">
          <cell r="G381">
            <v>0</v>
          </cell>
        </row>
        <row r="382">
          <cell r="G382">
            <v>0</v>
          </cell>
        </row>
        <row r="383">
          <cell r="G383">
            <v>0</v>
          </cell>
        </row>
        <row r="384">
          <cell r="G384">
            <v>0</v>
          </cell>
        </row>
        <row r="385">
          <cell r="G385">
            <v>0</v>
          </cell>
        </row>
        <row r="386">
          <cell r="G386">
            <v>0</v>
          </cell>
        </row>
        <row r="458">
          <cell r="G458">
            <v>3.6111111111111115E-2</v>
          </cell>
        </row>
        <row r="459">
          <cell r="G459">
            <v>3.6111111111111115E-2</v>
          </cell>
        </row>
        <row r="460">
          <cell r="G460">
            <v>3.6111111111111115E-2</v>
          </cell>
        </row>
        <row r="461">
          <cell r="G461">
            <v>3.6111111111111115E-2</v>
          </cell>
        </row>
        <row r="462">
          <cell r="G462">
            <v>3.6111111111111115E-2</v>
          </cell>
        </row>
        <row r="463">
          <cell r="G463">
            <v>3.6111111111111115E-2</v>
          </cell>
        </row>
        <row r="464">
          <cell r="G464">
            <v>3.6111111111111115E-2</v>
          </cell>
        </row>
        <row r="465">
          <cell r="G465">
            <v>3.6111111111111115E-2</v>
          </cell>
        </row>
        <row r="466">
          <cell r="G466">
            <v>3.6111111111111115E-2</v>
          </cell>
        </row>
        <row r="467">
          <cell r="G467">
            <v>3.6111111111111115E-2</v>
          </cell>
        </row>
        <row r="468">
          <cell r="G468">
            <v>3.6111111111111115E-2</v>
          </cell>
        </row>
        <row r="469">
          <cell r="G469">
            <v>3.6111111111111115E-2</v>
          </cell>
        </row>
        <row r="470">
          <cell r="G470">
            <v>3.6111111111111115E-2</v>
          </cell>
        </row>
        <row r="471">
          <cell r="G471">
            <v>3.6111111111111115E-2</v>
          </cell>
        </row>
        <row r="472">
          <cell r="G472">
            <v>3.6111111111111115E-2</v>
          </cell>
        </row>
        <row r="473">
          <cell r="G473">
            <v>3.6111111111111115E-2</v>
          </cell>
        </row>
        <row r="474">
          <cell r="G474">
            <v>3.6111111111111115E-2</v>
          </cell>
        </row>
        <row r="475">
          <cell r="G475">
            <v>3.6111111111111115E-2</v>
          </cell>
        </row>
        <row r="476">
          <cell r="G476">
            <v>0</v>
          </cell>
        </row>
        <row r="477">
          <cell r="G477">
            <v>0</v>
          </cell>
        </row>
        <row r="478">
          <cell r="G478">
            <v>0</v>
          </cell>
        </row>
        <row r="479">
          <cell r="G479">
            <v>0</v>
          </cell>
        </row>
        <row r="480">
          <cell r="G480">
            <v>0</v>
          </cell>
        </row>
        <row r="481">
          <cell r="G481">
            <v>0</v>
          </cell>
        </row>
        <row r="482">
          <cell r="G482">
            <v>0</v>
          </cell>
        </row>
        <row r="483">
          <cell r="G483">
            <v>0</v>
          </cell>
        </row>
        <row r="484">
          <cell r="G484">
            <v>0</v>
          </cell>
        </row>
        <row r="485">
          <cell r="G485">
            <v>0</v>
          </cell>
        </row>
        <row r="486">
          <cell r="G486">
            <v>0</v>
          </cell>
        </row>
        <row r="487">
          <cell r="G487">
            <v>0</v>
          </cell>
        </row>
        <row r="488">
          <cell r="G488">
            <v>0</v>
          </cell>
        </row>
        <row r="489">
          <cell r="G489">
            <v>0</v>
          </cell>
        </row>
        <row r="490">
          <cell r="G490">
            <v>0</v>
          </cell>
        </row>
        <row r="491">
          <cell r="G491">
            <v>0</v>
          </cell>
        </row>
        <row r="492">
          <cell r="G492">
            <v>0</v>
          </cell>
        </row>
        <row r="493">
          <cell r="G493">
            <v>0</v>
          </cell>
        </row>
        <row r="494">
          <cell r="G494">
            <v>0</v>
          </cell>
        </row>
        <row r="495">
          <cell r="G495">
            <v>0</v>
          </cell>
        </row>
        <row r="496">
          <cell r="G496">
            <v>0</v>
          </cell>
        </row>
        <row r="497">
          <cell r="G497">
            <v>0</v>
          </cell>
        </row>
        <row r="498">
          <cell r="G498">
            <v>0</v>
          </cell>
        </row>
        <row r="499">
          <cell r="G499">
            <v>0</v>
          </cell>
        </row>
        <row r="500">
          <cell r="G500">
            <v>0</v>
          </cell>
        </row>
        <row r="501">
          <cell r="G501">
            <v>0</v>
          </cell>
        </row>
        <row r="502">
          <cell r="G502">
            <v>0</v>
          </cell>
        </row>
        <row r="503">
          <cell r="G503">
            <v>0</v>
          </cell>
        </row>
        <row r="504">
          <cell r="G504">
            <v>0</v>
          </cell>
        </row>
        <row r="505">
          <cell r="G505">
            <v>0</v>
          </cell>
        </row>
        <row r="506">
          <cell r="G506">
            <v>0</v>
          </cell>
        </row>
        <row r="507">
          <cell r="G507">
            <v>0</v>
          </cell>
        </row>
        <row r="508">
          <cell r="G508">
            <v>0</v>
          </cell>
        </row>
        <row r="509">
          <cell r="G509">
            <v>0</v>
          </cell>
        </row>
        <row r="510">
          <cell r="G510">
            <v>0</v>
          </cell>
        </row>
        <row r="511">
          <cell r="G511">
            <v>0</v>
          </cell>
        </row>
        <row r="512">
          <cell r="G512">
            <v>0</v>
          </cell>
        </row>
        <row r="513">
          <cell r="G513">
            <v>0</v>
          </cell>
        </row>
        <row r="514">
          <cell r="G514">
            <v>0</v>
          </cell>
        </row>
        <row r="515">
          <cell r="G515">
            <v>0</v>
          </cell>
        </row>
        <row r="516">
          <cell r="G516">
            <v>0</v>
          </cell>
        </row>
        <row r="517">
          <cell r="G517">
            <v>0</v>
          </cell>
        </row>
        <row r="589">
          <cell r="G589">
            <v>2.4999999999999998E-2</v>
          </cell>
        </row>
        <row r="590">
          <cell r="G590">
            <v>2.4999999999999998E-2</v>
          </cell>
        </row>
        <row r="591">
          <cell r="G591">
            <v>2.4999999999999998E-2</v>
          </cell>
        </row>
        <row r="592">
          <cell r="G592">
            <v>2.4999999999999998E-2</v>
          </cell>
        </row>
        <row r="593">
          <cell r="G593">
            <v>2.4999999999999998E-2</v>
          </cell>
        </row>
        <row r="594">
          <cell r="G594">
            <v>2.4999999999999998E-2</v>
          </cell>
        </row>
        <row r="595">
          <cell r="G595">
            <v>2.4999999999999998E-2</v>
          </cell>
        </row>
        <row r="596">
          <cell r="G596">
            <v>2.4999999999999998E-2</v>
          </cell>
        </row>
        <row r="597">
          <cell r="G597">
            <v>2.4999999999999998E-2</v>
          </cell>
        </row>
        <row r="598">
          <cell r="G598">
            <v>2.4999999999999998E-2</v>
          </cell>
        </row>
        <row r="599">
          <cell r="G599">
            <v>2.4999999999999998E-2</v>
          </cell>
        </row>
        <row r="600">
          <cell r="G600">
            <v>2.4999999999999998E-2</v>
          </cell>
        </row>
        <row r="601">
          <cell r="G601">
            <v>2.4999999999999998E-2</v>
          </cell>
        </row>
        <row r="602">
          <cell r="G602">
            <v>2.4999999999999998E-2</v>
          </cell>
        </row>
        <row r="603">
          <cell r="G603">
            <v>2.4999999999999998E-2</v>
          </cell>
        </row>
        <row r="604">
          <cell r="G604">
            <v>2.4999999999999998E-2</v>
          </cell>
        </row>
        <row r="605">
          <cell r="G605">
            <v>2.4999999999999998E-2</v>
          </cell>
        </row>
        <row r="606">
          <cell r="G606">
            <v>2.4999999999999998E-2</v>
          </cell>
        </row>
        <row r="607">
          <cell r="G607">
            <v>2.4999999999999998E-2</v>
          </cell>
        </row>
        <row r="608">
          <cell r="G608">
            <v>2.4999999999999998E-2</v>
          </cell>
        </row>
        <row r="609">
          <cell r="G609">
            <v>2.4999999999999998E-2</v>
          </cell>
        </row>
        <row r="610">
          <cell r="G610">
            <v>2.4999999999999998E-2</v>
          </cell>
        </row>
        <row r="611">
          <cell r="G611">
            <v>2.4999999999999998E-2</v>
          </cell>
        </row>
        <row r="612">
          <cell r="G612">
            <v>2.4999999999999998E-2</v>
          </cell>
        </row>
        <row r="613">
          <cell r="G613">
            <v>0</v>
          </cell>
        </row>
        <row r="614">
          <cell r="G614">
            <v>0</v>
          </cell>
        </row>
        <row r="615">
          <cell r="G615">
            <v>0</v>
          </cell>
        </row>
        <row r="616">
          <cell r="G616">
            <v>0</v>
          </cell>
        </row>
        <row r="617">
          <cell r="G617">
            <v>0</v>
          </cell>
        </row>
        <row r="618">
          <cell r="G618">
            <v>0</v>
          </cell>
        </row>
        <row r="619">
          <cell r="G619">
            <v>0</v>
          </cell>
        </row>
        <row r="620">
          <cell r="G620">
            <v>0</v>
          </cell>
        </row>
        <row r="621">
          <cell r="G621">
            <v>0</v>
          </cell>
        </row>
        <row r="622">
          <cell r="G622">
            <v>0</v>
          </cell>
        </row>
        <row r="623">
          <cell r="G623">
            <v>0</v>
          </cell>
        </row>
        <row r="624">
          <cell r="G624">
            <v>0</v>
          </cell>
        </row>
        <row r="625">
          <cell r="G625">
            <v>0</v>
          </cell>
        </row>
        <row r="626">
          <cell r="G626">
            <v>0</v>
          </cell>
        </row>
        <row r="627">
          <cell r="G627">
            <v>0</v>
          </cell>
        </row>
        <row r="628">
          <cell r="G628">
            <v>0</v>
          </cell>
        </row>
        <row r="629">
          <cell r="G629">
            <v>0</v>
          </cell>
        </row>
        <row r="630">
          <cell r="G630">
            <v>0</v>
          </cell>
        </row>
        <row r="631">
          <cell r="G631">
            <v>0</v>
          </cell>
        </row>
        <row r="632">
          <cell r="G632">
            <v>0</v>
          </cell>
        </row>
        <row r="633">
          <cell r="G633">
            <v>0</v>
          </cell>
        </row>
        <row r="634">
          <cell r="G634">
            <v>0</v>
          </cell>
        </row>
        <row r="635">
          <cell r="G635">
            <v>0</v>
          </cell>
        </row>
        <row r="636">
          <cell r="G636">
            <v>0</v>
          </cell>
        </row>
        <row r="637">
          <cell r="G637">
            <v>0</v>
          </cell>
        </row>
        <row r="638">
          <cell r="G638">
            <v>0</v>
          </cell>
        </row>
        <row r="639">
          <cell r="G639">
            <v>0</v>
          </cell>
        </row>
        <row r="640">
          <cell r="G640">
            <v>0</v>
          </cell>
        </row>
        <row r="641">
          <cell r="G641">
            <v>0</v>
          </cell>
        </row>
        <row r="642">
          <cell r="G642">
            <v>0</v>
          </cell>
        </row>
        <row r="643">
          <cell r="G643">
            <v>0</v>
          </cell>
        </row>
        <row r="644">
          <cell r="G644">
            <v>0</v>
          </cell>
        </row>
        <row r="645">
          <cell r="G645">
            <v>0</v>
          </cell>
        </row>
        <row r="646">
          <cell r="G646">
            <v>0</v>
          </cell>
        </row>
        <row r="647">
          <cell r="G647">
            <v>0</v>
          </cell>
        </row>
        <row r="648">
          <cell r="G648">
            <v>0</v>
          </cell>
        </row>
        <row r="720">
          <cell r="G720">
            <v>2.0833333333333332E-2</v>
          </cell>
        </row>
        <row r="721">
          <cell r="G721">
            <v>2.0833333333333332E-2</v>
          </cell>
        </row>
        <row r="722">
          <cell r="G722">
            <v>2.0833333333333332E-2</v>
          </cell>
        </row>
        <row r="723">
          <cell r="G723">
            <v>2.0833333333333332E-2</v>
          </cell>
        </row>
        <row r="724">
          <cell r="G724">
            <v>2.0833333333333332E-2</v>
          </cell>
        </row>
        <row r="725">
          <cell r="G725">
            <v>2.0833333333333332E-2</v>
          </cell>
        </row>
        <row r="726">
          <cell r="G726">
            <v>2.0833333333333332E-2</v>
          </cell>
        </row>
        <row r="727">
          <cell r="G727">
            <v>2.0833333333333332E-2</v>
          </cell>
        </row>
        <row r="728">
          <cell r="G728">
            <v>2.0833333333333332E-2</v>
          </cell>
        </row>
        <row r="729">
          <cell r="G729">
            <v>2.0833333333333332E-2</v>
          </cell>
        </row>
        <row r="730">
          <cell r="G730">
            <v>2.0833333333333332E-2</v>
          </cell>
        </row>
        <row r="731">
          <cell r="G731">
            <v>2.0833333333333332E-2</v>
          </cell>
        </row>
        <row r="732">
          <cell r="G732">
            <v>2.0833333333333332E-2</v>
          </cell>
        </row>
        <row r="733">
          <cell r="G733">
            <v>2.0833333333333332E-2</v>
          </cell>
        </row>
        <row r="734">
          <cell r="G734">
            <v>2.0833333333333332E-2</v>
          </cell>
        </row>
        <row r="735">
          <cell r="G735">
            <v>2.0833333333333332E-2</v>
          </cell>
        </row>
        <row r="736">
          <cell r="G736">
            <v>2.0833333333333332E-2</v>
          </cell>
        </row>
        <row r="737">
          <cell r="G737">
            <v>2.0833333333333332E-2</v>
          </cell>
        </row>
        <row r="738">
          <cell r="G738">
            <v>2.0833333333333332E-2</v>
          </cell>
        </row>
        <row r="739">
          <cell r="G739">
            <v>2.0833333333333332E-2</v>
          </cell>
        </row>
        <row r="740">
          <cell r="G740">
            <v>2.0833333333333332E-2</v>
          </cell>
        </row>
        <row r="741">
          <cell r="G741">
            <v>2.0833333333333332E-2</v>
          </cell>
        </row>
        <row r="742">
          <cell r="G742">
            <v>2.0833333333333332E-2</v>
          </cell>
        </row>
        <row r="743">
          <cell r="G743">
            <v>2.0833333333333332E-2</v>
          </cell>
        </row>
        <row r="744">
          <cell r="G744">
            <v>2.0833333333333332E-2</v>
          </cell>
        </row>
        <row r="745">
          <cell r="G745">
            <v>2.0833333333333332E-2</v>
          </cell>
        </row>
        <row r="746">
          <cell r="G746">
            <v>2.0833333333333332E-2</v>
          </cell>
        </row>
        <row r="747">
          <cell r="G747">
            <v>2.0833333333333332E-2</v>
          </cell>
        </row>
        <row r="748">
          <cell r="G748">
            <v>2.0833333333333332E-2</v>
          </cell>
        </row>
        <row r="749">
          <cell r="G749">
            <v>2.0833333333333332E-2</v>
          </cell>
        </row>
        <row r="750">
          <cell r="G750">
            <v>2.0833333333333332E-2</v>
          </cell>
        </row>
        <row r="751">
          <cell r="G751">
            <v>2.0833333333333332E-2</v>
          </cell>
        </row>
        <row r="752">
          <cell r="G752">
            <v>2.0833333333333332E-2</v>
          </cell>
        </row>
        <row r="753">
          <cell r="G753">
            <v>2.0833333333333332E-2</v>
          </cell>
        </row>
        <row r="754">
          <cell r="G754">
            <v>2.0833333333333332E-2</v>
          </cell>
        </row>
        <row r="755">
          <cell r="G755">
            <v>2.0833333333333332E-2</v>
          </cell>
        </row>
        <row r="756">
          <cell r="G756">
            <v>0</v>
          </cell>
        </row>
        <row r="757">
          <cell r="G757">
            <v>0</v>
          </cell>
        </row>
        <row r="758">
          <cell r="G758">
            <v>0</v>
          </cell>
        </row>
        <row r="759">
          <cell r="G759">
            <v>0</v>
          </cell>
        </row>
        <row r="760">
          <cell r="G760">
            <v>0</v>
          </cell>
        </row>
        <row r="761">
          <cell r="G761">
            <v>0</v>
          </cell>
        </row>
        <row r="762">
          <cell r="G762">
            <v>0</v>
          </cell>
        </row>
        <row r="763">
          <cell r="G763">
            <v>0</v>
          </cell>
        </row>
        <row r="764">
          <cell r="G764">
            <v>0</v>
          </cell>
        </row>
        <row r="765">
          <cell r="G765">
            <v>0</v>
          </cell>
        </row>
        <row r="766">
          <cell r="G766">
            <v>0</v>
          </cell>
        </row>
        <row r="767">
          <cell r="G767">
            <v>0</v>
          </cell>
        </row>
        <row r="768">
          <cell r="G768">
            <v>0</v>
          </cell>
        </row>
        <row r="769">
          <cell r="G769">
            <v>0</v>
          </cell>
        </row>
        <row r="770">
          <cell r="G770">
            <v>0</v>
          </cell>
        </row>
        <row r="771">
          <cell r="G771">
            <v>0</v>
          </cell>
        </row>
        <row r="772">
          <cell r="G772">
            <v>0</v>
          </cell>
        </row>
        <row r="773">
          <cell r="G773">
            <v>0</v>
          </cell>
        </row>
        <row r="774">
          <cell r="G774">
            <v>0</v>
          </cell>
        </row>
        <row r="775">
          <cell r="G775">
            <v>0</v>
          </cell>
        </row>
        <row r="776">
          <cell r="G776">
            <v>0</v>
          </cell>
        </row>
        <row r="777">
          <cell r="G777">
            <v>0</v>
          </cell>
        </row>
        <row r="778">
          <cell r="G778">
            <v>0</v>
          </cell>
        </row>
        <row r="779">
          <cell r="G779">
            <v>0</v>
          </cell>
        </row>
        <row r="851">
          <cell r="G851">
            <v>1.5625E-2</v>
          </cell>
        </row>
        <row r="852">
          <cell r="G852">
            <v>1.5625E-2</v>
          </cell>
        </row>
        <row r="853">
          <cell r="G853">
            <v>1.5625E-2</v>
          </cell>
        </row>
        <row r="854">
          <cell r="G854">
            <v>1.5625E-2</v>
          </cell>
        </row>
        <row r="855">
          <cell r="G855">
            <v>1.5625E-2</v>
          </cell>
        </row>
        <row r="856">
          <cell r="G856">
            <v>1.5625E-2</v>
          </cell>
        </row>
        <row r="857">
          <cell r="G857">
            <v>1.5625E-2</v>
          </cell>
        </row>
        <row r="858">
          <cell r="G858">
            <v>1.5625E-2</v>
          </cell>
        </row>
        <row r="859">
          <cell r="G859">
            <v>1.5625E-2</v>
          </cell>
        </row>
        <row r="860">
          <cell r="G860">
            <v>1.5625E-2</v>
          </cell>
        </row>
        <row r="861">
          <cell r="G861">
            <v>1.5625E-2</v>
          </cell>
        </row>
        <row r="862">
          <cell r="G862">
            <v>1.5625E-2</v>
          </cell>
        </row>
        <row r="863">
          <cell r="G863">
            <v>1.5625E-2</v>
          </cell>
        </row>
        <row r="864">
          <cell r="G864">
            <v>1.5625E-2</v>
          </cell>
        </row>
        <row r="865">
          <cell r="G865">
            <v>1.5625E-2</v>
          </cell>
        </row>
        <row r="866">
          <cell r="G866">
            <v>1.5625E-2</v>
          </cell>
        </row>
        <row r="867">
          <cell r="G867">
            <v>1.5625E-2</v>
          </cell>
        </row>
        <row r="868">
          <cell r="G868">
            <v>1.5625E-2</v>
          </cell>
        </row>
        <row r="869">
          <cell r="G869">
            <v>1.5625E-2</v>
          </cell>
        </row>
        <row r="870">
          <cell r="G870">
            <v>1.5625E-2</v>
          </cell>
        </row>
        <row r="871">
          <cell r="G871">
            <v>1.5625E-2</v>
          </cell>
        </row>
        <row r="872">
          <cell r="G872">
            <v>1.5625E-2</v>
          </cell>
        </row>
        <row r="873">
          <cell r="G873">
            <v>1.5625E-2</v>
          </cell>
        </row>
        <row r="874">
          <cell r="G874">
            <v>1.5625E-2</v>
          </cell>
        </row>
        <row r="875">
          <cell r="G875">
            <v>1.5625E-2</v>
          </cell>
        </row>
        <row r="876">
          <cell r="G876">
            <v>1.5625E-2</v>
          </cell>
        </row>
        <row r="877">
          <cell r="G877">
            <v>1.5625E-2</v>
          </cell>
        </row>
        <row r="878">
          <cell r="G878">
            <v>1.5625E-2</v>
          </cell>
        </row>
        <row r="879">
          <cell r="G879">
            <v>1.5625E-2</v>
          </cell>
        </row>
        <row r="880">
          <cell r="G880">
            <v>1.5625E-2</v>
          </cell>
        </row>
        <row r="881">
          <cell r="G881">
            <v>1.5625E-2</v>
          </cell>
        </row>
        <row r="882">
          <cell r="G882">
            <v>1.5625E-2</v>
          </cell>
        </row>
        <row r="883">
          <cell r="G883">
            <v>1.5625E-2</v>
          </cell>
        </row>
        <row r="884">
          <cell r="G884">
            <v>1.5625E-2</v>
          </cell>
        </row>
        <row r="885">
          <cell r="G885">
            <v>1.5625E-2</v>
          </cell>
        </row>
        <row r="886">
          <cell r="G886">
            <v>1.5625E-2</v>
          </cell>
        </row>
        <row r="887">
          <cell r="G887">
            <v>1.5625E-2</v>
          </cell>
        </row>
        <row r="888">
          <cell r="G888">
            <v>1.5625E-2</v>
          </cell>
        </row>
        <row r="889">
          <cell r="G889">
            <v>1.5625E-2</v>
          </cell>
        </row>
        <row r="890">
          <cell r="G890">
            <v>1.5625E-2</v>
          </cell>
        </row>
        <row r="891">
          <cell r="G891">
            <v>1.5625E-2</v>
          </cell>
        </row>
        <row r="892">
          <cell r="G892">
            <v>1.5625E-2</v>
          </cell>
        </row>
        <row r="893">
          <cell r="G893">
            <v>1.5625E-2</v>
          </cell>
        </row>
        <row r="894">
          <cell r="G894">
            <v>1.5625E-2</v>
          </cell>
        </row>
        <row r="895">
          <cell r="G895">
            <v>1.5625E-2</v>
          </cell>
        </row>
        <row r="896">
          <cell r="G896">
            <v>1.5625E-2</v>
          </cell>
        </row>
        <row r="897">
          <cell r="G897">
            <v>1.5625E-2</v>
          </cell>
        </row>
        <row r="898">
          <cell r="G898">
            <v>1.5625E-2</v>
          </cell>
        </row>
        <row r="899">
          <cell r="G899">
            <v>0</v>
          </cell>
        </row>
        <row r="900">
          <cell r="G900">
            <v>0</v>
          </cell>
        </row>
        <row r="901">
          <cell r="G901">
            <v>0</v>
          </cell>
        </row>
        <row r="902">
          <cell r="G902">
            <v>0</v>
          </cell>
        </row>
        <row r="903">
          <cell r="G903">
            <v>0</v>
          </cell>
        </row>
        <row r="904">
          <cell r="G904">
            <v>0</v>
          </cell>
        </row>
        <row r="905">
          <cell r="G905">
            <v>0</v>
          </cell>
        </row>
        <row r="906">
          <cell r="G906">
            <v>0</v>
          </cell>
        </row>
        <row r="907">
          <cell r="G907">
            <v>0</v>
          </cell>
        </row>
        <row r="908">
          <cell r="G908">
            <v>0</v>
          </cell>
        </row>
        <row r="909">
          <cell r="G909">
            <v>0</v>
          </cell>
        </row>
        <row r="910">
          <cell r="G910">
            <v>0</v>
          </cell>
        </row>
        <row r="982">
          <cell r="G982">
            <v>0</v>
          </cell>
        </row>
        <row r="983">
          <cell r="G983">
            <v>0</v>
          </cell>
        </row>
        <row r="984">
          <cell r="G984">
            <v>0</v>
          </cell>
        </row>
        <row r="985">
          <cell r="G985">
            <v>0</v>
          </cell>
        </row>
        <row r="986">
          <cell r="G986">
            <v>0</v>
          </cell>
        </row>
        <row r="987">
          <cell r="G987">
            <v>0</v>
          </cell>
        </row>
        <row r="988">
          <cell r="G988">
            <v>0</v>
          </cell>
        </row>
        <row r="989">
          <cell r="G989">
            <v>0</v>
          </cell>
        </row>
        <row r="990">
          <cell r="G990">
            <v>0</v>
          </cell>
        </row>
        <row r="991">
          <cell r="G991">
            <v>0</v>
          </cell>
        </row>
        <row r="992">
          <cell r="G992">
            <v>0</v>
          </cell>
        </row>
        <row r="993">
          <cell r="G993">
            <v>0</v>
          </cell>
        </row>
        <row r="994">
          <cell r="G994">
            <v>0</v>
          </cell>
        </row>
        <row r="995">
          <cell r="G995">
            <v>0</v>
          </cell>
        </row>
        <row r="996">
          <cell r="G996">
            <v>0</v>
          </cell>
        </row>
        <row r="997">
          <cell r="G997">
            <v>0</v>
          </cell>
        </row>
        <row r="998">
          <cell r="G998">
            <v>0</v>
          </cell>
        </row>
        <row r="999">
          <cell r="G999">
            <v>0</v>
          </cell>
        </row>
        <row r="1000">
          <cell r="G1000">
            <v>0</v>
          </cell>
        </row>
        <row r="1001">
          <cell r="G1001">
            <v>0</v>
          </cell>
        </row>
        <row r="1002">
          <cell r="G1002">
            <v>0</v>
          </cell>
        </row>
        <row r="1003">
          <cell r="G1003">
            <v>0</v>
          </cell>
        </row>
        <row r="1004">
          <cell r="G1004">
            <v>0</v>
          </cell>
        </row>
        <row r="1005">
          <cell r="G1005">
            <v>0</v>
          </cell>
        </row>
        <row r="1006">
          <cell r="G1006">
            <v>0</v>
          </cell>
        </row>
        <row r="1007">
          <cell r="G1007">
            <v>0</v>
          </cell>
        </row>
        <row r="1008">
          <cell r="G1008">
            <v>0</v>
          </cell>
        </row>
        <row r="1009">
          <cell r="G1009">
            <v>0</v>
          </cell>
        </row>
        <row r="1010">
          <cell r="G1010">
            <v>0</v>
          </cell>
        </row>
        <row r="1011">
          <cell r="G1011">
            <v>0</v>
          </cell>
        </row>
        <row r="1012">
          <cell r="G1012">
            <v>0</v>
          </cell>
        </row>
        <row r="1013">
          <cell r="G1013">
            <v>0</v>
          </cell>
        </row>
        <row r="1014">
          <cell r="G1014">
            <v>0</v>
          </cell>
        </row>
        <row r="1015">
          <cell r="G1015">
            <v>0</v>
          </cell>
        </row>
        <row r="1016">
          <cell r="G1016">
            <v>0</v>
          </cell>
        </row>
        <row r="1017">
          <cell r="G1017">
            <v>0</v>
          </cell>
        </row>
        <row r="1018">
          <cell r="G1018">
            <v>0</v>
          </cell>
        </row>
        <row r="1019">
          <cell r="G1019">
            <v>0</v>
          </cell>
        </row>
        <row r="1020">
          <cell r="G1020">
            <v>0</v>
          </cell>
        </row>
        <row r="1021">
          <cell r="G1021">
            <v>0</v>
          </cell>
        </row>
        <row r="1022">
          <cell r="G1022">
            <v>0</v>
          </cell>
        </row>
        <row r="1023">
          <cell r="G1023">
            <v>0</v>
          </cell>
        </row>
        <row r="1024">
          <cell r="G1024">
            <v>0</v>
          </cell>
        </row>
        <row r="1025">
          <cell r="G1025">
            <v>0</v>
          </cell>
        </row>
        <row r="1026">
          <cell r="G1026">
            <v>0</v>
          </cell>
        </row>
        <row r="1027">
          <cell r="G1027">
            <v>0</v>
          </cell>
        </row>
        <row r="1028">
          <cell r="G1028">
            <v>0</v>
          </cell>
        </row>
        <row r="1029">
          <cell r="G1029">
            <v>0</v>
          </cell>
        </row>
        <row r="1030">
          <cell r="G1030">
            <v>0</v>
          </cell>
        </row>
        <row r="1031">
          <cell r="G1031">
            <v>0</v>
          </cell>
        </row>
        <row r="1032">
          <cell r="G1032">
            <v>0</v>
          </cell>
        </row>
        <row r="1033">
          <cell r="G1033">
            <v>0</v>
          </cell>
        </row>
        <row r="1034">
          <cell r="G1034">
            <v>0</v>
          </cell>
        </row>
        <row r="1035">
          <cell r="G1035">
            <v>0</v>
          </cell>
        </row>
        <row r="1036">
          <cell r="G1036">
            <v>0</v>
          </cell>
        </row>
        <row r="1037">
          <cell r="G1037">
            <v>0</v>
          </cell>
        </row>
        <row r="1038">
          <cell r="G1038">
            <v>0</v>
          </cell>
        </row>
        <row r="1039">
          <cell r="G1039">
            <v>0</v>
          </cell>
        </row>
        <row r="1040">
          <cell r="G1040">
            <v>0</v>
          </cell>
        </row>
        <row r="1041">
          <cell r="G1041">
            <v>0</v>
          </cell>
        </row>
        <row r="1113">
          <cell r="G1113">
            <v>0</v>
          </cell>
        </row>
        <row r="1114">
          <cell r="G1114">
            <v>0</v>
          </cell>
        </row>
        <row r="1115">
          <cell r="G1115">
            <v>0</v>
          </cell>
        </row>
        <row r="1116">
          <cell r="G1116">
            <v>0</v>
          </cell>
        </row>
        <row r="1117">
          <cell r="G1117">
            <v>0</v>
          </cell>
        </row>
        <row r="1118">
          <cell r="G1118">
            <v>0</v>
          </cell>
        </row>
        <row r="1119">
          <cell r="G1119">
            <v>0</v>
          </cell>
        </row>
        <row r="1120">
          <cell r="G1120">
            <v>0</v>
          </cell>
        </row>
        <row r="1121">
          <cell r="G1121">
            <v>0</v>
          </cell>
        </row>
        <row r="1122">
          <cell r="G1122">
            <v>0</v>
          </cell>
        </row>
        <row r="1123">
          <cell r="G1123">
            <v>0</v>
          </cell>
        </row>
        <row r="1124">
          <cell r="G1124">
            <v>0</v>
          </cell>
        </row>
        <row r="1125">
          <cell r="G1125">
            <v>0</v>
          </cell>
        </row>
        <row r="1126">
          <cell r="G1126">
            <v>0</v>
          </cell>
        </row>
        <row r="1127">
          <cell r="G1127">
            <v>0</v>
          </cell>
        </row>
        <row r="1128">
          <cell r="G1128">
            <v>0</v>
          </cell>
        </row>
        <row r="1129">
          <cell r="G1129">
            <v>0</v>
          </cell>
        </row>
        <row r="1130">
          <cell r="G1130">
            <v>0</v>
          </cell>
        </row>
        <row r="1131">
          <cell r="G1131">
            <v>0</v>
          </cell>
        </row>
        <row r="1132">
          <cell r="G1132">
            <v>0</v>
          </cell>
        </row>
        <row r="1133">
          <cell r="G1133">
            <v>0</v>
          </cell>
        </row>
        <row r="1134">
          <cell r="G1134">
            <v>0</v>
          </cell>
        </row>
        <row r="1135">
          <cell r="G1135">
            <v>0</v>
          </cell>
        </row>
        <row r="1136">
          <cell r="G1136">
            <v>0</v>
          </cell>
        </row>
        <row r="1137">
          <cell r="G1137">
            <v>0</v>
          </cell>
        </row>
        <row r="1138">
          <cell r="G1138">
            <v>0</v>
          </cell>
        </row>
        <row r="1139">
          <cell r="G1139">
            <v>0</v>
          </cell>
        </row>
        <row r="1140">
          <cell r="G1140">
            <v>0</v>
          </cell>
        </row>
        <row r="1141">
          <cell r="G1141">
            <v>0</v>
          </cell>
        </row>
        <row r="1142">
          <cell r="G1142">
            <v>0</v>
          </cell>
        </row>
        <row r="1143">
          <cell r="G1143">
            <v>0</v>
          </cell>
        </row>
        <row r="1144">
          <cell r="G1144">
            <v>0</v>
          </cell>
        </row>
        <row r="1145">
          <cell r="G1145">
            <v>0</v>
          </cell>
        </row>
        <row r="1146">
          <cell r="G1146">
            <v>0</v>
          </cell>
        </row>
        <row r="1147">
          <cell r="G1147">
            <v>0</v>
          </cell>
        </row>
        <row r="1148">
          <cell r="G1148">
            <v>0</v>
          </cell>
        </row>
        <row r="1149">
          <cell r="G1149">
            <v>0</v>
          </cell>
        </row>
        <row r="1150">
          <cell r="G1150">
            <v>0</v>
          </cell>
        </row>
        <row r="1151">
          <cell r="G1151">
            <v>0</v>
          </cell>
        </row>
        <row r="1152">
          <cell r="G1152">
            <v>0</v>
          </cell>
        </row>
        <row r="1153">
          <cell r="G1153">
            <v>0</v>
          </cell>
        </row>
        <row r="1154">
          <cell r="G1154">
            <v>0</v>
          </cell>
        </row>
        <row r="1155">
          <cell r="G1155">
            <v>0</v>
          </cell>
        </row>
        <row r="1156">
          <cell r="G1156">
            <v>0</v>
          </cell>
        </row>
        <row r="1157">
          <cell r="G1157">
            <v>0</v>
          </cell>
        </row>
        <row r="1158">
          <cell r="G1158">
            <v>0</v>
          </cell>
        </row>
        <row r="1159">
          <cell r="G1159">
            <v>0</v>
          </cell>
        </row>
        <row r="1160">
          <cell r="G1160">
            <v>0</v>
          </cell>
        </row>
        <row r="1161">
          <cell r="G1161">
            <v>0</v>
          </cell>
        </row>
        <row r="1162">
          <cell r="G1162">
            <v>0</v>
          </cell>
        </row>
        <row r="1163">
          <cell r="G1163">
            <v>0</v>
          </cell>
        </row>
        <row r="1164">
          <cell r="G1164">
            <v>0</v>
          </cell>
        </row>
        <row r="1165">
          <cell r="G1165">
            <v>0</v>
          </cell>
        </row>
        <row r="1166">
          <cell r="G1166">
            <v>0</v>
          </cell>
        </row>
        <row r="1167">
          <cell r="G1167">
            <v>0</v>
          </cell>
        </row>
        <row r="1168">
          <cell r="G1168">
            <v>0</v>
          </cell>
        </row>
        <row r="1169">
          <cell r="G1169">
            <v>0</v>
          </cell>
        </row>
        <row r="1170">
          <cell r="G1170">
            <v>0</v>
          </cell>
        </row>
        <row r="1171">
          <cell r="G1171">
            <v>0</v>
          </cell>
        </row>
        <row r="1172">
          <cell r="G1172">
            <v>0</v>
          </cell>
        </row>
        <row r="1242">
          <cell r="G1242">
            <v>0</v>
          </cell>
        </row>
        <row r="1243">
          <cell r="G1243">
            <v>0</v>
          </cell>
        </row>
        <row r="1244">
          <cell r="G1244">
            <v>0</v>
          </cell>
        </row>
        <row r="1245">
          <cell r="G1245">
            <v>0</v>
          </cell>
        </row>
        <row r="1246">
          <cell r="G1246">
            <v>0</v>
          </cell>
        </row>
        <row r="1247">
          <cell r="G1247">
            <v>0</v>
          </cell>
        </row>
        <row r="1248">
          <cell r="G1248">
            <v>0</v>
          </cell>
        </row>
        <row r="1249">
          <cell r="G1249">
            <v>0</v>
          </cell>
        </row>
        <row r="1250">
          <cell r="G1250">
            <v>0</v>
          </cell>
        </row>
        <row r="1251">
          <cell r="G1251">
            <v>0</v>
          </cell>
        </row>
        <row r="1252">
          <cell r="G1252">
            <v>0</v>
          </cell>
        </row>
        <row r="1253">
          <cell r="G1253">
            <v>0</v>
          </cell>
        </row>
        <row r="1254">
          <cell r="G1254">
            <v>0</v>
          </cell>
        </row>
        <row r="1255">
          <cell r="G1255">
            <v>0</v>
          </cell>
        </row>
        <row r="1256">
          <cell r="G1256">
            <v>0</v>
          </cell>
        </row>
        <row r="1257">
          <cell r="G1257">
            <v>0</v>
          </cell>
        </row>
        <row r="1258">
          <cell r="G1258">
            <v>0</v>
          </cell>
        </row>
        <row r="1259">
          <cell r="G1259">
            <v>0</v>
          </cell>
        </row>
        <row r="1260">
          <cell r="G1260">
            <v>0</v>
          </cell>
        </row>
        <row r="1261">
          <cell r="G1261">
            <v>0</v>
          </cell>
        </row>
        <row r="1262">
          <cell r="G1262">
            <v>0</v>
          </cell>
        </row>
        <row r="1263">
          <cell r="G1263">
            <v>0</v>
          </cell>
        </row>
        <row r="1264">
          <cell r="G1264">
            <v>0</v>
          </cell>
        </row>
        <row r="1265">
          <cell r="G1265">
            <v>0</v>
          </cell>
        </row>
        <row r="1266">
          <cell r="G1266">
            <v>0</v>
          </cell>
        </row>
        <row r="1267">
          <cell r="G1267">
            <v>0</v>
          </cell>
        </row>
        <row r="1268">
          <cell r="G1268">
            <v>0</v>
          </cell>
        </row>
        <row r="1269">
          <cell r="G1269">
            <v>0</v>
          </cell>
        </row>
        <row r="1270">
          <cell r="G1270">
            <v>0</v>
          </cell>
        </row>
        <row r="1271">
          <cell r="G1271">
            <v>0</v>
          </cell>
        </row>
        <row r="1272">
          <cell r="G1272">
            <v>0</v>
          </cell>
        </row>
        <row r="1273">
          <cell r="G1273">
            <v>0</v>
          </cell>
        </row>
        <row r="1274">
          <cell r="G1274">
            <v>0</v>
          </cell>
        </row>
        <row r="1275">
          <cell r="G1275">
            <v>0</v>
          </cell>
        </row>
        <row r="1276">
          <cell r="G1276">
            <v>0</v>
          </cell>
        </row>
        <row r="1277">
          <cell r="G1277">
            <v>0</v>
          </cell>
        </row>
        <row r="1278">
          <cell r="G1278">
            <v>0</v>
          </cell>
        </row>
        <row r="1279">
          <cell r="G1279">
            <v>0</v>
          </cell>
        </row>
        <row r="1280">
          <cell r="G1280">
            <v>0</v>
          </cell>
        </row>
        <row r="1281">
          <cell r="G1281">
            <v>0</v>
          </cell>
        </row>
        <row r="1282">
          <cell r="G1282">
            <v>0</v>
          </cell>
        </row>
        <row r="1283">
          <cell r="G1283">
            <v>0</v>
          </cell>
        </row>
        <row r="1284">
          <cell r="G1284">
            <v>0</v>
          </cell>
        </row>
        <row r="1285">
          <cell r="G1285">
            <v>0</v>
          </cell>
        </row>
        <row r="1286">
          <cell r="G1286">
            <v>0</v>
          </cell>
        </row>
        <row r="1287">
          <cell r="G1287">
            <v>0</v>
          </cell>
        </row>
        <row r="1288">
          <cell r="G1288">
            <v>0</v>
          </cell>
        </row>
        <row r="1289">
          <cell r="G1289">
            <v>0</v>
          </cell>
        </row>
        <row r="1290">
          <cell r="G1290">
            <v>0</v>
          </cell>
        </row>
        <row r="1291">
          <cell r="G1291">
            <v>0</v>
          </cell>
        </row>
        <row r="1292">
          <cell r="G1292">
            <v>0</v>
          </cell>
        </row>
        <row r="1293">
          <cell r="G1293">
            <v>0</v>
          </cell>
        </row>
        <row r="1294">
          <cell r="G1294">
            <v>0</v>
          </cell>
        </row>
        <row r="1295">
          <cell r="G1295">
            <v>0</v>
          </cell>
        </row>
        <row r="1296">
          <cell r="G1296">
            <v>0</v>
          </cell>
        </row>
        <row r="1297">
          <cell r="G1297">
            <v>0</v>
          </cell>
        </row>
        <row r="1298">
          <cell r="G1298">
            <v>0</v>
          </cell>
        </row>
        <row r="1299">
          <cell r="G1299">
            <v>0</v>
          </cell>
        </row>
        <row r="1300">
          <cell r="G1300">
            <v>0</v>
          </cell>
        </row>
        <row r="1301">
          <cell r="G1301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ange Log"/>
      <sheetName val="Backout"/>
      <sheetName val="Market Mix"/>
      <sheetName val="Market"/>
      <sheetName val="Staffing-Other cost Model   "/>
      <sheetName val="Hotel Comps"/>
      <sheetName val="Real Estate Tax"/>
      <sheetName val="aloft Pro Forma"/>
      <sheetName val="Stub Year"/>
      <sheetName val="F&amp;B"/>
      <sheetName val="INVESTMENT ANALYSIS"/>
      <sheetName val="Constr. Budget"/>
    </sheetNames>
    <sheetDataSet>
      <sheetData sheetId="0">
        <row r="3">
          <cell r="C3" t="str">
            <v>AIMBRIDGE HOSPITALITY</v>
          </cell>
        </row>
        <row r="6">
          <cell r="C6" t="str">
            <v>Property:</v>
          </cell>
          <cell r="E6" t="str">
            <v>aloft by W Hotels</v>
          </cell>
        </row>
        <row r="8">
          <cell r="C8" t="str">
            <v>City, State:</v>
          </cell>
          <cell r="E8" t="str">
            <v>Mount Pleasant, SC</v>
          </cell>
        </row>
        <row r="10">
          <cell r="C10" t="str">
            <v># Rooms:</v>
          </cell>
          <cell r="E10">
            <v>136</v>
          </cell>
        </row>
        <row r="11">
          <cell r="E11">
            <v>2300</v>
          </cell>
        </row>
        <row r="12">
          <cell r="C12" t="str">
            <v>Total Meeting Space:</v>
          </cell>
          <cell r="E12">
            <v>1000</v>
          </cell>
          <cell r="G12" t="str">
            <v>Total Space Per Room:</v>
          </cell>
          <cell r="I12">
            <v>7.3529411764705879</v>
          </cell>
        </row>
        <row r="14">
          <cell r="C14" t="str">
            <v>Largest Meeting Room:</v>
          </cell>
          <cell r="E14">
            <v>1000</v>
          </cell>
          <cell r="G14" t="str">
            <v>Ballroom Per Room:</v>
          </cell>
          <cell r="I14">
            <v>7.3529411764705879</v>
          </cell>
        </row>
        <row r="15">
          <cell r="E15">
            <v>0</v>
          </cell>
        </row>
        <row r="16">
          <cell r="C16" t="str">
            <v>Date</v>
          </cell>
          <cell r="E16">
            <v>39052</v>
          </cell>
        </row>
        <row r="18">
          <cell r="C18" t="str">
            <v>Prepared By:</v>
          </cell>
          <cell r="E18" t="str">
            <v>DSW</v>
          </cell>
        </row>
        <row r="20">
          <cell r="D20" t="str">
            <v xml:space="preserve">- Input cells are marked by blue text throughout the model. </v>
          </cell>
        </row>
        <row r="21">
          <cell r="D21" t="str">
            <v>- Cells with other colors, including black, are headings, links, or calculations.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>
        <row r="6">
          <cell r="C6" t="str">
            <v>aloft by W Hotels</v>
          </cell>
          <cell r="AL6">
            <v>39052</v>
          </cell>
        </row>
        <row r="7">
          <cell r="C7" t="str">
            <v>Mount Pleasant, SC</v>
          </cell>
          <cell r="Z7" t="str">
            <v>CONFIDENTIAL - FOR INTERNAL PURPOSES ONLY</v>
          </cell>
          <cell r="AG7" t="str">
            <v>DRAFT</v>
          </cell>
          <cell r="AL7">
            <v>39063.51875520833</v>
          </cell>
        </row>
        <row r="8">
          <cell r="C8" t="str">
            <v>Pro Forma</v>
          </cell>
          <cell r="Z8" t="str">
            <v>PRELIMINARY PRO FORMA</v>
          </cell>
        </row>
        <row r="9">
          <cell r="C9" t="str">
            <v>($ 000's)</v>
          </cell>
          <cell r="Z9" t="str">
            <v>** Assumes non-union operation</v>
          </cell>
        </row>
        <row r="10">
          <cell r="F10" t="str">
            <v>COMPARABLE HOTEL PERFORMANCE</v>
          </cell>
          <cell r="U10">
            <v>0</v>
          </cell>
          <cell r="Y10" t="str">
            <v xml:space="preserve">  OPERATED AS STARWOOD'S "aloft Hotel" ;  MANAGED BY AIMBRIDGE HOSPITALITY</v>
          </cell>
        </row>
        <row r="11">
          <cell r="C11">
            <v>39052</v>
          </cell>
          <cell r="E11" t="str">
            <v>YEAR END</v>
          </cell>
        </row>
        <row r="12">
          <cell r="C12">
            <v>39063.51875520833</v>
          </cell>
          <cell r="D12" t="str">
            <v xml:space="preserve"> </v>
          </cell>
          <cell r="F12" t="str">
            <v>Hotel A</v>
          </cell>
          <cell r="I12" t="str">
            <v>Hotel B</v>
          </cell>
          <cell r="L12" t="str">
            <v>Hotel C</v>
          </cell>
          <cell r="O12" t="str">
            <v>Hotel D</v>
          </cell>
          <cell r="R12" t="str">
            <v>Wyndham Hotel Vinings</v>
          </cell>
          <cell r="V12" t="str">
            <v>Stub Year</v>
          </cell>
          <cell r="Z12" t="str">
            <v>First Full Year</v>
          </cell>
        </row>
        <row r="13">
          <cell r="F13" t="str">
            <v>Actual</v>
          </cell>
          <cell r="I13" t="str">
            <v>Actual</v>
          </cell>
          <cell r="L13" t="str">
            <v>Actual</v>
          </cell>
          <cell r="N13">
            <v>0</v>
          </cell>
          <cell r="O13" t="str">
            <v>Actual</v>
          </cell>
          <cell r="R13" t="str">
            <v>Budget</v>
          </cell>
          <cell r="V13" t="str">
            <v>July - December</v>
          </cell>
          <cell r="Z13" t="str">
            <v>YEAR 1</v>
          </cell>
          <cell r="AC13" t="str">
            <v>YEAR 2</v>
          </cell>
          <cell r="AF13" t="str">
            <v>YEAR 3</v>
          </cell>
          <cell r="AI13" t="str">
            <v>YEAR 4</v>
          </cell>
          <cell r="AL13" t="str">
            <v>YEAR 5</v>
          </cell>
        </row>
        <row r="14">
          <cell r="F14">
            <v>2004</v>
          </cell>
          <cell r="I14">
            <v>2004</v>
          </cell>
          <cell r="L14">
            <v>2004</v>
          </cell>
          <cell r="O14">
            <v>2004</v>
          </cell>
          <cell r="R14">
            <v>2005</v>
          </cell>
          <cell r="V14">
            <v>2007</v>
          </cell>
          <cell r="Z14">
            <v>2009</v>
          </cell>
          <cell r="AC14">
            <v>2010</v>
          </cell>
          <cell r="AF14">
            <v>2011</v>
          </cell>
          <cell r="AI14">
            <v>2012</v>
          </cell>
          <cell r="AL14">
            <v>2013</v>
          </cell>
          <cell r="AO14">
            <v>2014</v>
          </cell>
          <cell r="AR14">
            <v>2015</v>
          </cell>
          <cell r="AU14">
            <v>2016</v>
          </cell>
          <cell r="AX14">
            <v>2017</v>
          </cell>
          <cell r="BA14">
            <v>2018</v>
          </cell>
        </row>
        <row r="16">
          <cell r="D16" t="str">
            <v>Number of Rooms</v>
          </cell>
          <cell r="F16">
            <v>0</v>
          </cell>
          <cell r="I16">
            <v>0</v>
          </cell>
          <cell r="L16">
            <v>0</v>
          </cell>
          <cell r="O16">
            <v>0</v>
          </cell>
          <cell r="R16">
            <v>159.05205479452056</v>
          </cell>
          <cell r="V16">
            <v>136</v>
          </cell>
          <cell r="Z16">
            <v>136</v>
          </cell>
          <cell r="AC16">
            <v>136</v>
          </cell>
          <cell r="AF16">
            <v>136</v>
          </cell>
          <cell r="AI16">
            <v>136</v>
          </cell>
          <cell r="AL16">
            <v>136</v>
          </cell>
          <cell r="AO16">
            <v>136</v>
          </cell>
          <cell r="AR16">
            <v>136</v>
          </cell>
          <cell r="AU16">
            <v>136</v>
          </cell>
          <cell r="AX16">
            <v>136</v>
          </cell>
          <cell r="BA16">
            <v>136</v>
          </cell>
        </row>
        <row r="18">
          <cell r="D18" t="str">
            <v>Occupied Rooms</v>
          </cell>
          <cell r="F18">
            <v>0</v>
          </cell>
          <cell r="I18">
            <v>0</v>
          </cell>
          <cell r="L18">
            <v>0</v>
          </cell>
          <cell r="O18">
            <v>0</v>
          </cell>
          <cell r="R18">
            <v>44946</v>
          </cell>
          <cell r="V18">
            <v>13137.6</v>
          </cell>
          <cell r="Z18">
            <v>33755.200000000004</v>
          </cell>
          <cell r="AC18">
            <v>35740.799999999996</v>
          </cell>
          <cell r="AF18">
            <v>37726.400000000001</v>
          </cell>
          <cell r="AI18">
            <v>37726.400000000001</v>
          </cell>
          <cell r="AL18">
            <v>37726.400000000001</v>
          </cell>
          <cell r="AO18">
            <v>37726.400000000001</v>
          </cell>
          <cell r="AR18">
            <v>37726.400000000001</v>
          </cell>
          <cell r="AU18">
            <v>37726.400000000001</v>
          </cell>
          <cell r="AX18">
            <v>37726.400000000001</v>
          </cell>
          <cell r="BA18">
            <v>37726.400000000001</v>
          </cell>
        </row>
        <row r="19">
          <cell r="D19" t="str">
            <v>Available Rooms</v>
          </cell>
          <cell r="F19">
            <v>0</v>
          </cell>
          <cell r="I19">
            <v>0</v>
          </cell>
          <cell r="L19">
            <v>0</v>
          </cell>
          <cell r="O19">
            <v>0</v>
          </cell>
          <cell r="R19">
            <v>58054</v>
          </cell>
          <cell r="V19">
            <v>25024</v>
          </cell>
          <cell r="Z19">
            <v>49640</v>
          </cell>
          <cell r="AC19">
            <v>49640</v>
          </cell>
          <cell r="AF19">
            <v>49640</v>
          </cell>
          <cell r="AI19">
            <v>49640</v>
          </cell>
          <cell r="AL19">
            <v>49640</v>
          </cell>
          <cell r="AO19">
            <v>49640</v>
          </cell>
          <cell r="AR19">
            <v>49640</v>
          </cell>
          <cell r="AU19">
            <v>49640</v>
          </cell>
          <cell r="AX19">
            <v>49640</v>
          </cell>
          <cell r="BA19">
            <v>49640</v>
          </cell>
        </row>
        <row r="21">
          <cell r="D21" t="str">
            <v>Total Meeting Space (sq. ft.)</v>
          </cell>
          <cell r="G21">
            <v>0</v>
          </cell>
          <cell r="J21">
            <v>0</v>
          </cell>
          <cell r="M21">
            <v>0</v>
          </cell>
          <cell r="P21">
            <v>0</v>
          </cell>
          <cell r="S21">
            <v>2800</v>
          </cell>
          <cell r="W21">
            <v>1000</v>
          </cell>
          <cell r="AA21">
            <v>1000</v>
          </cell>
          <cell r="AD21">
            <v>1000</v>
          </cell>
          <cell r="AG21">
            <v>1000</v>
          </cell>
          <cell r="AJ21">
            <v>1000</v>
          </cell>
          <cell r="AM21">
            <v>1000</v>
          </cell>
          <cell r="AP21">
            <v>1000</v>
          </cell>
          <cell r="AS21">
            <v>1000</v>
          </cell>
          <cell r="AV21">
            <v>1000</v>
          </cell>
          <cell r="AY21">
            <v>1000</v>
          </cell>
          <cell r="BB21">
            <v>1000</v>
          </cell>
        </row>
        <row r="22">
          <cell r="D22" t="str">
            <v>Largest Meeting Room (sq. ft.)</v>
          </cell>
          <cell r="G22">
            <v>0</v>
          </cell>
          <cell r="J22">
            <v>0</v>
          </cell>
          <cell r="M22">
            <v>0</v>
          </cell>
          <cell r="P22">
            <v>0</v>
          </cell>
          <cell r="S22">
            <v>2800</v>
          </cell>
          <cell r="W22">
            <v>1000</v>
          </cell>
          <cell r="AA22">
            <v>1000</v>
          </cell>
          <cell r="AD22">
            <v>1000</v>
          </cell>
          <cell r="AG22">
            <v>1000</v>
          </cell>
          <cell r="AJ22">
            <v>1000</v>
          </cell>
          <cell r="AM22">
            <v>1000</v>
          </cell>
          <cell r="AP22">
            <v>1000</v>
          </cell>
          <cell r="AS22">
            <v>1000</v>
          </cell>
          <cell r="AV22">
            <v>1000</v>
          </cell>
          <cell r="AY22">
            <v>1000</v>
          </cell>
          <cell r="BB22">
            <v>1000</v>
          </cell>
        </row>
        <row r="24">
          <cell r="G24" t="str">
            <v>Market</v>
          </cell>
          <cell r="J24" t="str">
            <v>Market</v>
          </cell>
          <cell r="M24" t="str">
            <v>Market</v>
          </cell>
          <cell r="P24" t="str">
            <v>Market</v>
          </cell>
          <cell r="S24" t="str">
            <v>Market</v>
          </cell>
          <cell r="W24" t="str">
            <v>Market</v>
          </cell>
          <cell r="AA24" t="str">
            <v>Market</v>
          </cell>
          <cell r="AD24" t="str">
            <v>Market</v>
          </cell>
          <cell r="AG24" t="str">
            <v>Market</v>
          </cell>
          <cell r="AJ24" t="str">
            <v>Market</v>
          </cell>
          <cell r="AM24" t="str">
            <v>Market</v>
          </cell>
          <cell r="AP24" t="str">
            <v>Market</v>
          </cell>
          <cell r="AS24" t="str">
            <v>Market</v>
          </cell>
          <cell r="AV24" t="str">
            <v>Market</v>
          </cell>
          <cell r="AY24" t="str">
            <v>Market</v>
          </cell>
          <cell r="BB24" t="str">
            <v>Market</v>
          </cell>
        </row>
        <row r="25">
          <cell r="D25" t="str">
            <v>Occupancy</v>
          </cell>
          <cell r="F25" t="e">
            <v>#DIV/0!</v>
          </cell>
          <cell r="G25">
            <v>0</v>
          </cell>
          <cell r="I25" t="e">
            <v>#DIV/0!</v>
          </cell>
          <cell r="J25">
            <v>0.66100000000000003</v>
          </cell>
          <cell r="L25" t="e">
            <v>#DIV/0!</v>
          </cell>
          <cell r="M25">
            <v>0.66700000000000004</v>
          </cell>
          <cell r="O25" t="e">
            <v>#DIV/0!</v>
          </cell>
          <cell r="P25">
            <v>0.70699999999999996</v>
          </cell>
          <cell r="R25">
            <v>0.77421021807282875</v>
          </cell>
          <cell r="S25">
            <v>0</v>
          </cell>
          <cell r="V25">
            <v>0</v>
          </cell>
          <cell r="W25">
            <v>0.74371781495069167</v>
          </cell>
          <cell r="Z25">
            <v>0.68</v>
          </cell>
          <cell r="AA25">
            <v>0.68678341199493498</v>
          </cell>
          <cell r="AC25">
            <v>0.72</v>
          </cell>
          <cell r="AD25">
            <v>0.70051945435708529</v>
          </cell>
          <cell r="AF25">
            <v>0.76</v>
          </cell>
          <cell r="AG25">
            <v>0.70051945435708529</v>
          </cell>
          <cell r="AI25">
            <v>0.76</v>
          </cell>
          <cell r="AJ25">
            <v>0.70051945435708529</v>
          </cell>
          <cell r="AL25">
            <v>0.76</v>
          </cell>
          <cell r="AM25">
            <v>0.70051945435708529</v>
          </cell>
          <cell r="AO25">
            <v>0.76</v>
          </cell>
          <cell r="AP25">
            <v>0.70051945435708529</v>
          </cell>
          <cell r="AR25">
            <v>0.76</v>
          </cell>
          <cell r="AS25">
            <v>0.70051945435708529</v>
          </cell>
          <cell r="AU25">
            <v>0.76</v>
          </cell>
          <cell r="AV25">
            <v>0.7</v>
          </cell>
          <cell r="AX25">
            <v>0.76</v>
          </cell>
          <cell r="AY25">
            <v>0.7</v>
          </cell>
          <cell r="BA25">
            <v>0.76</v>
          </cell>
          <cell r="BB25">
            <v>0.7</v>
          </cell>
        </row>
        <row r="26">
          <cell r="D26" t="str">
            <v>Average Daily Rate</v>
          </cell>
          <cell r="F26" t="e">
            <v>#DIV/0!</v>
          </cell>
          <cell r="G26">
            <v>0</v>
          </cell>
          <cell r="I26" t="e">
            <v>#DIV/0!</v>
          </cell>
          <cell r="J26">
            <v>109.65</v>
          </cell>
          <cell r="L26" t="e">
            <v>#DIV/0!</v>
          </cell>
          <cell r="M26">
            <v>114.34</v>
          </cell>
          <cell r="O26" t="e">
            <v>#DIV/0!</v>
          </cell>
          <cell r="P26">
            <v>118.22</v>
          </cell>
          <cell r="R26">
            <v>90.697815155964932</v>
          </cell>
          <cell r="S26">
            <v>0</v>
          </cell>
          <cell r="V26">
            <v>0</v>
          </cell>
          <cell r="W26">
            <v>133.44250898503219</v>
          </cell>
          <cell r="Z26">
            <v>137</v>
          </cell>
          <cell r="AA26">
            <v>137.44578425458317</v>
          </cell>
          <cell r="AC26">
            <v>142</v>
          </cell>
          <cell r="AD26">
            <v>141.56915778222069</v>
          </cell>
          <cell r="AF26">
            <v>146</v>
          </cell>
          <cell r="AG26">
            <v>145.81623251568732</v>
          </cell>
          <cell r="AI26">
            <v>150</v>
          </cell>
          <cell r="AJ26">
            <v>150.19071949115795</v>
          </cell>
          <cell r="AL26">
            <v>155</v>
          </cell>
          <cell r="AM26">
            <v>154.69644107589269</v>
          </cell>
          <cell r="AO26">
            <v>150</v>
          </cell>
          <cell r="AP26">
            <v>150.19071949115795</v>
          </cell>
          <cell r="AR26">
            <v>155</v>
          </cell>
          <cell r="AS26">
            <v>154.69644107589269</v>
          </cell>
          <cell r="AU26">
            <v>164</v>
          </cell>
          <cell r="AV26">
            <v>164</v>
          </cell>
          <cell r="AX26">
            <v>169</v>
          </cell>
          <cell r="AY26">
            <v>169</v>
          </cell>
          <cell r="BA26">
            <v>174</v>
          </cell>
          <cell r="BB26">
            <v>174</v>
          </cell>
        </row>
        <row r="27">
          <cell r="D27" t="str">
            <v>RevPAR</v>
          </cell>
          <cell r="F27" t="e">
            <v>#DIV/0!</v>
          </cell>
          <cell r="G27">
            <v>0</v>
          </cell>
          <cell r="I27" t="e">
            <v>#DIV/0!</v>
          </cell>
          <cell r="J27">
            <v>72.478650000000002</v>
          </cell>
          <cell r="L27" t="e">
            <v>#DIV/0!</v>
          </cell>
          <cell r="M27">
            <v>76.264780000000002</v>
          </cell>
          <cell r="O27" t="e">
            <v>#DIV/0!</v>
          </cell>
          <cell r="P27">
            <v>83.58153999999999</v>
          </cell>
          <cell r="R27">
            <v>70.219175250628723</v>
          </cell>
          <cell r="S27">
            <v>0</v>
          </cell>
          <cell r="V27">
            <v>0</v>
          </cell>
          <cell r="W27">
            <v>99.243571203886177</v>
          </cell>
          <cell r="Z27">
            <v>93.160000000000011</v>
          </cell>
          <cell r="AA27">
            <v>94.395484674682336</v>
          </cell>
          <cell r="AC27">
            <v>102.24</v>
          </cell>
          <cell r="AD27">
            <v>99.17194916339335</v>
          </cell>
          <cell r="AF27">
            <v>110.96000000000001</v>
          </cell>
          <cell r="AG27">
            <v>102.14710763829515</v>
          </cell>
          <cell r="AI27">
            <v>114</v>
          </cell>
          <cell r="AJ27">
            <v>105.21152086744402</v>
          </cell>
          <cell r="AL27">
            <v>117.8</v>
          </cell>
          <cell r="AM27">
            <v>108.36786649346735</v>
          </cell>
          <cell r="AO27">
            <v>114</v>
          </cell>
          <cell r="AP27">
            <v>105.21152086744402</v>
          </cell>
          <cell r="AR27">
            <v>117.8</v>
          </cell>
          <cell r="AS27">
            <v>108.36786649346735</v>
          </cell>
          <cell r="AU27">
            <v>124.64</v>
          </cell>
          <cell r="AV27">
            <v>114.8</v>
          </cell>
          <cell r="AX27">
            <v>128.44</v>
          </cell>
          <cell r="AY27">
            <v>118.3</v>
          </cell>
          <cell r="BA27">
            <v>132.24</v>
          </cell>
          <cell r="BB27">
            <v>121.8</v>
          </cell>
        </row>
        <row r="28">
          <cell r="F28" t="str">
            <v>Penetration</v>
          </cell>
          <cell r="I28" t="str">
            <v>Penetration</v>
          </cell>
          <cell r="L28" t="str">
            <v>Penetration</v>
          </cell>
          <cell r="O28" t="str">
            <v>Penetration</v>
          </cell>
          <cell r="R28" t="str">
            <v>Penetration</v>
          </cell>
          <cell r="V28" t="str">
            <v>Penetration</v>
          </cell>
          <cell r="Z28" t="str">
            <v>Penetration</v>
          </cell>
          <cell r="AC28" t="str">
            <v>Penetration</v>
          </cell>
          <cell r="AF28" t="str">
            <v>Penetration</v>
          </cell>
          <cell r="AI28" t="str">
            <v>Penetration</v>
          </cell>
          <cell r="AL28" t="str">
            <v>Penetration</v>
          </cell>
          <cell r="AN28">
            <v>0</v>
          </cell>
          <cell r="AO28" t="str">
            <v>Penetration</v>
          </cell>
          <cell r="AR28" t="str">
            <v>Penetration</v>
          </cell>
          <cell r="AU28" t="str">
            <v>Penetration</v>
          </cell>
          <cell r="AX28" t="str">
            <v>Penetration</v>
          </cell>
          <cell r="BA28" t="str">
            <v>Penetration</v>
          </cell>
        </row>
        <row r="29">
          <cell r="F29" t="str">
            <v>OCC</v>
          </cell>
          <cell r="G29" t="e">
            <v>#DIV/0!</v>
          </cell>
          <cell r="I29" t="str">
            <v>OCC</v>
          </cell>
          <cell r="J29" t="e">
            <v>#DIV/0!</v>
          </cell>
          <cell r="L29" t="str">
            <v>OCC</v>
          </cell>
          <cell r="M29" t="e">
            <v>#DIV/0!</v>
          </cell>
          <cell r="O29" t="str">
            <v>OCC</v>
          </cell>
          <cell r="P29" t="e">
            <v>#DIV/0!</v>
          </cell>
          <cell r="R29" t="str">
            <v>OCC</v>
          </cell>
          <cell r="S29" t="e">
            <v>#DIV/0!</v>
          </cell>
          <cell r="V29" t="str">
            <v>OCC</v>
          </cell>
          <cell r="W29">
            <v>0</v>
          </cell>
          <cell r="Z29" t="str">
            <v>OCC</v>
          </cell>
          <cell r="AA29">
            <v>0.99012292394303647</v>
          </cell>
          <cell r="AC29" t="str">
            <v>OCC</v>
          </cell>
          <cell r="AD29">
            <v>1.027808714692718</v>
          </cell>
          <cell r="AF29" t="str">
            <v>OCC</v>
          </cell>
          <cell r="AG29">
            <v>1.0849091988423134</v>
          </cell>
          <cell r="AI29" t="str">
            <v>OCC</v>
          </cell>
          <cell r="AJ29">
            <v>1.0849091988423134</v>
          </cell>
          <cell r="AL29" t="str">
            <v>OCC</v>
          </cell>
          <cell r="AM29">
            <v>1.0849091988423134</v>
          </cell>
          <cell r="AO29" t="str">
            <v>OCC</v>
          </cell>
          <cell r="AP29">
            <v>1.0849091988423134</v>
          </cell>
          <cell r="AR29" t="str">
            <v>OCC</v>
          </cell>
          <cell r="AS29">
            <v>1.0849091988423134</v>
          </cell>
          <cell r="AU29" t="str">
            <v>OCC</v>
          </cell>
          <cell r="AV29">
            <v>1.0857142857142859</v>
          </cell>
          <cell r="AX29" t="str">
            <v>OCC</v>
          </cell>
          <cell r="AY29">
            <v>1.0857142857142859</v>
          </cell>
          <cell r="BA29" t="str">
            <v>OCC</v>
          </cell>
          <cell r="BB29">
            <v>1.0857142857142859</v>
          </cell>
        </row>
        <row r="30">
          <cell r="F30" t="str">
            <v>ADR</v>
          </cell>
          <cell r="G30" t="e">
            <v>#DIV/0!</v>
          </cell>
          <cell r="I30" t="str">
            <v>ADR</v>
          </cell>
          <cell r="J30" t="e">
            <v>#DIV/0!</v>
          </cell>
          <cell r="L30" t="str">
            <v>ADR</v>
          </cell>
          <cell r="M30" t="e">
            <v>#DIV/0!</v>
          </cell>
          <cell r="O30" t="str">
            <v>ADR</v>
          </cell>
          <cell r="P30" t="e">
            <v>#DIV/0!</v>
          </cell>
          <cell r="R30" t="str">
            <v>ADR</v>
          </cell>
          <cell r="S30" t="e">
            <v>#DIV/0!</v>
          </cell>
          <cell r="V30" t="str">
            <v>ADR</v>
          </cell>
          <cell r="W30">
            <v>0</v>
          </cell>
          <cell r="Z30" t="str">
            <v>ADR</v>
          </cell>
          <cell r="AA30">
            <v>0.99675665385445744</v>
          </cell>
          <cell r="AC30" t="str">
            <v>ADR</v>
          </cell>
          <cell r="AD30">
            <v>1.0030433339049887</v>
          </cell>
          <cell r="AF30" t="str">
            <v>ADR</v>
          </cell>
          <cell r="AG30">
            <v>1.0012602676748825</v>
          </cell>
          <cell r="AI30" t="str">
            <v>ADR</v>
          </cell>
          <cell r="AJ30">
            <v>0.99873015129161047</v>
          </cell>
          <cell r="AL30" t="str">
            <v>ADR</v>
          </cell>
          <cell r="AM30">
            <v>1.0019622877035574</v>
          </cell>
          <cell r="AO30" t="str">
            <v>ADR</v>
          </cell>
          <cell r="AP30">
            <v>0.99873015129161047</v>
          </cell>
          <cell r="AR30" t="str">
            <v>ADR</v>
          </cell>
          <cell r="AS30">
            <v>1.0019622877035574</v>
          </cell>
          <cell r="AU30" t="str">
            <v>ADR</v>
          </cell>
          <cell r="AV30">
            <v>1</v>
          </cell>
          <cell r="AX30" t="str">
            <v>ADR</v>
          </cell>
          <cell r="AY30">
            <v>1</v>
          </cell>
          <cell r="BA30" t="str">
            <v>ADR</v>
          </cell>
          <cell r="BB30">
            <v>1</v>
          </cell>
        </row>
        <row r="31">
          <cell r="F31" t="str">
            <v>REVPAR</v>
          </cell>
          <cell r="G31" t="e">
            <v>#DIV/0!</v>
          </cell>
          <cell r="I31" t="str">
            <v>REVPAR</v>
          </cell>
          <cell r="J31" t="e">
            <v>#DIV/0!</v>
          </cell>
          <cell r="L31" t="str">
            <v>REVPAR</v>
          </cell>
          <cell r="M31" t="e">
            <v>#DIV/0!</v>
          </cell>
          <cell r="O31" t="str">
            <v>REVPAR</v>
          </cell>
          <cell r="P31" t="e">
            <v>#DIV/0!</v>
          </cell>
          <cell r="R31" t="str">
            <v>REVPAR</v>
          </cell>
          <cell r="S31" t="e">
            <v>#DIV/0!</v>
          </cell>
          <cell r="V31" t="str">
            <v>REVPAR</v>
          </cell>
          <cell r="W31">
            <v>0</v>
          </cell>
          <cell r="Z31" t="str">
            <v>REVPAR</v>
          </cell>
          <cell r="AA31">
            <v>0.98691161257405258</v>
          </cell>
          <cell r="AC31" t="str">
            <v>REVPAR</v>
          </cell>
          <cell r="AD31">
            <v>1.030936679801985</v>
          </cell>
          <cell r="AF31" t="str">
            <v>REVPAR</v>
          </cell>
          <cell r="AG31">
            <v>1.0862764748357974</v>
          </cell>
          <cell r="AI31" t="str">
            <v>REVPAR</v>
          </cell>
          <cell r="AJ31">
            <v>1.0835315282974436</v>
          </cell>
          <cell r="AL31" t="str">
            <v>REVPAR</v>
          </cell>
          <cell r="AM31">
            <v>1.0870381028226779</v>
          </cell>
          <cell r="AO31" t="str">
            <v>REVPAR</v>
          </cell>
          <cell r="AP31">
            <v>1.0835315282974436</v>
          </cell>
          <cell r="AR31" t="str">
            <v>REVPAR</v>
          </cell>
          <cell r="AS31">
            <v>1.0870381028226779</v>
          </cell>
          <cell r="AU31" t="str">
            <v>REVPAR</v>
          </cell>
          <cell r="AV31">
            <v>1.0857142857142859</v>
          </cell>
          <cell r="AX31" t="str">
            <v>REVPAR</v>
          </cell>
          <cell r="AY31">
            <v>1.0857142857142856</v>
          </cell>
          <cell r="BA31" t="str">
            <v>REVPAR</v>
          </cell>
          <cell r="BB31">
            <v>1.0857142857142859</v>
          </cell>
        </row>
        <row r="34">
          <cell r="C34" t="str">
            <v>Revenues</v>
          </cell>
        </row>
        <row r="35">
          <cell r="C35" t="str">
            <v xml:space="preserve">    Rooms</v>
          </cell>
          <cell r="F35">
            <v>0</v>
          </cell>
          <cell r="G35" t="e">
            <v>#DIV/0!</v>
          </cell>
          <cell r="I35">
            <v>0</v>
          </cell>
          <cell r="J35" t="e">
            <v>#DIV/0!</v>
          </cell>
          <cell r="L35">
            <v>0</v>
          </cell>
          <cell r="M35" t="e">
            <v>#DIV/0!</v>
          </cell>
          <cell r="O35">
            <v>0</v>
          </cell>
          <cell r="P35" t="e">
            <v>#DIV/0!</v>
          </cell>
          <cell r="R35">
            <v>4076.5039999999999</v>
          </cell>
          <cell r="S35">
            <v>0.73343322336793515</v>
          </cell>
          <cell r="V35">
            <v>1249.174</v>
          </cell>
          <cell r="W35">
            <v>0.77784144461879567</v>
          </cell>
          <cell r="Z35">
            <v>4624.4624000000003</v>
          </cell>
          <cell r="AA35">
            <v>0.9095035943996933</v>
          </cell>
          <cell r="AC35">
            <v>5075.1940000000004</v>
          </cell>
          <cell r="AD35">
            <v>0.90138250458656033</v>
          </cell>
          <cell r="AF35">
            <v>5508.0540000000001</v>
          </cell>
          <cell r="AG35">
            <v>0.9020867563781747</v>
          </cell>
          <cell r="AI35">
            <v>5658.96</v>
          </cell>
          <cell r="AJ35">
            <v>0.90067027309949776</v>
          </cell>
          <cell r="AL35">
            <v>5847.5919999999996</v>
          </cell>
          <cell r="AM35">
            <v>0.90111609118816816</v>
          </cell>
          <cell r="AO35">
            <v>5658.96</v>
          </cell>
          <cell r="AP35">
            <v>0.89611516992571105</v>
          </cell>
          <cell r="AR35">
            <v>5847.5919999999996</v>
          </cell>
          <cell r="AS35">
            <v>0.89702262627246587</v>
          </cell>
          <cell r="AU35">
            <v>6187.13</v>
          </cell>
          <cell r="AV35">
            <v>0.89959937516426591</v>
          </cell>
          <cell r="AX35">
            <v>6375.7619999999997</v>
          </cell>
          <cell r="AY35">
            <v>0.89975852065161799</v>
          </cell>
          <cell r="BA35">
            <v>6564.3940000000002</v>
          </cell>
          <cell r="BB35">
            <v>0.89983530101708942</v>
          </cell>
        </row>
        <row r="36">
          <cell r="C36" t="str">
            <v xml:space="preserve">    Food &amp; Beverage</v>
          </cell>
          <cell r="F36">
            <v>0</v>
          </cell>
          <cell r="G36" t="e">
            <v>#DIV/0!</v>
          </cell>
          <cell r="I36">
            <v>0</v>
          </cell>
          <cell r="J36" t="e">
            <v>#DIV/0!</v>
          </cell>
          <cell r="L36">
            <v>0</v>
          </cell>
          <cell r="M36" t="e">
            <v>#DIV/0!</v>
          </cell>
          <cell r="O36">
            <v>0</v>
          </cell>
          <cell r="P36" t="e">
            <v>#DIV/0!</v>
          </cell>
          <cell r="R36">
            <v>1368.0409999999999</v>
          </cell>
          <cell r="S36">
            <v>0.24613411892383602</v>
          </cell>
          <cell r="V36">
            <v>306.49939835353604</v>
          </cell>
          <cell r="W36">
            <v>0.19085246313972767</v>
          </cell>
          <cell r="Z36">
            <v>357.31126609526586</v>
          </cell>
          <cell r="AA36">
            <v>7.0273223722859018E-2</v>
          </cell>
          <cell r="AC36">
            <v>440.09761863375002</v>
          </cell>
          <cell r="AD36">
            <v>7.8163769453280102E-2</v>
          </cell>
          <cell r="AF36">
            <v>472.08085170553119</v>
          </cell>
          <cell r="AG36">
            <v>7.7315488240182237E-2</v>
          </cell>
          <cell r="AI36">
            <v>495.68489429080796</v>
          </cell>
          <cell r="AJ36">
            <v>7.8892349320758171E-2</v>
          </cell>
          <cell r="AL36">
            <v>510.55544111953219</v>
          </cell>
          <cell r="AM36">
            <v>7.8676782415134955E-2</v>
          </cell>
          <cell r="AO36">
            <v>525.87210435311817</v>
          </cell>
          <cell r="AP36">
            <v>8.3273599769495762E-2</v>
          </cell>
          <cell r="AR36">
            <v>541.64826748371183</v>
          </cell>
          <cell r="AS36">
            <v>8.3089030735073566E-2</v>
          </cell>
          <cell r="AU36">
            <v>557.8977155082232</v>
          </cell>
          <cell r="AV36">
            <v>8.1117486827781055E-2</v>
          </cell>
          <cell r="AX36">
            <v>574.6346469734699</v>
          </cell>
          <cell r="AY36">
            <v>8.1093431636252114E-2</v>
          </cell>
          <cell r="BA36">
            <v>591.8736863826739</v>
          </cell>
          <cell r="BB36">
            <v>8.1132978421198931E-2</v>
          </cell>
        </row>
        <row r="37">
          <cell r="C37" t="str">
            <v xml:space="preserve">    Telephone</v>
          </cell>
          <cell r="F37">
            <v>0</v>
          </cell>
          <cell r="G37" t="e">
            <v>#DIV/0!</v>
          </cell>
          <cell r="I37">
            <v>0</v>
          </cell>
          <cell r="J37" t="e">
            <v>#DIV/0!</v>
          </cell>
          <cell r="L37">
            <v>0</v>
          </cell>
          <cell r="M37" t="e">
            <v>#DIV/0!</v>
          </cell>
          <cell r="O37">
            <v>0</v>
          </cell>
          <cell r="P37" t="e">
            <v>#DIV/0!</v>
          </cell>
          <cell r="R37">
            <v>38.204000000000001</v>
          </cell>
          <cell r="S37">
            <v>6.8735570639814397E-3</v>
          </cell>
          <cell r="V37">
            <v>13.137999999999998</v>
          </cell>
          <cell r="W37">
            <v>8.1808306123900554E-3</v>
          </cell>
          <cell r="Z37">
            <v>33.755200000000002</v>
          </cell>
          <cell r="AA37">
            <v>6.6387123678809728E-3</v>
          </cell>
          <cell r="AC37">
            <v>35.741</v>
          </cell>
          <cell r="AD37">
            <v>6.3477991376148868E-3</v>
          </cell>
          <cell r="AF37">
            <v>37.725999999999999</v>
          </cell>
          <cell r="AG37">
            <v>6.1786113518718265E-3</v>
          </cell>
          <cell r="AI37">
            <v>37.725999999999999</v>
          </cell>
          <cell r="AJ37">
            <v>6.0044048240227273E-3</v>
          </cell>
          <cell r="AL37">
            <v>37.725999999999999</v>
          </cell>
          <cell r="AM37">
            <v>5.8135905610659623E-3</v>
          </cell>
          <cell r="AO37">
            <v>33.954000000000001</v>
          </cell>
          <cell r="AP37">
            <v>5.3767290243538724E-3</v>
          </cell>
          <cell r="AR37">
            <v>30.558</v>
          </cell>
          <cell r="AS37">
            <v>4.6876077218851817E-3</v>
          </cell>
          <cell r="AU37">
            <v>30.558</v>
          </cell>
          <cell r="AV37">
            <v>4.4430871351126677E-3</v>
          </cell>
          <cell r="AX37">
            <v>30.558</v>
          </cell>
          <cell r="AY37">
            <v>4.3123976199350199E-3</v>
          </cell>
          <cell r="BA37">
            <v>30.558</v>
          </cell>
          <cell r="BB37">
            <v>4.1888355769748465E-3</v>
          </cell>
        </row>
        <row r="38">
          <cell r="C38" t="str">
            <v xml:space="preserve">    Minor Operating Departments/Transportation </v>
          </cell>
          <cell r="F38">
            <v>0</v>
          </cell>
          <cell r="G38" t="e">
            <v>#DIV/0!</v>
          </cell>
          <cell r="I38">
            <v>0</v>
          </cell>
          <cell r="J38" t="e">
            <v>#DIV/0!</v>
          </cell>
          <cell r="L38">
            <v>0</v>
          </cell>
          <cell r="M38" t="e">
            <v>#DIV/0!</v>
          </cell>
          <cell r="O38">
            <v>0</v>
          </cell>
          <cell r="P38" t="e">
            <v>#DIV/0!</v>
          </cell>
          <cell r="R38">
            <v>63.677</v>
          </cell>
          <cell r="S38">
            <v>1.1456588136403155E-2</v>
          </cell>
          <cell r="V38">
            <v>13.137999999999998</v>
          </cell>
          <cell r="W38">
            <v>8.1808306123900554E-3</v>
          </cell>
          <cell r="Z38">
            <v>59.071600000000004</v>
          </cell>
          <cell r="AA38">
            <v>1.1617746643791704E-2</v>
          </cell>
          <cell r="AC38">
            <v>64.422791999999987</v>
          </cell>
          <cell r="AD38">
            <v>1.1441843918758377E-2</v>
          </cell>
          <cell r="AF38">
            <v>70.041891079999999</v>
          </cell>
          <cell r="AG38">
            <v>1.147117699553247E-2</v>
          </cell>
          <cell r="AI38">
            <v>72.143147812400017</v>
          </cell>
          <cell r="AJ38">
            <v>1.1482178464320611E-2</v>
          </cell>
          <cell r="AL38">
            <v>74.307442246772013</v>
          </cell>
          <cell r="AM38">
            <v>1.1450804348798915E-2</v>
          </cell>
          <cell r="AO38">
            <v>76.536665514175183</v>
          </cell>
          <cell r="AP38">
            <v>1.2119835980954521E-2</v>
          </cell>
          <cell r="AR38">
            <v>78.83276547960044</v>
          </cell>
          <cell r="AS38">
            <v>1.2092973368667407E-2</v>
          </cell>
          <cell r="AU38">
            <v>81.197748443988445</v>
          </cell>
          <cell r="AV38">
            <v>1.1806030221598261E-2</v>
          </cell>
          <cell r="AX38">
            <v>83.633680897308096</v>
          </cell>
          <cell r="AY38">
            <v>1.1802529172326605E-2</v>
          </cell>
          <cell r="BA38">
            <v>86.142691324227329</v>
          </cell>
          <cell r="BB38">
            <v>1.1808284904616986E-2</v>
          </cell>
        </row>
        <row r="39">
          <cell r="C39" t="str">
            <v xml:space="preserve">    Rent/Other</v>
          </cell>
          <cell r="F39">
            <v>0</v>
          </cell>
          <cell r="G39" t="e">
            <v>#DIV/0!</v>
          </cell>
          <cell r="I39">
            <v>0</v>
          </cell>
          <cell r="J39" t="e">
            <v>#DIV/0!</v>
          </cell>
          <cell r="L39">
            <v>0</v>
          </cell>
          <cell r="M39" t="e">
            <v>#DIV/0!</v>
          </cell>
          <cell r="O39">
            <v>0</v>
          </cell>
          <cell r="P39" t="e">
            <v>#DIV/0!</v>
          </cell>
          <cell r="R39">
            <v>11.686</v>
          </cell>
          <cell r="S39">
            <v>2.1025125078443906E-3</v>
          </cell>
          <cell r="V39">
            <v>24</v>
          </cell>
          <cell r="W39">
            <v>1.4944431016696709E-2</v>
          </cell>
          <cell r="Z39">
            <v>10</v>
          </cell>
          <cell r="AA39">
            <v>1.966722865775043E-3</v>
          </cell>
          <cell r="AC39">
            <v>15</v>
          </cell>
          <cell r="AD39">
            <v>2.6640829037862207E-3</v>
          </cell>
          <cell r="AF39">
            <v>18</v>
          </cell>
          <cell r="AG39">
            <v>2.9479670342387972E-3</v>
          </cell>
          <cell r="AI39">
            <v>18.54</v>
          </cell>
          <cell r="AJ39">
            <v>2.9507942914006615E-3</v>
          </cell>
          <cell r="AL39">
            <v>19.0962</v>
          </cell>
          <cell r="AM39">
            <v>2.9427314868321008E-3</v>
          </cell>
          <cell r="AO39">
            <v>19.669086</v>
          </cell>
          <cell r="AP39">
            <v>3.1146652994849624E-3</v>
          </cell>
          <cell r="AR39">
            <v>20.259158580000001</v>
          </cell>
          <cell r="AS39">
            <v>3.1077619019079929E-3</v>
          </cell>
          <cell r="AU39">
            <v>20.866933337400003</v>
          </cell>
          <cell r="AV39">
            <v>3.0340206512420838E-3</v>
          </cell>
          <cell r="AX39">
            <v>21.492941337522002</v>
          </cell>
          <cell r="AY39">
            <v>3.033120919868214E-3</v>
          </cell>
          <cell r="BA39">
            <v>22.137729577647661</v>
          </cell>
          <cell r="BB39">
            <v>3.0346000801197348E-3</v>
          </cell>
        </row>
        <row r="40">
          <cell r="C40" t="str">
            <v xml:space="preserve">          Total</v>
          </cell>
          <cell r="F40">
            <v>0</v>
          </cell>
          <cell r="G40" t="e">
            <v>#DIV/0!</v>
          </cell>
          <cell r="I40">
            <v>0</v>
          </cell>
          <cell r="J40" t="e">
            <v>#DIV/0!</v>
          </cell>
          <cell r="L40">
            <v>0</v>
          </cell>
          <cell r="M40" t="e">
            <v>#DIV/0!</v>
          </cell>
          <cell r="O40">
            <v>0</v>
          </cell>
          <cell r="P40" t="e">
            <v>#DIV/0!</v>
          </cell>
          <cell r="R40">
            <v>5558.1119999999992</v>
          </cell>
          <cell r="S40">
            <v>1</v>
          </cell>
          <cell r="V40">
            <v>1605.9493983535358</v>
          </cell>
          <cell r="W40">
            <v>1</v>
          </cell>
          <cell r="Z40">
            <v>5084.6004660952658</v>
          </cell>
          <cell r="AA40">
            <v>1</v>
          </cell>
          <cell r="AC40">
            <v>5630.4554106337509</v>
          </cell>
          <cell r="AD40">
            <v>1</v>
          </cell>
          <cell r="AF40">
            <v>6105.9027427855308</v>
          </cell>
          <cell r="AG40">
            <v>1</v>
          </cell>
          <cell r="AI40">
            <v>6283.0540421032083</v>
          </cell>
          <cell r="AJ40">
            <v>1</v>
          </cell>
          <cell r="AL40">
            <v>6489.2770833663035</v>
          </cell>
          <cell r="AM40">
            <v>1</v>
          </cell>
          <cell r="AO40">
            <v>6314.9918558672925</v>
          </cell>
          <cell r="AP40">
            <v>1</v>
          </cell>
          <cell r="AR40">
            <v>6518.8901915433116</v>
          </cell>
          <cell r="AS40">
            <v>1</v>
          </cell>
          <cell r="AU40">
            <v>6877.6503972896116</v>
          </cell>
          <cell r="AV40">
            <v>1</v>
          </cell>
          <cell r="AX40">
            <v>7086.0812692083</v>
          </cell>
          <cell r="AY40">
            <v>1</v>
          </cell>
          <cell r="BA40">
            <v>7295.1061072845496</v>
          </cell>
          <cell r="BB40">
            <v>1</v>
          </cell>
        </row>
        <row r="41">
          <cell r="C41" t="str">
            <v>Departmental Profits</v>
          </cell>
        </row>
        <row r="42">
          <cell r="C42" t="str">
            <v xml:space="preserve">    Rooms</v>
          </cell>
          <cell r="F42">
            <v>0</v>
          </cell>
          <cell r="G42" t="e">
            <v>#DIV/0!</v>
          </cell>
          <cell r="I42">
            <v>0</v>
          </cell>
          <cell r="J42" t="e">
            <v>#DIV/0!</v>
          </cell>
          <cell r="L42">
            <v>0</v>
          </cell>
          <cell r="M42" t="e">
            <v>#DIV/0!</v>
          </cell>
          <cell r="O42">
            <v>0</v>
          </cell>
          <cell r="P42" t="e">
            <v>#DIV/0!</v>
          </cell>
          <cell r="R42">
            <v>3123.4380000000001</v>
          </cell>
          <cell r="S42">
            <v>0.76620506198448479</v>
          </cell>
          <cell r="V42">
            <v>405.95447336830017</v>
          </cell>
          <cell r="W42">
            <v>0.32497832437138474</v>
          </cell>
          <cell r="Z42">
            <v>3664.6796426361907</v>
          </cell>
          <cell r="AA42">
            <v>0.79245527926363735</v>
          </cell>
          <cell r="AC42">
            <v>4087</v>
          </cell>
          <cell r="AD42">
            <v>0.80528941356724482</v>
          </cell>
          <cell r="AF42">
            <v>4490</v>
          </cell>
          <cell r="AG42">
            <v>0.81516993115899006</v>
          </cell>
          <cell r="AI42">
            <v>4610</v>
          </cell>
          <cell r="AJ42">
            <v>0.81463731851789023</v>
          </cell>
          <cell r="AL42">
            <v>4764</v>
          </cell>
          <cell r="AM42">
            <v>0.8146943220388837</v>
          </cell>
          <cell r="AO42">
            <v>4610</v>
          </cell>
          <cell r="AP42">
            <v>0.81463731851789023</v>
          </cell>
          <cell r="AR42">
            <v>4764</v>
          </cell>
          <cell r="AS42">
            <v>0.8146943220388837</v>
          </cell>
          <cell r="AU42">
            <v>5040</v>
          </cell>
          <cell r="AV42">
            <v>0.81459416563091447</v>
          </cell>
          <cell r="AX42">
            <v>5194</v>
          </cell>
          <cell r="AY42">
            <v>0.81464772367600924</v>
          </cell>
          <cell r="BA42">
            <v>5348</v>
          </cell>
          <cell r="BB42">
            <v>0.81469820367272283</v>
          </cell>
        </row>
        <row r="43">
          <cell r="C43" t="str">
            <v xml:space="preserve">    Food &amp; Beverage</v>
          </cell>
          <cell r="F43">
            <v>0</v>
          </cell>
          <cell r="G43" t="e">
            <v>#DIV/0!</v>
          </cell>
          <cell r="I43">
            <v>0</v>
          </cell>
          <cell r="J43" t="e">
            <v>#DIV/0!</v>
          </cell>
          <cell r="L43">
            <v>0</v>
          </cell>
          <cell r="M43" t="e">
            <v>#DIV/0!</v>
          </cell>
          <cell r="O43">
            <v>0</v>
          </cell>
          <cell r="P43" t="e">
            <v>#DIV/0!</v>
          </cell>
          <cell r="R43">
            <v>413.58</v>
          </cell>
          <cell r="S43">
            <v>0.30231550077811997</v>
          </cell>
          <cell r="V43">
            <v>89.731267465587862</v>
          </cell>
          <cell r="W43">
            <v>0.29276164308187669</v>
          </cell>
          <cell r="Z43">
            <v>79.224685646379228</v>
          </cell>
          <cell r="AA43">
            <v>0.22172456668426582</v>
          </cell>
          <cell r="AC43">
            <v>124</v>
          </cell>
          <cell r="AD43">
            <v>0.28175567135525226</v>
          </cell>
          <cell r="AF43">
            <v>142.4</v>
          </cell>
          <cell r="AG43">
            <v>0.30164324497707978</v>
          </cell>
          <cell r="AI43">
            <v>149.6</v>
          </cell>
          <cell r="AJ43">
            <v>0.30180463783153499</v>
          </cell>
          <cell r="AL43">
            <v>154</v>
          </cell>
          <cell r="AM43">
            <v>0.30163227653066033</v>
          </cell>
          <cell r="AO43">
            <v>158.69999999999999</v>
          </cell>
          <cell r="AP43">
            <v>0.30178440477503332</v>
          </cell>
          <cell r="AR43">
            <v>163.4</v>
          </cell>
          <cell r="AS43">
            <v>0.30167178556499985</v>
          </cell>
          <cell r="AU43">
            <v>168.3</v>
          </cell>
          <cell r="AV43">
            <v>0.3016682006784796</v>
          </cell>
          <cell r="AX43">
            <v>173.4</v>
          </cell>
          <cell r="AY43">
            <v>0.30175695272339825</v>
          </cell>
          <cell r="BA43">
            <v>178.6</v>
          </cell>
          <cell r="BB43">
            <v>0.3017535736240296</v>
          </cell>
        </row>
        <row r="44">
          <cell r="C44" t="str">
            <v xml:space="preserve">    Telephone</v>
          </cell>
          <cell r="F44">
            <v>0</v>
          </cell>
          <cell r="G44" t="e">
            <v>#DIV/0!</v>
          </cell>
          <cell r="I44">
            <v>0</v>
          </cell>
          <cell r="J44" t="e">
            <v>#DIV/0!</v>
          </cell>
          <cell r="L44">
            <v>0</v>
          </cell>
          <cell r="M44" t="e">
            <v>#DIV/0!</v>
          </cell>
          <cell r="O44">
            <v>0</v>
          </cell>
          <cell r="P44" t="e">
            <v>#DIV/0!</v>
          </cell>
          <cell r="R44">
            <v>-16.067</v>
          </cell>
          <cell r="S44">
            <v>-0.42055805674798452</v>
          </cell>
          <cell r="V44">
            <v>0</v>
          </cell>
          <cell r="W44">
            <v>0</v>
          </cell>
          <cell r="Z44">
            <v>0</v>
          </cell>
          <cell r="AA44">
            <v>0</v>
          </cell>
          <cell r="AC44">
            <v>0</v>
          </cell>
          <cell r="AD44">
            <v>0</v>
          </cell>
          <cell r="AF44">
            <v>0</v>
          </cell>
          <cell r="AG44">
            <v>0</v>
          </cell>
          <cell r="AI44">
            <v>0</v>
          </cell>
          <cell r="AJ44">
            <v>0</v>
          </cell>
          <cell r="AL44">
            <v>0</v>
          </cell>
          <cell r="AM44">
            <v>0</v>
          </cell>
          <cell r="AO44">
            <v>0</v>
          </cell>
          <cell r="AP44">
            <v>0</v>
          </cell>
          <cell r="AR44">
            <v>0</v>
          </cell>
          <cell r="AS44">
            <v>0</v>
          </cell>
          <cell r="AU44">
            <v>0</v>
          </cell>
          <cell r="AV44">
            <v>0</v>
          </cell>
          <cell r="AX44">
            <v>0</v>
          </cell>
          <cell r="AY44">
            <v>0</v>
          </cell>
          <cell r="BA44">
            <v>0</v>
          </cell>
          <cell r="BB44">
            <v>0</v>
          </cell>
        </row>
        <row r="45">
          <cell r="C45" t="str">
            <v xml:space="preserve">    Minor Operating Departments/Transportation </v>
          </cell>
          <cell r="F45">
            <v>0</v>
          </cell>
          <cell r="G45" t="e">
            <v>#DIV/0!</v>
          </cell>
          <cell r="I45">
            <v>0</v>
          </cell>
          <cell r="J45" t="e">
            <v>#DIV/0!</v>
          </cell>
          <cell r="L45">
            <v>0</v>
          </cell>
          <cell r="M45" t="e">
            <v>#DIV/0!</v>
          </cell>
          <cell r="O45">
            <v>0</v>
          </cell>
          <cell r="P45" t="e">
            <v>#DIV/0!</v>
          </cell>
          <cell r="R45">
            <v>4.3970000000000002</v>
          </cell>
          <cell r="S45">
            <v>6.9051619894153315E-2</v>
          </cell>
          <cell r="V45">
            <v>8.5396999999999998</v>
          </cell>
          <cell r="W45">
            <v>0.65000000000000013</v>
          </cell>
          <cell r="Z45">
            <v>2.9535800000000005</v>
          </cell>
          <cell r="AA45">
            <v>0.05</v>
          </cell>
          <cell r="AC45">
            <v>6.4422791999999989</v>
          </cell>
          <cell r="AD45">
            <v>0.1</v>
          </cell>
          <cell r="AF45">
            <v>7.0041891080000003</v>
          </cell>
          <cell r="AG45">
            <v>0.1</v>
          </cell>
          <cell r="AI45">
            <v>7.2143147812400024</v>
          </cell>
          <cell r="AJ45">
            <v>0.1</v>
          </cell>
          <cell r="AL45">
            <v>7.430744224677202</v>
          </cell>
          <cell r="AM45">
            <v>0.1</v>
          </cell>
          <cell r="AO45">
            <v>7.6536665514175191</v>
          </cell>
          <cell r="AP45">
            <v>0.1</v>
          </cell>
          <cell r="AR45">
            <v>7.883276547960044</v>
          </cell>
          <cell r="AS45">
            <v>0.1</v>
          </cell>
          <cell r="AU45">
            <v>8.1197748443988456</v>
          </cell>
          <cell r="AV45">
            <v>0.10000000000000002</v>
          </cell>
          <cell r="AX45">
            <v>8.3633680897308107</v>
          </cell>
          <cell r="AY45">
            <v>0.10000000000000002</v>
          </cell>
          <cell r="BA45">
            <v>8.6142691324227325</v>
          </cell>
          <cell r="BB45">
            <v>9.9999999999999992E-2</v>
          </cell>
        </row>
        <row r="46">
          <cell r="C46" t="str">
            <v xml:space="preserve">    Rent/Other</v>
          </cell>
          <cell r="F46">
            <v>0</v>
          </cell>
          <cell r="G46">
            <v>0</v>
          </cell>
          <cell r="I46">
            <v>0</v>
          </cell>
          <cell r="J46">
            <v>0</v>
          </cell>
          <cell r="L46">
            <v>0</v>
          </cell>
          <cell r="M46">
            <v>0</v>
          </cell>
          <cell r="O46">
            <v>0</v>
          </cell>
          <cell r="P46">
            <v>0</v>
          </cell>
          <cell r="R46">
            <v>11.686</v>
          </cell>
          <cell r="S46">
            <v>1</v>
          </cell>
          <cell r="V46">
            <v>24</v>
          </cell>
          <cell r="W46">
            <v>1</v>
          </cell>
          <cell r="Z46">
            <v>10</v>
          </cell>
          <cell r="AA46">
            <v>1</v>
          </cell>
          <cell r="AC46">
            <v>15</v>
          </cell>
          <cell r="AD46">
            <v>1</v>
          </cell>
          <cell r="AF46">
            <v>18</v>
          </cell>
          <cell r="AG46">
            <v>1</v>
          </cell>
          <cell r="AI46">
            <v>18.54</v>
          </cell>
          <cell r="AJ46">
            <v>1</v>
          </cell>
          <cell r="AL46">
            <v>19.0962</v>
          </cell>
          <cell r="AM46">
            <v>1</v>
          </cell>
          <cell r="AO46">
            <v>19.669086</v>
          </cell>
          <cell r="AP46">
            <v>1</v>
          </cell>
          <cell r="AR46">
            <v>20.259158580000001</v>
          </cell>
          <cell r="AS46">
            <v>1</v>
          </cell>
          <cell r="AU46">
            <v>20.866933337400003</v>
          </cell>
          <cell r="AV46">
            <v>1</v>
          </cell>
          <cell r="AX46">
            <v>21.492941337522002</v>
          </cell>
          <cell r="AY46">
            <v>1</v>
          </cell>
          <cell r="BA46">
            <v>22.137729577647661</v>
          </cell>
          <cell r="BB46">
            <v>1</v>
          </cell>
        </row>
        <row r="47">
          <cell r="C47" t="str">
            <v>Gross Operating Income</v>
          </cell>
          <cell r="F47">
            <v>0</v>
          </cell>
          <cell r="G47" t="e">
            <v>#DIV/0!</v>
          </cell>
          <cell r="I47">
            <v>0</v>
          </cell>
          <cell r="J47" t="e">
            <v>#DIV/0!</v>
          </cell>
          <cell r="L47">
            <v>0</v>
          </cell>
          <cell r="M47" t="e">
            <v>#DIV/0!</v>
          </cell>
          <cell r="O47">
            <v>0</v>
          </cell>
          <cell r="P47" t="e">
            <v>#DIV/0!</v>
          </cell>
          <cell r="R47">
            <v>3537.0340000000001</v>
          </cell>
          <cell r="S47">
            <v>0.63637328646849878</v>
          </cell>
          <cell r="V47">
            <v>528.225440833888</v>
          </cell>
          <cell r="W47">
            <v>0.32891786090859371</v>
          </cell>
          <cell r="Z47">
            <v>3756.85790828257</v>
          </cell>
          <cell r="AA47">
            <v>0.73886983516871296</v>
          </cell>
          <cell r="AC47">
            <v>4232.4422791999996</v>
          </cell>
          <cell r="AD47">
            <v>0.75170514115191367</v>
          </cell>
          <cell r="AF47">
            <v>4657.4041891079996</v>
          </cell>
          <cell r="AG47">
            <v>0.76277077858978115</v>
          </cell>
          <cell r="AI47">
            <v>4785.3543147812406</v>
          </cell>
          <cell r="AJ47">
            <v>0.76162870519881387</v>
          </cell>
          <cell r="AL47">
            <v>4944.5269442246772</v>
          </cell>
          <cell r="AM47">
            <v>0.76195343190057019</v>
          </cell>
          <cell r="AO47">
            <v>4796.0227525514174</v>
          </cell>
          <cell r="AP47">
            <v>0.75946618174897673</v>
          </cell>
          <cell r="AR47">
            <v>4955.5424351279598</v>
          </cell>
          <cell r="AS47">
            <v>0.76018191586607509</v>
          </cell>
          <cell r="AU47">
            <v>5237.2867081817994</v>
          </cell>
          <cell r="AV47">
            <v>0.76149359238232617</v>
          </cell>
          <cell r="AX47">
            <v>5397.2563094272527</v>
          </cell>
          <cell r="AY47">
            <v>0.76167011136047369</v>
          </cell>
          <cell r="BA47">
            <v>5557.3519987100708</v>
          </cell>
          <cell r="BB47">
            <v>0.76179179808786612</v>
          </cell>
        </row>
        <row r="48">
          <cell r="C48" t="str">
            <v>Undistributed Expenses</v>
          </cell>
        </row>
        <row r="49">
          <cell r="C49" t="str">
            <v xml:space="preserve">    Administrative and General</v>
          </cell>
          <cell r="F49">
            <v>0</v>
          </cell>
          <cell r="G49" t="e">
            <v>#DIV/0!</v>
          </cell>
          <cell r="I49">
            <v>0</v>
          </cell>
          <cell r="J49" t="e">
            <v>#DIV/0!</v>
          </cell>
          <cell r="L49">
            <v>0</v>
          </cell>
          <cell r="M49" t="e">
            <v>#DIV/0!</v>
          </cell>
          <cell r="O49">
            <v>0</v>
          </cell>
          <cell r="P49" t="e">
            <v>#DIV/0!</v>
          </cell>
          <cell r="R49">
            <v>449.55200000000002</v>
          </cell>
          <cell r="S49">
            <v>8.088214127387143E-2</v>
          </cell>
          <cell r="V49">
            <v>214.01293640639071</v>
          </cell>
          <cell r="W49">
            <v>0.13326256520025023</v>
          </cell>
          <cell r="Z49">
            <v>478.21248259129754</v>
          </cell>
          <cell r="AA49">
            <v>9.405114242113545E-2</v>
          </cell>
          <cell r="AC49">
            <v>500.4251956801491</v>
          </cell>
          <cell r="AD49">
            <v>8.887828056235729E-2</v>
          </cell>
          <cell r="AF49">
            <v>521.56862494720895</v>
          </cell>
          <cell r="AG49">
            <v>8.542039513542396E-2</v>
          </cell>
          <cell r="AI49">
            <v>537.09516803630731</v>
          </cell>
          <cell r="AJ49">
            <v>8.5483136773485152E-2</v>
          </cell>
          <cell r="AL49">
            <v>553.56265147739668</v>
          </cell>
          <cell r="AM49">
            <v>8.5304209446738069E-2</v>
          </cell>
          <cell r="AO49">
            <v>562.79026022171843</v>
          </cell>
          <cell r="AP49">
            <v>8.9119712751304189E-2</v>
          </cell>
          <cell r="AR49">
            <v>579.96293962837012</v>
          </cell>
          <cell r="AS49">
            <v>8.8966514634765931E-2</v>
          </cell>
          <cell r="AU49">
            <v>600.62569781722129</v>
          </cell>
          <cell r="AV49">
            <v>8.7330071044890517E-2</v>
          </cell>
          <cell r="AX49">
            <v>618.68649595173781</v>
          </cell>
          <cell r="AY49">
            <v>8.7310104477655984E-2</v>
          </cell>
          <cell r="BA49">
            <v>637.17593883028997</v>
          </cell>
          <cell r="BB49">
            <v>8.7342929555751916E-2</v>
          </cell>
        </row>
        <row r="50">
          <cell r="C50" t="str">
            <v xml:space="preserve">    Sales and Marketing </v>
          </cell>
          <cell r="F50">
            <v>0</v>
          </cell>
          <cell r="G50" t="e">
            <v>#DIV/0!</v>
          </cell>
          <cell r="I50">
            <v>0</v>
          </cell>
          <cell r="J50" t="e">
            <v>#DIV/0!</v>
          </cell>
          <cell r="L50">
            <v>0</v>
          </cell>
          <cell r="M50" t="e">
            <v>#DIV/0!</v>
          </cell>
          <cell r="O50">
            <v>0</v>
          </cell>
          <cell r="P50" t="e">
            <v>#DIV/0!</v>
          </cell>
          <cell r="R50">
            <v>434.41</v>
          </cell>
          <cell r="S50">
            <v>7.8157834890696706E-2</v>
          </cell>
          <cell r="V50">
            <v>158.91240489504997</v>
          </cell>
          <cell r="W50">
            <v>9.8952311360477122E-2</v>
          </cell>
          <cell r="Z50">
            <v>449.28241963275349</v>
          </cell>
          <cell r="AA50">
            <v>8.8361400788247432E-2</v>
          </cell>
          <cell r="AC50">
            <v>462.76089222173607</v>
          </cell>
          <cell r="AD50">
            <v>8.2188892100585664E-2</v>
          </cell>
          <cell r="AF50">
            <v>476.64371898838812</v>
          </cell>
          <cell r="AG50">
            <v>7.8062776147486065E-2</v>
          </cell>
          <cell r="AI50">
            <v>490.94303055803977</v>
          </cell>
          <cell r="AJ50">
            <v>7.8137642501273155E-2</v>
          </cell>
          <cell r="AL50">
            <v>505.671321474781</v>
          </cell>
          <cell r="AM50">
            <v>7.7924137770437857E-2</v>
          </cell>
          <cell r="AO50">
            <v>520.84146111902442</v>
          </cell>
          <cell r="AP50">
            <v>8.2476980652810797E-2</v>
          </cell>
          <cell r="AR50">
            <v>536.46670495259514</v>
          </cell>
          <cell r="AS50">
            <v>8.2294177258658438E-2</v>
          </cell>
          <cell r="AU50">
            <v>552.56070610117308</v>
          </cell>
          <cell r="AV50">
            <v>8.0341493705311004E-2</v>
          </cell>
          <cell r="AX50">
            <v>569.1375272842082</v>
          </cell>
          <cell r="AY50">
            <v>8.0317668632637021E-2</v>
          </cell>
          <cell r="BA50">
            <v>586.21165310273443</v>
          </cell>
          <cell r="BB50">
            <v>8.0356837101707282E-2</v>
          </cell>
        </row>
        <row r="51">
          <cell r="C51" t="str">
            <v xml:space="preserve">    Franchise Fee</v>
          </cell>
          <cell r="F51">
            <v>0</v>
          </cell>
          <cell r="G51" t="e">
            <v>#DIV/0!</v>
          </cell>
          <cell r="I51">
            <v>0</v>
          </cell>
          <cell r="J51" t="e">
            <v>#DIV/0!</v>
          </cell>
          <cell r="L51">
            <v>0</v>
          </cell>
          <cell r="M51" t="e">
            <v>#DIV/0!</v>
          </cell>
          <cell r="O51">
            <v>0</v>
          </cell>
          <cell r="P51" t="e">
            <v>#DIV/0!</v>
          </cell>
          <cell r="R51">
            <v>87.356999999999999</v>
          </cell>
          <cell r="S51">
            <v>1.5717027652555404E-2</v>
          </cell>
          <cell r="V51">
            <v>214.01293640639071</v>
          </cell>
          <cell r="W51">
            <v>0.13326256520025023</v>
          </cell>
          <cell r="Z51">
            <v>254.34543200000002</v>
          </cell>
          <cell r="AA51">
            <v>5.0022697691983135E-2</v>
          </cell>
          <cell r="AC51">
            <v>279.13567</v>
          </cell>
          <cell r="AD51">
            <v>4.9576037752260813E-2</v>
          </cell>
          <cell r="AF51">
            <v>302.94297</v>
          </cell>
          <cell r="AG51">
            <v>4.9614771600799613E-2</v>
          </cell>
          <cell r="AI51">
            <v>311.24279999999999</v>
          </cell>
          <cell r="AJ51">
            <v>4.9536865020472373E-2</v>
          </cell>
          <cell r="AL51">
            <v>321.61755999999997</v>
          </cell>
          <cell r="AM51">
            <v>4.9561385015349242E-2</v>
          </cell>
          <cell r="AO51">
            <v>311.24279999999999</v>
          </cell>
          <cell r="AP51">
            <v>4.9286334345914104E-2</v>
          </cell>
          <cell r="AR51">
            <v>321.61755999999997</v>
          </cell>
          <cell r="AS51">
            <v>4.9336244444985619E-2</v>
          </cell>
          <cell r="AU51">
            <v>340.29214999999999</v>
          </cell>
          <cell r="AV51">
            <v>4.9477965634034622E-2</v>
          </cell>
          <cell r="AX51">
            <v>350.66690999999997</v>
          </cell>
          <cell r="AY51">
            <v>4.9486718635838992E-2</v>
          </cell>
          <cell r="BA51">
            <v>361.04167000000001</v>
          </cell>
          <cell r="BB51">
            <v>4.9490941555939916E-2</v>
          </cell>
        </row>
        <row r="52">
          <cell r="C52" t="str">
            <v xml:space="preserve">    Repairs and Maintenance</v>
          </cell>
          <cell r="F52">
            <v>0</v>
          </cell>
          <cell r="G52" t="e">
            <v>#DIV/0!</v>
          </cell>
          <cell r="I52">
            <v>0</v>
          </cell>
          <cell r="J52" t="e">
            <v>#DIV/0!</v>
          </cell>
          <cell r="L52">
            <v>0</v>
          </cell>
          <cell r="M52" t="e">
            <v>#DIV/0!</v>
          </cell>
          <cell r="O52">
            <v>0</v>
          </cell>
          <cell r="P52" t="e">
            <v>#DIV/0!</v>
          </cell>
          <cell r="R52">
            <v>291.5</v>
          </cell>
          <cell r="S52">
            <v>5.2445866510066733E-2</v>
          </cell>
          <cell r="V52">
            <v>111.48078405437995</v>
          </cell>
          <cell r="W52">
            <v>6.9417370291164321E-2</v>
          </cell>
          <cell r="Z52">
            <v>230.76522299256652</v>
          </cell>
          <cell r="AA52">
            <v>4.5385124068515727E-2</v>
          </cell>
          <cell r="AC52">
            <v>237.68817968234353</v>
          </cell>
          <cell r="AD52">
            <v>4.2214734394919913E-2</v>
          </cell>
          <cell r="AF52">
            <v>244.81882507281384</v>
          </cell>
          <cell r="AG52">
            <v>4.0095434759762773E-2</v>
          </cell>
          <cell r="AI52">
            <v>252.16338982499826</v>
          </cell>
          <cell r="AJ52">
            <v>4.0133888414015349E-2</v>
          </cell>
          <cell r="AL52">
            <v>259.72829151974821</v>
          </cell>
          <cell r="AM52">
            <v>4.0024225839500528E-2</v>
          </cell>
          <cell r="AO52">
            <v>267.52014026534067</v>
          </cell>
          <cell r="AP52">
            <v>4.2362705506387356E-2</v>
          </cell>
          <cell r="AR52">
            <v>275.54574447330094</v>
          </cell>
          <cell r="AS52">
            <v>4.2268812079509346E-2</v>
          </cell>
          <cell r="AU52">
            <v>283.81211680749993</v>
          </cell>
          <cell r="AV52">
            <v>4.1265853949096688E-2</v>
          </cell>
          <cell r="AX52">
            <v>292.32648031172494</v>
          </cell>
          <cell r="AY52">
            <v>4.1253616661439368E-2</v>
          </cell>
          <cell r="BA52">
            <v>301.09627472107672</v>
          </cell>
          <cell r="BB52">
            <v>4.1273734787821134E-2</v>
          </cell>
        </row>
        <row r="53">
          <cell r="C53" t="str">
            <v xml:space="preserve">    Energy</v>
          </cell>
          <cell r="F53">
            <v>0</v>
          </cell>
          <cell r="G53" t="e">
            <v>#DIV/0!</v>
          </cell>
          <cell r="I53">
            <v>0</v>
          </cell>
          <cell r="J53" t="e">
            <v>#DIV/0!</v>
          </cell>
          <cell r="L53">
            <v>0</v>
          </cell>
          <cell r="M53" t="e">
            <v>#DIV/0!</v>
          </cell>
          <cell r="O53">
            <v>0</v>
          </cell>
          <cell r="P53" t="e">
            <v>#DIV/0!</v>
          </cell>
          <cell r="R53">
            <v>215.06700000000001</v>
          </cell>
          <cell r="S53">
            <v>3.8694254451871433E-2</v>
          </cell>
          <cell r="V53">
            <v>0</v>
          </cell>
          <cell r="W53">
            <v>0</v>
          </cell>
          <cell r="Z53">
            <v>229.60379723999998</v>
          </cell>
          <cell r="AA53">
            <v>4.5156703810068463E-2</v>
          </cell>
          <cell r="AC53">
            <v>236.49191115720001</v>
          </cell>
          <cell r="AD53">
            <v>4.2002270493175085E-2</v>
          </cell>
          <cell r="AF53">
            <v>243.58666849191602</v>
          </cell>
          <cell r="AG53">
            <v>3.9893637149679043E-2</v>
          </cell>
          <cell r="AI53">
            <v>250.89426854667346</v>
          </cell>
          <cell r="AJ53">
            <v>3.9931897269291729E-2</v>
          </cell>
          <cell r="AL53">
            <v>258.42109660307369</v>
          </cell>
          <cell r="AM53">
            <v>3.9822786619094108E-2</v>
          </cell>
          <cell r="AO53">
            <v>266.17372950116589</v>
          </cell>
          <cell r="AP53">
            <v>4.214949687605099E-2</v>
          </cell>
          <cell r="AR53">
            <v>274.15894138620092</v>
          </cell>
          <cell r="AS53">
            <v>4.2056076008437152E-2</v>
          </cell>
          <cell r="AU53">
            <v>282.38370962778686</v>
          </cell>
          <cell r="AV53">
            <v>4.1058165698429572E-2</v>
          </cell>
          <cell r="AX53">
            <v>290.85522091662051</v>
          </cell>
          <cell r="AY53">
            <v>4.1045990000213001E-2</v>
          </cell>
          <cell r="BA53">
            <v>299.58087754411912</v>
          </cell>
          <cell r="BB53">
            <v>4.1066006873425973E-2</v>
          </cell>
        </row>
        <row r="54">
          <cell r="C54" t="str">
            <v xml:space="preserve">          Total</v>
          </cell>
          <cell r="F54">
            <v>0</v>
          </cell>
          <cell r="G54" t="e">
            <v>#DIV/0!</v>
          </cell>
          <cell r="I54">
            <v>0</v>
          </cell>
          <cell r="J54" t="e">
            <v>#DIV/0!</v>
          </cell>
          <cell r="L54">
            <v>0</v>
          </cell>
          <cell r="M54" t="e">
            <v>#DIV/0!</v>
          </cell>
          <cell r="O54">
            <v>0</v>
          </cell>
          <cell r="P54" t="e">
            <v>#DIV/0!</v>
          </cell>
          <cell r="R54">
            <v>1477.886</v>
          </cell>
          <cell r="S54">
            <v>0.26589712477906169</v>
          </cell>
          <cell r="V54">
            <v>698.4190617622113</v>
          </cell>
          <cell r="W54">
            <v>0.43489481205214198</v>
          </cell>
          <cell r="Z54">
            <v>1642.2093544566176</v>
          </cell>
          <cell r="AA54">
            <v>0.32297706877995025</v>
          </cell>
          <cell r="AC54">
            <v>1716.5018487414288</v>
          </cell>
          <cell r="AD54">
            <v>0.30486021530329876</v>
          </cell>
          <cell r="AF54">
            <v>1789.560807500327</v>
          </cell>
          <cell r="AG54">
            <v>0.29308701479315141</v>
          </cell>
          <cell r="AI54">
            <v>1842.3386569660186</v>
          </cell>
          <cell r="AJ54">
            <v>0.29322342997853779</v>
          </cell>
          <cell r="AL54">
            <v>1899.0009210749995</v>
          </cell>
          <cell r="AM54">
            <v>0.29263674469111983</v>
          </cell>
          <cell r="AO54">
            <v>1928.5683911072492</v>
          </cell>
          <cell r="AP54">
            <v>0.3053952301324675</v>
          </cell>
          <cell r="AR54">
            <v>1987.7518904404672</v>
          </cell>
          <cell r="AS54">
            <v>0.30492182442635646</v>
          </cell>
          <cell r="AU54">
            <v>2059.674380353681</v>
          </cell>
          <cell r="AV54">
            <v>0.2994735500317624</v>
          </cell>
          <cell r="AX54">
            <v>2121.6726344642911</v>
          </cell>
          <cell r="AY54">
            <v>0.29941409840778443</v>
          </cell>
          <cell r="BA54">
            <v>2185.1064141982201</v>
          </cell>
          <cell r="BB54">
            <v>0.29953044987464622</v>
          </cell>
        </row>
        <row r="55">
          <cell r="C55" t="str">
            <v>Income Before Management Fee</v>
          </cell>
          <cell r="F55">
            <v>0</v>
          </cell>
          <cell r="G55" t="e">
            <v>#DIV/0!</v>
          </cell>
          <cell r="I55">
            <v>0</v>
          </cell>
          <cell r="J55" t="e">
            <v>#DIV/0!</v>
          </cell>
          <cell r="L55">
            <v>0</v>
          </cell>
          <cell r="M55" t="e">
            <v>#DIV/0!</v>
          </cell>
          <cell r="O55">
            <v>0</v>
          </cell>
          <cell r="P55" t="e">
            <v>#DIV/0!</v>
          </cell>
          <cell r="R55">
            <v>2059.1480000000001</v>
          </cell>
          <cell r="S55">
            <v>0.37047616168943709</v>
          </cell>
          <cell r="V55">
            <v>-170.1936209283233</v>
          </cell>
          <cell r="W55">
            <v>-0.1059769511435482</v>
          </cell>
          <cell r="Z55">
            <v>2114.6485538259521</v>
          </cell>
          <cell r="AA55">
            <v>0.41589276638876266</v>
          </cell>
          <cell r="AC55">
            <v>2515.9404304585705</v>
          </cell>
          <cell r="AD55">
            <v>0.44684492584861479</v>
          </cell>
          <cell r="AF55">
            <v>2867.8433816076727</v>
          </cell>
          <cell r="AG55">
            <v>0.46968376379662968</v>
          </cell>
          <cell r="AI55">
            <v>2943.0156578152219</v>
          </cell>
          <cell r="AJ55">
            <v>0.46840527522027614</v>
          </cell>
          <cell r="AL55">
            <v>3045.5260231496777</v>
          </cell>
          <cell r="AM55">
            <v>0.46931668720945036</v>
          </cell>
          <cell r="AO55">
            <v>2867.4543614441682</v>
          </cell>
          <cell r="AP55">
            <v>0.4540709516165094</v>
          </cell>
          <cell r="AR55">
            <v>2967.7905446874929</v>
          </cell>
          <cell r="AS55">
            <v>0.45526009143971863</v>
          </cell>
          <cell r="AU55">
            <v>3177.6123278281184</v>
          </cell>
          <cell r="AV55">
            <v>0.46202004235056382</v>
          </cell>
          <cell r="AX55">
            <v>3275.5836749629616</v>
          </cell>
          <cell r="AY55">
            <v>0.46225601295268937</v>
          </cell>
          <cell r="BA55">
            <v>3372.2455845118507</v>
          </cell>
          <cell r="BB55">
            <v>0.46226134821321996</v>
          </cell>
        </row>
        <row r="56">
          <cell r="C56" t="str">
            <v xml:space="preserve">    Base Management Fee</v>
          </cell>
          <cell r="F56">
            <v>0</v>
          </cell>
          <cell r="G56" t="e">
            <v>#DIV/0!</v>
          </cell>
          <cell r="I56">
            <v>0</v>
          </cell>
          <cell r="J56" t="e">
            <v>#DIV/0!</v>
          </cell>
          <cell r="L56">
            <v>0</v>
          </cell>
          <cell r="M56" t="e">
            <v>#DIV/0!</v>
          </cell>
          <cell r="O56">
            <v>0</v>
          </cell>
          <cell r="P56" t="e">
            <v>#DIV/0!</v>
          </cell>
          <cell r="R56">
            <v>166.74299999999999</v>
          </cell>
          <cell r="S56">
            <v>2.9999935229804656E-2</v>
          </cell>
          <cell r="V56">
            <v>64.237975934141446</v>
          </cell>
          <cell r="W56">
            <v>4.0000000000000008E-2</v>
          </cell>
          <cell r="Z56">
            <v>203.38401864381063</v>
          </cell>
          <cell r="AA56">
            <v>0.04</v>
          </cell>
          <cell r="AC56">
            <v>225.21821642535005</v>
          </cell>
          <cell r="AD56">
            <v>0.04</v>
          </cell>
          <cell r="AF56">
            <v>244.23610971142125</v>
          </cell>
          <cell r="AG56">
            <v>0.04</v>
          </cell>
          <cell r="AI56">
            <v>251.32216168412833</v>
          </cell>
          <cell r="AJ56">
            <v>0.04</v>
          </cell>
          <cell r="AL56">
            <v>259.57108333465214</v>
          </cell>
          <cell r="AM56">
            <v>0.04</v>
          </cell>
          <cell r="AO56">
            <v>252.59967423469172</v>
          </cell>
          <cell r="AP56">
            <v>0.04</v>
          </cell>
          <cell r="AR56">
            <v>260.75560766173248</v>
          </cell>
          <cell r="AS56">
            <v>0.04</v>
          </cell>
          <cell r="AU56">
            <v>275.10601589158449</v>
          </cell>
          <cell r="AV56">
            <v>0.04</v>
          </cell>
          <cell r="AX56">
            <v>283.44325076833201</v>
          </cell>
          <cell r="AY56">
            <v>0.04</v>
          </cell>
          <cell r="BA56">
            <v>291.80424429138196</v>
          </cell>
          <cell r="BB56">
            <v>3.9999999999999994E-2</v>
          </cell>
        </row>
        <row r="57">
          <cell r="C57" t="str">
            <v>Income Before Fixed Charges</v>
          </cell>
          <cell r="F57">
            <v>0</v>
          </cell>
          <cell r="G57" t="e">
            <v>#DIV/0!</v>
          </cell>
          <cell r="I57">
            <v>0</v>
          </cell>
          <cell r="J57" t="e">
            <v>#DIV/0!</v>
          </cell>
          <cell r="L57">
            <v>0</v>
          </cell>
          <cell r="M57" t="e">
            <v>#DIV/0!</v>
          </cell>
          <cell r="O57">
            <v>0</v>
          </cell>
          <cell r="P57" t="e">
            <v>#DIV/0!</v>
          </cell>
          <cell r="R57">
            <v>1892.4050000000002</v>
          </cell>
          <cell r="S57">
            <v>0.34047622645963244</v>
          </cell>
          <cell r="V57">
            <v>-234.43159686246474</v>
          </cell>
          <cell r="W57">
            <v>-0.14597695114354822</v>
          </cell>
          <cell r="Z57">
            <v>1911.2645351821416</v>
          </cell>
          <cell r="AA57">
            <v>0.37589276638876268</v>
          </cell>
          <cell r="AC57">
            <v>2290.7222140332206</v>
          </cell>
          <cell r="AD57">
            <v>0.40684492584861481</v>
          </cell>
          <cell r="AF57">
            <v>2623.6072718962514</v>
          </cell>
          <cell r="AG57">
            <v>0.4296837637966297</v>
          </cell>
          <cell r="AI57">
            <v>2691.6934961310935</v>
          </cell>
          <cell r="AJ57">
            <v>0.42840527522027616</v>
          </cell>
          <cell r="AL57">
            <v>2785.9549398150257</v>
          </cell>
          <cell r="AM57">
            <v>0.42931668720945038</v>
          </cell>
          <cell r="AO57">
            <v>2614.8546872094767</v>
          </cell>
          <cell r="AP57">
            <v>0.41407095161650942</v>
          </cell>
          <cell r="AR57">
            <v>2707.0349370257604</v>
          </cell>
          <cell r="AS57">
            <v>0.41526009143971865</v>
          </cell>
          <cell r="AU57">
            <v>2902.5063119365341</v>
          </cell>
          <cell r="AV57">
            <v>0.42202004235056384</v>
          </cell>
          <cell r="AX57">
            <v>2992.1404241946298</v>
          </cell>
          <cell r="AY57">
            <v>0.42225601295268939</v>
          </cell>
          <cell r="BA57">
            <v>3080.4413402204686</v>
          </cell>
          <cell r="BB57">
            <v>0.42226134821321992</v>
          </cell>
        </row>
        <row r="58">
          <cell r="C58" t="str">
            <v>Fixed Charges</v>
          </cell>
        </row>
        <row r="59">
          <cell r="C59" t="str">
            <v xml:space="preserve">    Property Taxes  </v>
          </cell>
          <cell r="F59">
            <v>0</v>
          </cell>
          <cell r="G59" t="e">
            <v>#DIV/0!</v>
          </cell>
          <cell r="I59">
            <v>0</v>
          </cell>
          <cell r="J59" t="e">
            <v>#DIV/0!</v>
          </cell>
          <cell r="L59">
            <v>0</v>
          </cell>
          <cell r="M59" t="e">
            <v>#DIV/0!</v>
          </cell>
          <cell r="O59">
            <v>0</v>
          </cell>
          <cell r="P59" t="e">
            <v>#DIV/0!</v>
          </cell>
          <cell r="R59">
            <v>130.18799999999999</v>
          </cell>
          <cell r="S59">
            <v>2.342306164395392E-2</v>
          </cell>
          <cell r="V59">
            <v>104.5148544</v>
          </cell>
          <cell r="W59">
            <v>6.5079792991704188E-2</v>
          </cell>
          <cell r="Z59">
            <v>104.5148544</v>
          </cell>
          <cell r="AA59">
            <v>2.0555175396162938E-2</v>
          </cell>
          <cell r="AC59">
            <v>107.650300032</v>
          </cell>
          <cell r="AD59">
            <v>1.9119288260180563E-2</v>
          </cell>
          <cell r="AF59">
            <v>120.19208256</v>
          </cell>
          <cell r="AG59">
            <v>1.9684572064632661E-2</v>
          </cell>
          <cell r="AI59">
            <v>123.79784503680001</v>
          </cell>
          <cell r="AJ59">
            <v>1.970345061608917E-2</v>
          </cell>
          <cell r="AL59">
            <v>127.51178038790401</v>
          </cell>
          <cell r="AM59">
            <v>1.9649612545401967E-2</v>
          </cell>
          <cell r="AO59">
            <v>131.33713379954114</v>
          </cell>
          <cell r="AP59">
            <v>2.0797672712359098E-2</v>
          </cell>
          <cell r="AR59">
            <v>135.27724781352737</v>
          </cell>
          <cell r="AS59">
            <v>2.0751576393941561E-2</v>
          </cell>
          <cell r="AU59">
            <v>139.3355652479332</v>
          </cell>
          <cell r="AV59">
            <v>2.0259181144601863E-2</v>
          </cell>
          <cell r="AX59">
            <v>143.51563220537119</v>
          </cell>
          <cell r="AY59">
            <v>2.025317333418131E-2</v>
          </cell>
          <cell r="BA59">
            <v>147.82110117153232</v>
          </cell>
          <cell r="BB59">
            <v>2.0263050187018544E-2</v>
          </cell>
        </row>
        <row r="60">
          <cell r="C60" t="str">
            <v xml:space="preserve">    Liability Insurance</v>
          </cell>
          <cell r="F60">
            <v>0</v>
          </cell>
          <cell r="G60" t="e">
            <v>#DIV/0!</v>
          </cell>
          <cell r="I60">
            <v>0</v>
          </cell>
          <cell r="J60" t="e">
            <v>#DIV/0!</v>
          </cell>
          <cell r="L60">
            <v>0</v>
          </cell>
          <cell r="M60" t="e">
            <v>#DIV/0!</v>
          </cell>
          <cell r="O60">
            <v>0</v>
          </cell>
          <cell r="P60" t="e">
            <v>#DIV/0!</v>
          </cell>
          <cell r="R60">
            <v>50.951999999999998</v>
          </cell>
          <cell r="S60">
            <v>9.1671416480992116E-3</v>
          </cell>
          <cell r="V60">
            <v>27.774361999999993</v>
          </cell>
          <cell r="W60">
            <v>1.7294668205906763E-2</v>
          </cell>
          <cell r="Z60">
            <v>35.045999999999999</v>
          </cell>
          <cell r="AA60">
            <v>6.8925769553952153E-3</v>
          </cell>
          <cell r="AC60">
            <v>36.097380000000001</v>
          </cell>
          <cell r="AD60">
            <v>6.4110941952983096E-3</v>
          </cell>
          <cell r="AF60">
            <v>37.180301400000005</v>
          </cell>
          <cell r="AG60">
            <v>6.0892390472368123E-3</v>
          </cell>
          <cell r="AI60">
            <v>38.295710442000008</v>
          </cell>
          <cell r="AJ60">
            <v>6.0950789513153367E-3</v>
          </cell>
          <cell r="AL60">
            <v>39.44458175526001</v>
          </cell>
          <cell r="AM60">
            <v>6.0784246455382034E-3</v>
          </cell>
          <cell r="AO60">
            <v>40.627919207917813</v>
          </cell>
          <cell r="AP60">
            <v>6.4335663663873449E-3</v>
          </cell>
          <cell r="AR60">
            <v>41.846756784155346</v>
          </cell>
          <cell r="AS60">
            <v>6.4193068995764685E-3</v>
          </cell>
          <cell r="AU60">
            <v>43.102159487680005</v>
          </cell>
          <cell r="AV60">
            <v>6.2669890148336098E-3</v>
          </cell>
          <cell r="AX60">
            <v>44.395224272310408</v>
          </cell>
          <cell r="AY60">
            <v>6.2651305546303042E-3</v>
          </cell>
          <cell r="BA60">
            <v>45.727081000479721</v>
          </cell>
          <cell r="BB60">
            <v>6.2681858670731068E-3</v>
          </cell>
        </row>
        <row r="61">
          <cell r="C61" t="str">
            <v xml:space="preserve">    Property Insurance</v>
          </cell>
          <cell r="F61">
            <v>0</v>
          </cell>
          <cell r="G61" t="e">
            <v>#DIV/0!</v>
          </cell>
          <cell r="I61">
            <v>0</v>
          </cell>
          <cell r="J61" t="e">
            <v>#DIV/0!</v>
          </cell>
          <cell r="L61">
            <v>0</v>
          </cell>
          <cell r="M61" t="e">
            <v>#DIV/0!</v>
          </cell>
          <cell r="O61">
            <v>0</v>
          </cell>
          <cell r="P61" t="e">
            <v>#DIV/0!</v>
          </cell>
          <cell r="R61">
            <v>17.940000000000001</v>
          </cell>
          <cell r="S61">
            <v>3.2277147347876409E-3</v>
          </cell>
          <cell r="V61">
            <v>1.090774944E-2</v>
          </cell>
          <cell r="W61">
            <v>6.79208787722884E-6</v>
          </cell>
          <cell r="Z61">
            <v>34.75</v>
          </cell>
          <cell r="AA61">
            <v>6.834361958568274E-3</v>
          </cell>
          <cell r="AC61">
            <v>35.792500000000004</v>
          </cell>
          <cell r="AD61">
            <v>6.3569458222512204E-3</v>
          </cell>
          <cell r="AF61">
            <v>36.866275000000002</v>
          </cell>
          <cell r="AG61">
            <v>6.0378090763989955E-3</v>
          </cell>
          <cell r="AI61">
            <v>37.972263250000005</v>
          </cell>
          <cell r="AJ61">
            <v>6.0435996564003856E-3</v>
          </cell>
          <cell r="AL61">
            <v>39.111431147500006</v>
          </cell>
          <cell r="AM61">
            <v>6.0270860135950627E-3</v>
          </cell>
          <cell r="AO61">
            <v>40.284774081925008</v>
          </cell>
          <cell r="AP61">
            <v>6.3792281924316668E-3</v>
          </cell>
          <cell r="AR61">
            <v>41.493317304382757</v>
          </cell>
          <cell r="AS61">
            <v>6.3650891616812829E-3</v>
          </cell>
          <cell r="AU61">
            <v>42.73811682351424</v>
          </cell>
          <cell r="AV61">
            <v>6.214057760242764E-3</v>
          </cell>
          <cell r="AX61">
            <v>44.02026032821967</v>
          </cell>
          <cell r="AY61">
            <v>6.2122149966730312E-3</v>
          </cell>
          <cell r="BA61">
            <v>45.340868138066263</v>
          </cell>
          <cell r="BB61">
            <v>6.2152445038175666E-3</v>
          </cell>
        </row>
        <row r="62">
          <cell r="C62" t="str">
            <v xml:space="preserve">    Rent &amp; Leases </v>
          </cell>
          <cell r="F62">
            <v>0</v>
          </cell>
          <cell r="G62" t="e">
            <v>#DIV/0!</v>
          </cell>
          <cell r="I62">
            <v>0</v>
          </cell>
          <cell r="J62" t="e">
            <v>#DIV/0!</v>
          </cell>
          <cell r="L62">
            <v>0</v>
          </cell>
          <cell r="M62" t="e">
            <v>#DIV/0!</v>
          </cell>
          <cell r="O62">
            <v>0</v>
          </cell>
          <cell r="P62" t="e">
            <v>#DIV/0!</v>
          </cell>
          <cell r="R62">
            <v>24.058</v>
          </cell>
          <cell r="S62">
            <v>4.3284482212665029E-3</v>
          </cell>
          <cell r="V62">
            <v>7.7249999999999996</v>
          </cell>
          <cell r="W62">
            <v>4.8102387334992532E-3</v>
          </cell>
          <cell r="Z62">
            <v>15</v>
          </cell>
          <cell r="AA62">
            <v>2.9500842986625643E-3</v>
          </cell>
          <cell r="AC62">
            <v>15.450000000000001</v>
          </cell>
          <cell r="AD62">
            <v>2.7440053908998072E-3</v>
          </cell>
          <cell r="AF62">
            <v>15.913500000000001</v>
          </cell>
          <cell r="AG62">
            <v>2.6062485221866171E-3</v>
          </cell>
          <cell r="AI62">
            <v>16.390905</v>
          </cell>
          <cell r="AJ62">
            <v>2.6087480531224684E-3</v>
          </cell>
          <cell r="AL62">
            <v>16.882632149999999</v>
          </cell>
          <cell r="AM62">
            <v>2.6016198619834797E-3</v>
          </cell>
          <cell r="AO62">
            <v>17.3891111145</v>
          </cell>
          <cell r="AP62">
            <v>2.7536236801863306E-3</v>
          </cell>
          <cell r="AR62">
            <v>17.910784447935001</v>
          </cell>
          <cell r="AS62">
            <v>2.7475205014451578E-3</v>
          </cell>
          <cell r="AU62">
            <v>18.448107981373052</v>
          </cell>
          <cell r="AV62">
            <v>2.682327090752272E-3</v>
          </cell>
          <cell r="AX62">
            <v>19.001551220814246</v>
          </cell>
          <cell r="AY62">
            <v>2.6815316532401573E-3</v>
          </cell>
          <cell r="BA62">
            <v>19.571597757438674</v>
          </cell>
          <cell r="BB62">
            <v>2.6828393541658562E-3</v>
          </cell>
        </row>
        <row r="63">
          <cell r="C63" t="str">
            <v xml:space="preserve">    Other</v>
          </cell>
          <cell r="F63">
            <v>0</v>
          </cell>
          <cell r="G63" t="e">
            <v>#DIV/0!</v>
          </cell>
          <cell r="I63">
            <v>0</v>
          </cell>
          <cell r="J63" t="e">
            <v>#DIV/0!</v>
          </cell>
          <cell r="L63">
            <v>0</v>
          </cell>
          <cell r="M63" t="e">
            <v>#DIV/0!</v>
          </cell>
          <cell r="O63">
            <v>0</v>
          </cell>
          <cell r="P63" t="e">
            <v>#DIV/0!</v>
          </cell>
          <cell r="R63">
            <v>0</v>
          </cell>
          <cell r="S63">
            <v>0</v>
          </cell>
          <cell r="V63">
            <v>6</v>
          </cell>
          <cell r="W63">
            <v>3.7361077541741773E-3</v>
          </cell>
          <cell r="Z63">
            <v>7.5</v>
          </cell>
          <cell r="AA63">
            <v>1.4750421493312821E-3</v>
          </cell>
          <cell r="AC63">
            <v>7.7250000000000005</v>
          </cell>
          <cell r="AD63">
            <v>1.3720026954499036E-3</v>
          </cell>
          <cell r="AF63">
            <v>7.9567500000000004</v>
          </cell>
          <cell r="AG63">
            <v>1.3031242610933086E-3</v>
          </cell>
          <cell r="AI63">
            <v>8.1954525</v>
          </cell>
          <cell r="AJ63">
            <v>1.3043740265612342E-3</v>
          </cell>
          <cell r="AL63">
            <v>8.4413160749999996</v>
          </cell>
          <cell r="AM63">
            <v>1.3008099309917399E-3</v>
          </cell>
          <cell r="AO63">
            <v>8.6945555572500002</v>
          </cell>
          <cell r="AP63">
            <v>1.3768118400931653E-3</v>
          </cell>
          <cell r="AR63">
            <v>8.9553922239675003</v>
          </cell>
          <cell r="AS63">
            <v>1.3737602507225789E-3</v>
          </cell>
          <cell r="AU63">
            <v>9.2240539906865262</v>
          </cell>
          <cell r="AV63">
            <v>1.341163545376136E-3</v>
          </cell>
          <cell r="AX63">
            <v>9.500775610407123</v>
          </cell>
          <cell r="AY63">
            <v>1.3407658266200786E-3</v>
          </cell>
          <cell r="BA63">
            <v>9.7857988787193371</v>
          </cell>
          <cell r="BB63">
            <v>1.3414196770829281E-3</v>
          </cell>
        </row>
        <row r="64">
          <cell r="C64" t="str">
            <v xml:space="preserve">    F, F &amp; E Reserve </v>
          </cell>
          <cell r="F64">
            <v>0</v>
          </cell>
          <cell r="G64" t="e">
            <v>#DIV/0!</v>
          </cell>
          <cell r="I64">
            <v>0</v>
          </cell>
          <cell r="J64" t="e">
            <v>#DIV/0!</v>
          </cell>
          <cell r="L64">
            <v>0</v>
          </cell>
          <cell r="M64" t="e">
            <v>#DIV/0!</v>
          </cell>
          <cell r="O64">
            <v>0</v>
          </cell>
          <cell r="P64" t="e">
            <v>#DIV/0!</v>
          </cell>
          <cell r="R64">
            <v>222.32447999999997</v>
          </cell>
          <cell r="S64">
            <v>0.04</v>
          </cell>
          <cell r="V64">
            <v>0</v>
          </cell>
          <cell r="W64">
            <v>0</v>
          </cell>
          <cell r="Z64">
            <v>101.69200932190532</v>
          </cell>
          <cell r="AA64">
            <v>0.02</v>
          </cell>
          <cell r="AC64">
            <v>168.91366231901253</v>
          </cell>
          <cell r="AD64">
            <v>0.03</v>
          </cell>
          <cell r="AF64">
            <v>244.23610971142125</v>
          </cell>
          <cell r="AG64">
            <v>0.04</v>
          </cell>
          <cell r="AI64">
            <v>251.32216168412833</v>
          </cell>
          <cell r="AJ64">
            <v>0.04</v>
          </cell>
          <cell r="AL64">
            <v>259.57108333465214</v>
          </cell>
          <cell r="AM64">
            <v>0.04</v>
          </cell>
          <cell r="AO64">
            <v>252.59967423469172</v>
          </cell>
          <cell r="AP64">
            <v>0.04</v>
          </cell>
          <cell r="AR64">
            <v>260.75560766173248</v>
          </cell>
          <cell r="AS64">
            <v>0.04</v>
          </cell>
          <cell r="AU64">
            <v>275.10601589158449</v>
          </cell>
          <cell r="AV64">
            <v>0.04</v>
          </cell>
          <cell r="AX64">
            <v>283.44325076833201</v>
          </cell>
          <cell r="AY64">
            <v>0.04</v>
          </cell>
          <cell r="BA64">
            <v>291.80424429138196</v>
          </cell>
          <cell r="BB64">
            <v>3.9999999999999994E-2</v>
          </cell>
        </row>
        <row r="65">
          <cell r="C65" t="str">
            <v xml:space="preserve">          Total Fixed Charges</v>
          </cell>
          <cell r="F65">
            <v>0</v>
          </cell>
          <cell r="G65" t="e">
            <v>#DIV/0!</v>
          </cell>
          <cell r="I65">
            <v>0</v>
          </cell>
          <cell r="J65" t="e">
            <v>#DIV/0!</v>
          </cell>
          <cell r="L65">
            <v>0</v>
          </cell>
          <cell r="M65" t="e">
            <v>#DIV/0!</v>
          </cell>
          <cell r="O65">
            <v>0</v>
          </cell>
          <cell r="P65" t="e">
            <v>#DIV/0!</v>
          </cell>
          <cell r="R65">
            <v>445.46247999999991</v>
          </cell>
          <cell r="S65">
            <v>8.0146366248107281E-2</v>
          </cell>
          <cell r="V65">
            <v>146.02512414943999</v>
          </cell>
          <cell r="W65">
            <v>9.0927599773161616E-2</v>
          </cell>
          <cell r="Z65">
            <v>298.50286372190533</v>
          </cell>
          <cell r="AA65">
            <v>5.8707240758120269E-2</v>
          </cell>
          <cell r="AC65">
            <v>371.62884235101251</v>
          </cell>
          <cell r="AD65">
            <v>6.6003336364079804E-2</v>
          </cell>
          <cell r="AF65">
            <v>462.34501867142126</v>
          </cell>
          <cell r="AG65">
            <v>7.5720992971548398E-2</v>
          </cell>
          <cell r="AI65">
            <v>475.97433791292838</v>
          </cell>
          <cell r="AJ65">
            <v>7.5755251303488591E-2</v>
          </cell>
          <cell r="AL65">
            <v>490.96282485031622</v>
          </cell>
          <cell r="AM65">
            <v>7.5657552997510452E-2</v>
          </cell>
          <cell r="AO65">
            <v>490.93316799582567</v>
          </cell>
          <cell r="AP65">
            <v>7.7740902791457608E-2</v>
          </cell>
          <cell r="AR65">
            <v>506.23910623570043</v>
          </cell>
          <cell r="AS65">
            <v>7.765725320736705E-2</v>
          </cell>
          <cell r="AU65">
            <v>527.95401942277158</v>
          </cell>
          <cell r="AV65">
            <v>7.6763718555806659E-2</v>
          </cell>
          <cell r="AX65">
            <v>543.8766944054546</v>
          </cell>
          <cell r="AY65">
            <v>7.6752816365344881E-2</v>
          </cell>
          <cell r="BA65">
            <v>560.05069123761837</v>
          </cell>
          <cell r="BB65">
            <v>7.6770739589158005E-2</v>
          </cell>
        </row>
        <row r="66">
          <cell r="C66" t="str">
            <v>Net Operating Income</v>
          </cell>
          <cell r="F66">
            <v>0</v>
          </cell>
          <cell r="G66" t="e">
            <v>#DIV/0!</v>
          </cell>
          <cell r="I66">
            <v>0</v>
          </cell>
          <cell r="J66" t="e">
            <v>#DIV/0!</v>
          </cell>
          <cell r="L66">
            <v>0</v>
          </cell>
          <cell r="M66" t="e">
            <v>#DIV/0!</v>
          </cell>
          <cell r="O66">
            <v>0</v>
          </cell>
          <cell r="P66" t="e">
            <v>#DIV/0!</v>
          </cell>
          <cell r="R66">
            <v>1446.9425200000003</v>
          </cell>
          <cell r="S66">
            <v>0.26032986021152515</v>
          </cell>
          <cell r="V66">
            <v>-380.45672101190473</v>
          </cell>
          <cell r="W66">
            <v>-0.23690455091670984</v>
          </cell>
          <cell r="Z66">
            <v>1612.7616714602364</v>
          </cell>
          <cell r="AA66">
            <v>0.3171855256306424</v>
          </cell>
          <cell r="AC66">
            <v>1919.093371682208</v>
          </cell>
          <cell r="AD66">
            <v>0.34084158948453502</v>
          </cell>
          <cell r="AF66">
            <v>2161.2622532248301</v>
          </cell>
          <cell r="AG66">
            <v>0.35396277082508132</v>
          </cell>
          <cell r="AI66">
            <v>2215.7191582181649</v>
          </cell>
          <cell r="AJ66">
            <v>0.35265002391678757</v>
          </cell>
          <cell r="AL66">
            <v>2294.9921149647093</v>
          </cell>
          <cell r="AM66">
            <v>0.35365913421193995</v>
          </cell>
          <cell r="AO66">
            <v>2123.9215192136508</v>
          </cell>
          <cell r="AP66">
            <v>0.3363300488250518</v>
          </cell>
          <cell r="AR66">
            <v>2200.7958307900599</v>
          </cell>
          <cell r="AS66">
            <v>0.3376028382323516</v>
          </cell>
          <cell r="AU66">
            <v>2374.5522925137625</v>
          </cell>
          <cell r="AV66">
            <v>0.34525632379475718</v>
          </cell>
          <cell r="AX66">
            <v>2448.2637297891752</v>
          </cell>
          <cell r="AY66">
            <v>0.34550319658734452</v>
          </cell>
          <cell r="BA66">
            <v>2520.3906489828505</v>
          </cell>
          <cell r="BB66">
            <v>0.34549060862406189</v>
          </cell>
        </row>
        <row r="67">
          <cell r="E67" t="str">
            <v>Notes:</v>
          </cell>
        </row>
        <row r="68">
          <cell r="Y68" t="str">
            <v>Notes:</v>
          </cell>
          <cell r="Z68" t="str">
            <v>Starwood Franchise Fees assumed to be 5.5% of Rooms Revenue throughout</v>
          </cell>
        </row>
        <row r="69">
          <cell r="Z69" t="str">
            <v>Starwood Program fees (in S&amp;M) are estimated @ 4% of Rooms Revenue throughout.</v>
          </cell>
        </row>
        <row r="70">
          <cell r="Z70" t="str">
            <v>Real Estate Taxes estimated using asessed value of 65% total build cost to reflect 2003 valuation. 2011 reflects max of 15% cap on increase in assessed value year over year upon reassessment due in 2010.</v>
          </cell>
        </row>
        <row r="71">
          <cell r="Z71" t="str">
            <v>Rooms, R&amp;M and Energy margins based on local market comps</v>
          </cell>
        </row>
        <row r="72">
          <cell r="Z72" t="str">
            <v>Pro Forma insurance projection per Aimbridge Risk Management Consultant estimate</v>
          </cell>
        </row>
        <row r="74">
          <cell r="AA74" t="str">
            <v xml:space="preserve">The above projections do not take into account, nor make provision for, any rise or decline in local or general economic conditions.  </v>
          </cell>
        </row>
        <row r="75">
          <cell r="AA75" t="str">
            <v xml:space="preserve">Aimbridge Hospitality does not warrant or guarantee in any way the above estimates of the economic results of the operation, </v>
          </cell>
        </row>
        <row r="76">
          <cell r="AA76" t="str">
            <v xml:space="preserve">but, they have been prudently prepared based on information available and Aimbridge's experience in the industry.  </v>
          </cell>
        </row>
        <row r="77">
          <cell r="AA77" t="str">
            <v xml:space="preserve">The pro forma is for information only and is not an inducement for action.  </v>
          </cell>
        </row>
        <row r="81">
          <cell r="C81" t="str">
            <v>aloft by W Hotels</v>
          </cell>
          <cell r="Z81" t="str">
            <v>Inflation Rate:</v>
          </cell>
          <cell r="AC81">
            <v>0.03</v>
          </cell>
        </row>
        <row r="82">
          <cell r="C82" t="str">
            <v>Mount Pleasant, SC</v>
          </cell>
          <cell r="AF82" t="str">
            <v>CONFIDENTIAL - FOR INTERNAL PURPOSES ONLY</v>
          </cell>
        </row>
        <row r="83">
          <cell r="Z83" t="str">
            <v>Telephone Revenue:</v>
          </cell>
          <cell r="AC83">
            <v>0</v>
          </cell>
          <cell r="AF83" t="str">
            <v>PRELIMINARY PRO FORMA</v>
          </cell>
        </row>
        <row r="84">
          <cell r="Z84" t="str">
            <v>Energy Expense:</v>
          </cell>
          <cell r="AC84">
            <v>0.03</v>
          </cell>
        </row>
        <row r="85">
          <cell r="C85" t="str">
            <v>Pro Forma</v>
          </cell>
          <cell r="Z85" t="str">
            <v>Liability Insurance:</v>
          </cell>
          <cell r="AC85">
            <v>0.03</v>
          </cell>
          <cell r="AL85" t="str">
            <v>DRAFT</v>
          </cell>
        </row>
        <row r="86">
          <cell r="C86" t="str">
            <v>Statistics</v>
          </cell>
          <cell r="F86" t="str">
            <v xml:space="preserve"> </v>
          </cell>
          <cell r="Z86" t="str">
            <v>Property Insurance:</v>
          </cell>
          <cell r="AC86">
            <v>0.03</v>
          </cell>
          <cell r="AL86">
            <v>39052</v>
          </cell>
        </row>
        <row r="87">
          <cell r="Z87" t="str">
            <v>Property Tax:</v>
          </cell>
          <cell r="AC87">
            <v>0.03</v>
          </cell>
        </row>
        <row r="88">
          <cell r="C88">
            <v>39063.51875520833</v>
          </cell>
        </row>
        <row r="89">
          <cell r="E89" t="str">
            <v>COMPARABLE HOTEL PERFORMANCE</v>
          </cell>
          <cell r="U89">
            <v>0</v>
          </cell>
          <cell r="Y89" t="str">
            <v xml:space="preserve">  OPERATED AS STARWOOD'S "aloft Hotel" ;  MANAGED BY AIMBRIDGE HOSPITALITY</v>
          </cell>
        </row>
        <row r="91">
          <cell r="F91" t="str">
            <v>Hotel A</v>
          </cell>
          <cell r="I91" t="str">
            <v>Hotel A</v>
          </cell>
          <cell r="L91" t="str">
            <v>Hotel B</v>
          </cell>
          <cell r="O91" t="str">
            <v>Hotel C</v>
          </cell>
          <cell r="R91" t="str">
            <v>Wyndham Hotel Vinings</v>
          </cell>
          <cell r="V91" t="str">
            <v>Stub Year</v>
          </cell>
          <cell r="AB91">
            <v>0</v>
          </cell>
        </row>
        <row r="92">
          <cell r="F92" t="str">
            <v>Actual</v>
          </cell>
          <cell r="I92" t="str">
            <v>Actual</v>
          </cell>
          <cell r="L92" t="str">
            <v>Actual</v>
          </cell>
          <cell r="O92" t="str">
            <v>Actual</v>
          </cell>
          <cell r="R92" t="str">
            <v>Budget</v>
          </cell>
          <cell r="V92" t="str">
            <v>July - December</v>
          </cell>
          <cell r="Y92">
            <v>0</v>
          </cell>
          <cell r="Z92" t="str">
            <v>YEAR 1</v>
          </cell>
          <cell r="AB92">
            <v>0</v>
          </cell>
          <cell r="AC92" t="str">
            <v>YEAR 2</v>
          </cell>
          <cell r="AF92" t="str">
            <v>YEAR 3</v>
          </cell>
          <cell r="AI92" t="str">
            <v>YEAR 4</v>
          </cell>
          <cell r="AL92" t="str">
            <v>YEAR 5</v>
          </cell>
        </row>
        <row r="93">
          <cell r="C93" t="str">
            <v>YEAR</v>
          </cell>
          <cell r="F93">
            <v>2004</v>
          </cell>
          <cell r="I93">
            <v>2004</v>
          </cell>
          <cell r="L93">
            <v>2004</v>
          </cell>
          <cell r="O93">
            <v>2004</v>
          </cell>
          <cell r="R93">
            <v>2005</v>
          </cell>
          <cell r="V93">
            <v>2007</v>
          </cell>
          <cell r="Z93">
            <v>2009</v>
          </cell>
          <cell r="AC93">
            <v>2010</v>
          </cell>
          <cell r="AF93">
            <v>2011</v>
          </cell>
          <cell r="AI93">
            <v>2012</v>
          </cell>
          <cell r="AL93">
            <v>2013</v>
          </cell>
          <cell r="AO93">
            <v>2014</v>
          </cell>
          <cell r="AR93">
            <v>2015</v>
          </cell>
          <cell r="AU93">
            <v>2016</v>
          </cell>
          <cell r="AX93">
            <v>2017</v>
          </cell>
          <cell r="BA93">
            <v>2018</v>
          </cell>
        </row>
        <row r="95">
          <cell r="C95" t="str">
            <v>Number of Rooms</v>
          </cell>
          <cell r="F95">
            <v>0</v>
          </cell>
          <cell r="I95">
            <v>0</v>
          </cell>
          <cell r="L95">
            <v>0</v>
          </cell>
          <cell r="O95">
            <v>0</v>
          </cell>
          <cell r="R95">
            <v>159.05205479452056</v>
          </cell>
          <cell r="V95">
            <v>136</v>
          </cell>
          <cell r="Z95">
            <v>136</v>
          </cell>
          <cell r="AC95">
            <v>136</v>
          </cell>
          <cell r="AF95">
            <v>136</v>
          </cell>
          <cell r="AI95">
            <v>136</v>
          </cell>
          <cell r="AL95">
            <v>136</v>
          </cell>
          <cell r="AO95">
            <v>136</v>
          </cell>
          <cell r="AR95">
            <v>136</v>
          </cell>
          <cell r="AU95">
            <v>136</v>
          </cell>
          <cell r="AX95">
            <v>136</v>
          </cell>
          <cell r="BA95">
            <v>136</v>
          </cell>
        </row>
        <row r="96">
          <cell r="C96" t="str">
            <v>Occupied Rooms</v>
          </cell>
          <cell r="F96">
            <v>0</v>
          </cell>
          <cell r="I96">
            <v>0</v>
          </cell>
          <cell r="L96">
            <v>0</v>
          </cell>
          <cell r="O96">
            <v>0</v>
          </cell>
          <cell r="R96">
            <v>44946</v>
          </cell>
          <cell r="V96">
            <v>13137.6</v>
          </cell>
          <cell r="Z96">
            <v>33755.200000000004</v>
          </cell>
          <cell r="AC96">
            <v>35740.799999999996</v>
          </cell>
          <cell r="AF96">
            <v>37726.400000000001</v>
          </cell>
          <cell r="AI96">
            <v>37726.400000000001</v>
          </cell>
          <cell r="AL96">
            <v>37726.400000000001</v>
          </cell>
          <cell r="AO96">
            <v>37726.400000000001</v>
          </cell>
          <cell r="AR96">
            <v>37726.400000000001</v>
          </cell>
          <cell r="AU96">
            <v>37726.400000000001</v>
          </cell>
          <cell r="AX96">
            <v>37726.400000000001</v>
          </cell>
          <cell r="BA96">
            <v>37726.400000000001</v>
          </cell>
        </row>
        <row r="97">
          <cell r="C97" t="str">
            <v>Occupancy</v>
          </cell>
          <cell r="F97" t="e">
            <v>#DIV/0!</v>
          </cell>
          <cell r="I97" t="e">
            <v>#DIV/0!</v>
          </cell>
          <cell r="L97" t="e">
            <v>#DIV/0!</v>
          </cell>
          <cell r="O97" t="e">
            <v>#DIV/0!</v>
          </cell>
          <cell r="R97">
            <v>0.77421021807282875</v>
          </cell>
          <cell r="V97">
            <v>0</v>
          </cell>
          <cell r="Z97">
            <v>0.68</v>
          </cell>
          <cell r="AC97">
            <v>0.72</v>
          </cell>
          <cell r="AF97">
            <v>0.76</v>
          </cell>
          <cell r="AI97">
            <v>0.76</v>
          </cell>
          <cell r="AL97">
            <v>0.76</v>
          </cell>
          <cell r="AO97">
            <v>0.76</v>
          </cell>
          <cell r="AR97">
            <v>0.76</v>
          </cell>
          <cell r="AU97">
            <v>0.76</v>
          </cell>
          <cell r="AX97">
            <v>0.76</v>
          </cell>
          <cell r="BA97">
            <v>0.76</v>
          </cell>
        </row>
        <row r="98">
          <cell r="C98" t="str">
            <v>Average Daily Rate</v>
          </cell>
          <cell r="F98" t="e">
            <v>#DIV/0!</v>
          </cell>
          <cell r="I98" t="e">
            <v>#DIV/0!</v>
          </cell>
          <cell r="L98" t="e">
            <v>#DIV/0!</v>
          </cell>
          <cell r="O98" t="e">
            <v>#DIV/0!</v>
          </cell>
          <cell r="R98">
            <v>90.697815155964932</v>
          </cell>
          <cell r="V98">
            <v>0</v>
          </cell>
          <cell r="Z98">
            <v>137</v>
          </cell>
          <cell r="AC98">
            <v>142</v>
          </cell>
          <cell r="AF98">
            <v>146</v>
          </cell>
          <cell r="AI98">
            <v>150</v>
          </cell>
          <cell r="AL98">
            <v>155</v>
          </cell>
          <cell r="AO98">
            <v>150</v>
          </cell>
          <cell r="AR98">
            <v>155</v>
          </cell>
          <cell r="AU98">
            <v>164</v>
          </cell>
          <cell r="AX98">
            <v>169</v>
          </cell>
          <cell r="BA98">
            <v>174</v>
          </cell>
        </row>
        <row r="100">
          <cell r="C100" t="str">
            <v>Departmental Revenues</v>
          </cell>
        </row>
        <row r="101">
          <cell r="C101" t="str">
            <v>Food &amp; Beverage-total (POR)</v>
          </cell>
          <cell r="F101" t="e">
            <v>#DIV/0!</v>
          </cell>
          <cell r="I101" t="e">
            <v>#DIV/0!</v>
          </cell>
          <cell r="L101" t="e">
            <v>#DIV/0!</v>
          </cell>
          <cell r="O101" t="e">
            <v>#DIV/0!</v>
          </cell>
          <cell r="R101">
            <v>30.437436034352334</v>
          </cell>
          <cell r="V101">
            <v>23.329938371813423</v>
          </cell>
          <cell r="Z101">
            <v>10.58536954588525</v>
          </cell>
          <cell r="AC101">
            <v>12.313591711258564</v>
          </cell>
          <cell r="AF101">
            <v>12.513275894480554</v>
          </cell>
          <cell r="AI101">
            <v>13.138939689204587</v>
          </cell>
          <cell r="AL101">
            <v>13.533107879880726</v>
          </cell>
          <cell r="AO101">
            <v>13.939101116277149</v>
          </cell>
          <cell r="AR101">
            <v>14.357274149765464</v>
          </cell>
          <cell r="AU101">
            <v>14.787992374258428</v>
          </cell>
          <cell r="AX101">
            <v>15.231632145486181</v>
          </cell>
          <cell r="BA101">
            <v>15.688581109850766</v>
          </cell>
        </row>
        <row r="102">
          <cell r="C102" t="str">
            <v xml:space="preserve">    Banquets &amp; Catering ($ 000's)</v>
          </cell>
          <cell r="F102">
            <v>0</v>
          </cell>
          <cell r="G102" t="e">
            <v>#REF!</v>
          </cell>
          <cell r="I102">
            <v>0</v>
          </cell>
          <cell r="J102" t="e">
            <v>#DIV/0!</v>
          </cell>
          <cell r="L102">
            <v>0</v>
          </cell>
          <cell r="M102" t="e">
            <v>#DIV/0!</v>
          </cell>
          <cell r="O102">
            <v>0</v>
          </cell>
          <cell r="P102" t="e">
            <v>#DIV/0!</v>
          </cell>
          <cell r="R102">
            <v>0</v>
          </cell>
          <cell r="S102">
            <v>0</v>
          </cell>
          <cell r="V102">
            <v>44.442412761262723</v>
          </cell>
          <cell r="W102">
            <v>0.14499999999999999</v>
          </cell>
          <cell r="Z102">
            <v>44.663908261908233</v>
          </cell>
          <cell r="AA102">
            <v>0.125</v>
          </cell>
          <cell r="AC102">
            <v>50.171128524247507</v>
          </cell>
          <cell r="AD102">
            <v>0.114</v>
          </cell>
          <cell r="AF102">
            <v>50.984731984197367</v>
          </cell>
          <cell r="AG102">
            <v>0.108</v>
          </cell>
          <cell r="AI102">
            <v>53.533968583407258</v>
          </cell>
          <cell r="AJ102">
            <v>0.108</v>
          </cell>
          <cell r="AL102">
            <v>54.629432199789946</v>
          </cell>
          <cell r="AM102">
            <v>0.107</v>
          </cell>
          <cell r="AO102">
            <v>65.734013044139772</v>
          </cell>
          <cell r="AR102">
            <v>67.706033435463979</v>
          </cell>
          <cell r="AU102">
            <v>69.7372144385279</v>
          </cell>
          <cell r="AX102">
            <v>71.829330871683737</v>
          </cell>
          <cell r="BA102">
            <v>73.984210797834237</v>
          </cell>
        </row>
        <row r="103">
          <cell r="C103" t="str">
            <v xml:space="preserve">    Banquets &amp; Catering (Per Sq. Ft. of Mtg Space)</v>
          </cell>
          <cell r="F103" t="e">
            <v>#DIV/0!</v>
          </cell>
          <cell r="I103" t="e">
            <v>#DIV/0!</v>
          </cell>
          <cell r="L103" t="e">
            <v>#DIV/0!</v>
          </cell>
          <cell r="O103" t="e">
            <v>#DIV/0!</v>
          </cell>
          <cell r="R103">
            <v>0</v>
          </cell>
          <cell r="V103">
            <v>44.442412761262723</v>
          </cell>
          <cell r="Z103">
            <v>44.663908261908233</v>
          </cell>
          <cell r="AC103">
            <v>50.171128524247507</v>
          </cell>
          <cell r="AF103">
            <v>50.984731984197367</v>
          </cell>
          <cell r="AI103">
            <v>53.533968583407258</v>
          </cell>
          <cell r="AL103">
            <v>54.629432199789946</v>
          </cell>
          <cell r="AO103">
            <v>65.734013044139772</v>
          </cell>
          <cell r="AR103">
            <v>67.706033435463979</v>
          </cell>
          <cell r="AU103">
            <v>69.7372144385279</v>
          </cell>
          <cell r="AX103">
            <v>71.829330871683737</v>
          </cell>
          <cell r="BA103">
            <v>73.984210797834237</v>
          </cell>
        </row>
        <row r="104">
          <cell r="C104" t="str">
            <v xml:space="preserve">    Banquets &amp; Catering (POR)</v>
          </cell>
          <cell r="F104" t="e">
            <v>#DIV/0!</v>
          </cell>
          <cell r="I104" t="e">
            <v>#DIV/0!</v>
          </cell>
          <cell r="L104" t="e">
            <v>#DIV/0!</v>
          </cell>
          <cell r="O104" t="e">
            <v>#DIV/0!</v>
          </cell>
          <cell r="R104">
            <v>0</v>
          </cell>
          <cell r="V104">
            <v>3.382841063912946</v>
          </cell>
          <cell r="Z104">
            <v>1.3231711932356562</v>
          </cell>
          <cell r="AC104">
            <v>1.4037494550834764</v>
          </cell>
          <cell r="AF104">
            <v>1.3514337966038998</v>
          </cell>
          <cell r="AI104">
            <v>1.4190054864340953</v>
          </cell>
          <cell r="AL104">
            <v>1.4480425431472377</v>
          </cell>
          <cell r="AO104">
            <v>1.7423876395346436</v>
          </cell>
          <cell r="AR104">
            <v>1.794659268720683</v>
          </cell>
          <cell r="AU104">
            <v>1.8484990467823035</v>
          </cell>
          <cell r="AX104">
            <v>1.9039540181857726</v>
          </cell>
          <cell r="BA104">
            <v>1.9610726387313455</v>
          </cell>
        </row>
        <row r="105">
          <cell r="C105" t="str">
            <v>Telephone (POR)</v>
          </cell>
          <cell r="F105" t="e">
            <v>#DIV/0!</v>
          </cell>
          <cell r="I105" t="e">
            <v>#DIV/0!</v>
          </cell>
          <cell r="L105" t="e">
            <v>#DIV/0!</v>
          </cell>
          <cell r="O105" t="e">
            <v>#DIV/0!</v>
          </cell>
          <cell r="R105">
            <v>0.84999777510790719</v>
          </cell>
          <cell r="V105">
            <v>1</v>
          </cell>
          <cell r="Z105">
            <v>1</v>
          </cell>
          <cell r="AC105">
            <v>1</v>
          </cell>
          <cell r="AF105">
            <v>1</v>
          </cell>
          <cell r="AI105">
            <v>1</v>
          </cell>
          <cell r="AL105">
            <v>1</v>
          </cell>
          <cell r="AO105">
            <v>0.9</v>
          </cell>
          <cell r="AR105">
            <v>0.81</v>
          </cell>
          <cell r="AU105">
            <v>0.81</v>
          </cell>
          <cell r="AX105">
            <v>0.81</v>
          </cell>
          <cell r="BA105">
            <v>0.81</v>
          </cell>
        </row>
        <row r="106">
          <cell r="C106" t="str">
            <v>Minor Operating Departments (POR)</v>
          </cell>
          <cell r="F106" t="e">
            <v>#DIV/0!</v>
          </cell>
          <cell r="I106" t="e">
            <v>#DIV/0!</v>
          </cell>
          <cell r="L106" t="e">
            <v>#DIV/0!</v>
          </cell>
          <cell r="O106" t="e">
            <v>#DIV/0!</v>
          </cell>
          <cell r="R106">
            <v>1.4167445378899124</v>
          </cell>
          <cell r="V106">
            <v>1</v>
          </cell>
          <cell r="Z106">
            <v>1.75</v>
          </cell>
          <cell r="AC106">
            <v>1.8025</v>
          </cell>
          <cell r="AF106">
            <v>1.8565750000000001</v>
          </cell>
          <cell r="AI106">
            <v>1.9122722500000002</v>
          </cell>
          <cell r="AL106">
            <v>1.9696404175000002</v>
          </cell>
          <cell r="AO106">
            <v>2.0287296300250004</v>
          </cell>
          <cell r="AR106">
            <v>2.0895915189257503</v>
          </cell>
          <cell r="AU106">
            <v>2.1522792644935227</v>
          </cell>
          <cell r="AX106">
            <v>2.2168476424283283</v>
          </cell>
          <cell r="BA106">
            <v>2.2833530717011783</v>
          </cell>
        </row>
        <row r="107">
          <cell r="C107" t="str">
            <v>Rent/Other-variable (POR)</v>
          </cell>
          <cell r="F107" t="e">
            <v>#DIV/0!</v>
          </cell>
          <cell r="I107" t="e">
            <v>#DIV/0!</v>
          </cell>
          <cell r="L107" t="e">
            <v>#DIV/0!</v>
          </cell>
          <cell r="O107" t="e">
            <v>#DIV/0!</v>
          </cell>
          <cell r="R107">
            <v>0</v>
          </cell>
          <cell r="V107">
            <v>0</v>
          </cell>
          <cell r="AC107">
            <v>0</v>
          </cell>
          <cell r="AF107">
            <v>0</v>
          </cell>
          <cell r="AI107">
            <v>0</v>
          </cell>
          <cell r="AL107">
            <v>0</v>
          </cell>
          <cell r="AO107">
            <v>0</v>
          </cell>
          <cell r="AR107">
            <v>0</v>
          </cell>
          <cell r="AU107">
            <v>0</v>
          </cell>
          <cell r="AX107">
            <v>0</v>
          </cell>
          <cell r="BA107">
            <v>0</v>
          </cell>
        </row>
        <row r="108">
          <cell r="C108" t="str">
            <v>Rent/Other-fixed ($ 000's)</v>
          </cell>
          <cell r="F108">
            <v>0</v>
          </cell>
          <cell r="I108">
            <v>0</v>
          </cell>
          <cell r="L108">
            <v>0</v>
          </cell>
          <cell r="O108">
            <v>0</v>
          </cell>
          <cell r="R108">
            <v>11.686</v>
          </cell>
          <cell r="V108">
            <v>24</v>
          </cell>
          <cell r="Z108">
            <v>10</v>
          </cell>
          <cell r="AC108">
            <v>15</v>
          </cell>
          <cell r="AF108">
            <v>18</v>
          </cell>
          <cell r="AI108">
            <v>18.54</v>
          </cell>
          <cell r="AL108">
            <v>19.0962</v>
          </cell>
          <cell r="AO108">
            <v>19.669086</v>
          </cell>
          <cell r="AR108">
            <v>20.259158580000001</v>
          </cell>
          <cell r="AU108">
            <v>20.866933337400003</v>
          </cell>
          <cell r="AX108">
            <v>21.492941337522002</v>
          </cell>
          <cell r="BA108">
            <v>22.137729577647661</v>
          </cell>
        </row>
        <row r="110">
          <cell r="C110" t="str">
            <v>Departmental Profits (% of Dept. Rev.)</v>
          </cell>
          <cell r="J110" t="str">
            <v>Expense</v>
          </cell>
          <cell r="M110" t="str">
            <v>Expense</v>
          </cell>
          <cell r="P110" t="str">
            <v xml:space="preserve"> Expense</v>
          </cell>
          <cell r="S110" t="str">
            <v xml:space="preserve"> Expense</v>
          </cell>
          <cell r="W110" t="str">
            <v xml:space="preserve"> Expense</v>
          </cell>
          <cell r="AA110" t="str">
            <v xml:space="preserve"> Expense</v>
          </cell>
          <cell r="AD110" t="str">
            <v xml:space="preserve"> Expense</v>
          </cell>
          <cell r="AG110" t="str">
            <v xml:space="preserve"> Expense</v>
          </cell>
          <cell r="AJ110" t="str">
            <v xml:space="preserve"> Expense</v>
          </cell>
          <cell r="AM110" t="str">
            <v xml:space="preserve"> Expense</v>
          </cell>
        </row>
        <row r="111">
          <cell r="C111" t="str">
            <v>Rooms</v>
          </cell>
          <cell r="F111" t="e">
            <v>#DIV/0!</v>
          </cell>
          <cell r="I111" t="e">
            <v>#DIV/0!</v>
          </cell>
          <cell r="J111">
            <v>0</v>
          </cell>
          <cell r="L111" t="e">
            <v>#DIV/0!</v>
          </cell>
          <cell r="M111">
            <v>0</v>
          </cell>
          <cell r="O111" t="e">
            <v>#DIV/0!</v>
          </cell>
          <cell r="P111">
            <v>0</v>
          </cell>
          <cell r="R111">
            <v>0.76620506198448479</v>
          </cell>
          <cell r="S111">
            <v>953.0659999999998</v>
          </cell>
          <cell r="V111">
            <v>0.32497832437138474</v>
          </cell>
          <cell r="W111">
            <v>843.21952663169986</v>
          </cell>
          <cell r="Z111">
            <v>0.79245527926363735</v>
          </cell>
          <cell r="AA111">
            <v>959.78275736380965</v>
          </cell>
          <cell r="AC111">
            <v>0.80521409820299994</v>
          </cell>
          <cell r="AD111">
            <v>988.57624008472396</v>
          </cell>
          <cell r="AF111">
            <v>0.81513733756290951</v>
          </cell>
          <cell r="AG111">
            <v>1018.2335272872657</v>
          </cell>
          <cell r="AI111">
            <v>0.81466903227697607</v>
          </cell>
          <cell r="AJ111">
            <v>1048.7805331058837</v>
          </cell>
          <cell r="AL111">
            <v>0.81466903227697607</v>
          </cell>
          <cell r="AM111">
            <v>1080.2439490990603</v>
          </cell>
          <cell r="AO111">
            <v>0.81466903227697607</v>
          </cell>
          <cell r="AR111">
            <v>0.81466903227697607</v>
          </cell>
          <cell r="AU111">
            <v>0.81466903227697607</v>
          </cell>
          <cell r="AX111">
            <v>0.81466903227697607</v>
          </cell>
          <cell r="BA111">
            <v>0.81466903227697607</v>
          </cell>
        </row>
        <row r="112">
          <cell r="C112" t="str">
            <v>Food &amp; Beverage</v>
          </cell>
          <cell r="F112" t="e">
            <v>#DIV/0!</v>
          </cell>
          <cell r="I112" t="e">
            <v>#DIV/0!</v>
          </cell>
          <cell r="J112">
            <v>0</v>
          </cell>
          <cell r="L112" t="e">
            <v>#DIV/0!</v>
          </cell>
          <cell r="M112">
            <v>0</v>
          </cell>
          <cell r="O112" t="e">
            <v>#DIV/0!</v>
          </cell>
          <cell r="P112">
            <v>0</v>
          </cell>
          <cell r="R112">
            <v>0.30231550077811997</v>
          </cell>
          <cell r="S112">
            <v>954.46100000000001</v>
          </cell>
          <cell r="V112">
            <v>0.29276164308187669</v>
          </cell>
          <cell r="W112">
            <v>216.76813088794819</v>
          </cell>
          <cell r="Z112">
            <v>0.22172456668426582</v>
          </cell>
          <cell r="AA112">
            <v>278.08658044888665</v>
          </cell>
          <cell r="AC112">
            <v>0.28172456668426582</v>
          </cell>
          <cell r="AD112">
            <v>316.09761863375002</v>
          </cell>
          <cell r="AF112">
            <v>0.30172456668426584</v>
          </cell>
          <cell r="AG112">
            <v>329.68085170553115</v>
          </cell>
          <cell r="AI112">
            <v>0.30172456668426584</v>
          </cell>
          <cell r="AJ112">
            <v>346.08489429080794</v>
          </cell>
          <cell r="AL112">
            <v>0.30172456668426584</v>
          </cell>
          <cell r="AM112">
            <v>356.55544111953219</v>
          </cell>
          <cell r="AO112">
            <v>0.30172456668426584</v>
          </cell>
          <cell r="AR112">
            <v>0.30172456668426584</v>
          </cell>
          <cell r="AU112">
            <v>0.30172456668426584</v>
          </cell>
          <cell r="AX112">
            <v>0.30172456668426584</v>
          </cell>
          <cell r="BA112">
            <v>0.30172456668426584</v>
          </cell>
        </row>
        <row r="113">
          <cell r="C113" t="str">
            <v>Telephone</v>
          </cell>
          <cell r="F113" t="e">
            <v>#DIV/0!</v>
          </cell>
          <cell r="I113" t="e">
            <v>#DIV/0!</v>
          </cell>
          <cell r="L113" t="e">
            <v>#DIV/0!</v>
          </cell>
          <cell r="O113" t="e">
            <v>#DIV/0!</v>
          </cell>
          <cell r="R113">
            <v>-0.42055805674798452</v>
          </cell>
          <cell r="V113">
            <v>0</v>
          </cell>
          <cell r="Z113">
            <v>0</v>
          </cell>
          <cell r="AC113">
            <v>0</v>
          </cell>
          <cell r="AF113">
            <v>0</v>
          </cell>
          <cell r="AI113">
            <v>0</v>
          </cell>
          <cell r="AL113">
            <v>0</v>
          </cell>
          <cell r="AO113">
            <v>0</v>
          </cell>
          <cell r="AR113">
            <v>0</v>
          </cell>
          <cell r="AU113">
            <v>0</v>
          </cell>
          <cell r="AX113">
            <v>0</v>
          </cell>
          <cell r="BA113">
            <v>0</v>
          </cell>
        </row>
        <row r="114">
          <cell r="C114" t="str">
            <v xml:space="preserve">Minor Operating Departments </v>
          </cell>
          <cell r="F114" t="e">
            <v>#DIV/0!</v>
          </cell>
          <cell r="I114" t="e">
            <v>#DIV/0!</v>
          </cell>
          <cell r="L114" t="e">
            <v>#DIV/0!</v>
          </cell>
          <cell r="O114" t="e">
            <v>#DIV/0!</v>
          </cell>
          <cell r="R114">
            <v>6.9051619894153315E-2</v>
          </cell>
          <cell r="V114">
            <v>0.65000000000000013</v>
          </cell>
          <cell r="Z114">
            <v>0.05</v>
          </cell>
          <cell r="AC114">
            <v>0.1</v>
          </cell>
          <cell r="AF114">
            <v>0.1</v>
          </cell>
          <cell r="AI114">
            <v>0.1</v>
          </cell>
          <cell r="AL114">
            <v>0.1</v>
          </cell>
          <cell r="AO114">
            <v>0.1</v>
          </cell>
          <cell r="AR114">
            <v>0.1</v>
          </cell>
          <cell r="AU114">
            <v>0.1</v>
          </cell>
          <cell r="AX114">
            <v>0.1</v>
          </cell>
          <cell r="BA114">
            <v>0.1</v>
          </cell>
        </row>
        <row r="115">
          <cell r="C115" t="str">
            <v>Rent/Other</v>
          </cell>
          <cell r="F115">
            <v>0</v>
          </cell>
          <cell r="I115">
            <v>0</v>
          </cell>
          <cell r="L115">
            <v>0</v>
          </cell>
          <cell r="O115">
            <v>0</v>
          </cell>
          <cell r="R115">
            <v>1</v>
          </cell>
          <cell r="V115">
            <v>1</v>
          </cell>
          <cell r="Z115">
            <v>1</v>
          </cell>
          <cell r="AC115">
            <v>1</v>
          </cell>
          <cell r="AF115">
            <v>1</v>
          </cell>
          <cell r="AI115">
            <v>1</v>
          </cell>
          <cell r="AL115">
            <v>1</v>
          </cell>
          <cell r="AO115">
            <v>1</v>
          </cell>
          <cell r="AR115">
            <v>1</v>
          </cell>
          <cell r="AU115">
            <v>1</v>
          </cell>
          <cell r="AX115">
            <v>1</v>
          </cell>
          <cell r="BA115">
            <v>1</v>
          </cell>
        </row>
        <row r="117">
          <cell r="C117" t="str">
            <v>Undistributed Expenses (Per Available Room)</v>
          </cell>
          <cell r="J117" t="str">
            <v>TTL Expense</v>
          </cell>
          <cell r="M117" t="str">
            <v>TTL Expense</v>
          </cell>
          <cell r="P117" t="str">
            <v>TTL Expense</v>
          </cell>
          <cell r="S117" t="str">
            <v>TTL Expense</v>
          </cell>
          <cell r="AA117" t="str">
            <v>TTL Expense</v>
          </cell>
          <cell r="AD117" t="str">
            <v>TTL Expense</v>
          </cell>
          <cell r="AG117" t="str">
            <v>TTL Expense</v>
          </cell>
          <cell r="AJ117" t="str">
            <v>TTL Expense</v>
          </cell>
        </row>
        <row r="118">
          <cell r="C118" t="str">
            <v>A&amp;G (Excluding Credit Card Commisions)</v>
          </cell>
          <cell r="F118" t="e">
            <v>#DIV/0!</v>
          </cell>
          <cell r="I118" t="e">
            <v>#DIV/0!</v>
          </cell>
          <cell r="J118">
            <v>0</v>
          </cell>
          <cell r="L118" t="e">
            <v>#DIV/0!</v>
          </cell>
          <cell r="M118">
            <v>0</v>
          </cell>
          <cell r="O118" t="e">
            <v>#DIV/0!</v>
          </cell>
          <cell r="P118">
            <v>0</v>
          </cell>
          <cell r="R118">
            <v>2267.3219058118302</v>
          </cell>
          <cell r="S118">
            <v>449.55200000000002</v>
          </cell>
          <cell r="V118">
            <v>2674.9110064605879</v>
          </cell>
          <cell r="Z118">
            <v>2768.5328916867079</v>
          </cell>
          <cell r="AA118">
            <v>478.21248259129754</v>
          </cell>
          <cell r="AC118">
            <v>2851.5888784373092</v>
          </cell>
          <cell r="AD118">
            <v>500.4251956801491</v>
          </cell>
          <cell r="AF118">
            <v>2937.1365447904286</v>
          </cell>
          <cell r="AG118">
            <v>521.56862494720895</v>
          </cell>
          <cell r="AI118">
            <v>3025.2506411341415</v>
          </cell>
          <cell r="AJ118">
            <v>537.09516803630731</v>
          </cell>
          <cell r="AL118">
            <v>3116.0081603681656</v>
          </cell>
          <cell r="AO118">
            <v>3209.4884051792105</v>
          </cell>
          <cell r="AR118">
            <v>3305.7730573345871</v>
          </cell>
          <cell r="AU118">
            <v>3404.9462490546248</v>
          </cell>
          <cell r="AX118">
            <v>3507.0946365262635</v>
          </cell>
          <cell r="BA118">
            <v>3612.3074756220512</v>
          </cell>
        </row>
        <row r="119">
          <cell r="C119" t="str">
            <v xml:space="preserve">   Credit Card Commissions (% of Total Revenue)</v>
          </cell>
          <cell r="F119">
            <v>2.1299999999999999E-2</v>
          </cell>
          <cell r="I119">
            <v>2.1299999999999999E-2</v>
          </cell>
          <cell r="L119">
            <v>1.66E-2</v>
          </cell>
          <cell r="O119">
            <v>1.5800000000000002E-2</v>
          </cell>
          <cell r="R119">
            <v>1.6E-2</v>
          </cell>
          <cell r="V119">
            <v>0.02</v>
          </cell>
          <cell r="Z119">
            <v>0.02</v>
          </cell>
          <cell r="AC119">
            <v>0.02</v>
          </cell>
          <cell r="AF119">
            <v>0.02</v>
          </cell>
          <cell r="AI119">
            <v>0.02</v>
          </cell>
          <cell r="AL119">
            <v>0.02</v>
          </cell>
          <cell r="AO119">
            <v>0.02</v>
          </cell>
          <cell r="AR119">
            <v>0.02</v>
          </cell>
          <cell r="AU119">
            <v>0.02</v>
          </cell>
          <cell r="AX119">
            <v>0.02</v>
          </cell>
          <cell r="BA119">
            <v>0.02</v>
          </cell>
        </row>
        <row r="120">
          <cell r="C120" t="str">
            <v>Sales &amp; Marketing (Incl. Stwd Program Fees est 4%)</v>
          </cell>
          <cell r="F120" t="e">
            <v>#DIV/0!</v>
          </cell>
          <cell r="I120" t="e">
            <v>#DIV/0!</v>
          </cell>
          <cell r="L120" t="e">
            <v>#DIV/0!</v>
          </cell>
          <cell r="O120" t="e">
            <v>#DIV/0!</v>
          </cell>
          <cell r="R120">
            <v>2731.2441864471011</v>
          </cell>
          <cell r="V120">
            <v>2245.0961013977935</v>
          </cell>
          <cell r="Z120">
            <v>3303.5472031820109</v>
          </cell>
          <cell r="AC120">
            <v>3402.6536192774711</v>
          </cell>
          <cell r="AF120">
            <v>3504.7332278557951</v>
          </cell>
          <cell r="AI120">
            <v>3609.8752246914692</v>
          </cell>
          <cell r="AL120">
            <v>3718.1714814322131</v>
          </cell>
          <cell r="AO120">
            <v>3829.7166258751795</v>
          </cell>
          <cell r="AR120">
            <v>3944.608124651435</v>
          </cell>
          <cell r="AU120">
            <v>4062.946368390978</v>
          </cell>
          <cell r="AX120">
            <v>4184.8347594427078</v>
          </cell>
          <cell r="BA120">
            <v>4310.3798022259889</v>
          </cell>
        </row>
        <row r="121">
          <cell r="C121" t="str">
            <v xml:space="preserve">   Marketing Fee (% of Rooms Rev.)</v>
          </cell>
          <cell r="F121">
            <v>0</v>
          </cell>
          <cell r="I121">
            <v>0</v>
          </cell>
          <cell r="L121">
            <v>0</v>
          </cell>
          <cell r="O121">
            <v>0</v>
          </cell>
          <cell r="R121">
            <v>0</v>
          </cell>
          <cell r="V121">
            <v>0.04</v>
          </cell>
          <cell r="Z121">
            <v>0</v>
          </cell>
          <cell r="AC121">
            <v>0</v>
          </cell>
          <cell r="AF121">
            <v>0</v>
          </cell>
          <cell r="AI121">
            <v>0</v>
          </cell>
          <cell r="AL121">
            <v>0</v>
          </cell>
          <cell r="AO121">
            <v>0</v>
          </cell>
          <cell r="AR121">
            <v>0</v>
          </cell>
          <cell r="AU121">
            <v>0</v>
          </cell>
          <cell r="AX121">
            <v>0</v>
          </cell>
          <cell r="BA121">
            <v>0</v>
          </cell>
        </row>
        <row r="122">
          <cell r="C122" t="str">
            <v>Franchise Fee (% of Rooms Rev.)</v>
          </cell>
          <cell r="F122" t="e">
            <v>#DIV/0!</v>
          </cell>
          <cell r="I122" t="e">
            <v>#DIV/0!</v>
          </cell>
          <cell r="L122" t="e">
            <v>#DIV/0!</v>
          </cell>
          <cell r="O122" t="e">
            <v>#DIV/0!</v>
          </cell>
          <cell r="R122">
            <v>2.1429391458956008E-2</v>
          </cell>
          <cell r="V122">
            <v>0.03</v>
          </cell>
          <cell r="Z122">
            <v>5.5E-2</v>
          </cell>
          <cell r="AC122">
            <v>5.5E-2</v>
          </cell>
          <cell r="AF122">
            <v>5.5E-2</v>
          </cell>
          <cell r="AI122">
            <v>5.5E-2</v>
          </cell>
          <cell r="AL122">
            <v>5.5E-2</v>
          </cell>
          <cell r="AO122">
            <v>5.5E-2</v>
          </cell>
          <cell r="AR122">
            <v>5.5E-2</v>
          </cell>
          <cell r="AU122">
            <v>5.5E-2</v>
          </cell>
          <cell r="AX122">
            <v>5.5E-2</v>
          </cell>
          <cell r="BA122">
            <v>5.5E-2</v>
          </cell>
        </row>
        <row r="123">
          <cell r="C123" t="str">
            <v>Choice Privileges - Frequent Guest</v>
          </cell>
          <cell r="Z123">
            <v>0</v>
          </cell>
          <cell r="AC123">
            <v>0</v>
          </cell>
          <cell r="AF123">
            <v>0</v>
          </cell>
          <cell r="AI123">
            <v>0</v>
          </cell>
          <cell r="AL123">
            <v>0</v>
          </cell>
          <cell r="AO123">
            <v>0</v>
          </cell>
          <cell r="AR123">
            <v>0</v>
          </cell>
        </row>
        <row r="124">
          <cell r="C124" t="str">
            <v>Repairs and Maintenance</v>
          </cell>
          <cell r="F124" t="e">
            <v>#DIV/0!</v>
          </cell>
          <cell r="I124" t="e">
            <v>#DIV/0!</v>
          </cell>
          <cell r="J124">
            <v>0</v>
          </cell>
          <cell r="L124" t="e">
            <v>#DIV/0!</v>
          </cell>
          <cell r="M124">
            <v>0</v>
          </cell>
          <cell r="O124" t="e">
            <v>#DIV/0!</v>
          </cell>
          <cell r="P124">
            <v>0</v>
          </cell>
          <cell r="R124">
            <v>1832.7333172563474</v>
          </cell>
          <cell r="S124">
            <v>291.5</v>
          </cell>
          <cell r="V124">
            <v>819.71164745867611</v>
          </cell>
          <cell r="Z124">
            <v>1696.8031102394598</v>
          </cell>
          <cell r="AA124">
            <v>230.76522299256652</v>
          </cell>
          <cell r="AC124">
            <v>1747.7072035466435</v>
          </cell>
          <cell r="AD124">
            <v>237.68817968234353</v>
          </cell>
          <cell r="AF124">
            <v>1800.138419653043</v>
          </cell>
          <cell r="AG124">
            <v>244.81882507281384</v>
          </cell>
          <cell r="AI124">
            <v>1854.1425722426343</v>
          </cell>
          <cell r="AJ124">
            <v>252.16338982499826</v>
          </cell>
          <cell r="AL124">
            <v>1909.7668494099134</v>
          </cell>
          <cell r="AO124">
            <v>1967.059854892211</v>
          </cell>
          <cell r="AR124">
            <v>2026.0716505389773</v>
          </cell>
          <cell r="AU124">
            <v>2086.8538000551466</v>
          </cell>
          <cell r="AX124">
            <v>2149.4594140568011</v>
          </cell>
          <cell r="BA124">
            <v>2213.9431964785053</v>
          </cell>
        </row>
        <row r="125">
          <cell r="C125" t="str">
            <v>Energy</v>
          </cell>
          <cell r="F125" t="e">
            <v>#DIV/0!</v>
          </cell>
          <cell r="I125" t="e">
            <v>#DIV/0!</v>
          </cell>
          <cell r="L125" t="e">
            <v>#DIV/0!</v>
          </cell>
          <cell r="O125" t="e">
            <v>#DIV/0!</v>
          </cell>
          <cell r="R125">
            <v>1352.1799531470699</v>
          </cell>
          <cell r="V125">
            <v>0</v>
          </cell>
          <cell r="Z125">
            <v>1688.2632149999999</v>
          </cell>
          <cell r="AC125">
            <v>1738.9111114499999</v>
          </cell>
          <cell r="AF125">
            <v>1791.0784447935</v>
          </cell>
          <cell r="AI125">
            <v>1844.810798137305</v>
          </cell>
          <cell r="AL125">
            <v>1900.1551220814242</v>
          </cell>
          <cell r="AO125">
            <v>1957.1597757438669</v>
          </cell>
          <cell r="AR125">
            <v>2015.8745690161829</v>
          </cell>
          <cell r="AU125">
            <v>2076.3508060866684</v>
          </cell>
          <cell r="AX125">
            <v>2138.6413302692686</v>
          </cell>
          <cell r="BA125">
            <v>2202.8005701773468</v>
          </cell>
        </row>
        <row r="127">
          <cell r="C127" t="str">
            <v>Base Management Fee (% of Total Revenue)</v>
          </cell>
          <cell r="F127" t="e">
            <v>#DIV/0!</v>
          </cell>
          <cell r="I127" t="e">
            <v>#DIV/0!</v>
          </cell>
          <cell r="L127" t="e">
            <v>#DIV/0!</v>
          </cell>
          <cell r="O127" t="e">
            <v>#DIV/0!</v>
          </cell>
          <cell r="R127">
            <v>2.9999935229804656E-2</v>
          </cell>
          <cell r="V127">
            <v>4.0000000000000008E-2</v>
          </cell>
          <cell r="Z127">
            <v>0.04</v>
          </cell>
          <cell r="AC127">
            <v>0.04</v>
          </cell>
          <cell r="AF127">
            <v>0.04</v>
          </cell>
          <cell r="AI127">
            <v>0.04</v>
          </cell>
          <cell r="AL127">
            <v>0.04</v>
          </cell>
          <cell r="AO127">
            <v>0.04</v>
          </cell>
          <cell r="AR127">
            <v>0.04</v>
          </cell>
          <cell r="AU127">
            <v>0.04</v>
          </cell>
          <cell r="AX127">
            <v>0.04</v>
          </cell>
          <cell r="BA127">
            <v>0.04</v>
          </cell>
        </row>
        <row r="129">
          <cell r="C129" t="str">
            <v>Fixed Charges ($ 000's)</v>
          </cell>
        </row>
        <row r="130">
          <cell r="C130" t="str">
            <v>Taxes</v>
          </cell>
          <cell r="F130">
            <v>0</v>
          </cell>
          <cell r="I130">
            <v>0</v>
          </cell>
          <cell r="L130">
            <v>0</v>
          </cell>
          <cell r="O130">
            <v>0</v>
          </cell>
          <cell r="R130">
            <v>130.18799999999999</v>
          </cell>
          <cell r="V130">
            <v>104.5148544</v>
          </cell>
          <cell r="Z130">
            <v>104.5148544</v>
          </cell>
          <cell r="AC130">
            <v>107.650300032</v>
          </cell>
          <cell r="AF130">
            <v>120.19208256</v>
          </cell>
          <cell r="AI130">
            <v>123.79784503680001</v>
          </cell>
          <cell r="AL130">
            <v>127.51178038790401</v>
          </cell>
          <cell r="AO130">
            <v>131.33713379954114</v>
          </cell>
          <cell r="AR130">
            <v>135.27724781352737</v>
          </cell>
          <cell r="AU130">
            <v>139.3355652479332</v>
          </cell>
          <cell r="AX130">
            <v>143.51563220537119</v>
          </cell>
          <cell r="BA130">
            <v>147.82110117153232</v>
          </cell>
        </row>
        <row r="131">
          <cell r="C131" t="str">
            <v>Liability Insurance</v>
          </cell>
          <cell r="F131">
            <v>0</v>
          </cell>
          <cell r="I131">
            <v>0</v>
          </cell>
          <cell r="L131">
            <v>0</v>
          </cell>
          <cell r="O131">
            <v>0</v>
          </cell>
          <cell r="R131">
            <v>50.951999999999998</v>
          </cell>
          <cell r="V131">
            <v>27.774361999999993</v>
          </cell>
          <cell r="Z131">
            <v>35.045999999999999</v>
          </cell>
          <cell r="AA131" t="str">
            <v>(Zurich)</v>
          </cell>
          <cell r="AC131">
            <v>36.097380000000001</v>
          </cell>
          <cell r="AF131">
            <v>37.180301400000005</v>
          </cell>
          <cell r="AI131">
            <v>38.295710442000008</v>
          </cell>
          <cell r="AL131">
            <v>39.44458175526001</v>
          </cell>
          <cell r="AO131">
            <v>40.627919207917813</v>
          </cell>
          <cell r="AR131">
            <v>41.846756784155346</v>
          </cell>
          <cell r="AU131">
            <v>43.102159487680005</v>
          </cell>
          <cell r="AX131">
            <v>44.395224272310408</v>
          </cell>
          <cell r="BA131">
            <v>45.727081000479721</v>
          </cell>
        </row>
        <row r="132">
          <cell r="C132" t="str">
            <v>Property Insurance</v>
          </cell>
          <cell r="F132">
            <v>0</v>
          </cell>
          <cell r="I132">
            <v>0</v>
          </cell>
          <cell r="L132">
            <v>0</v>
          </cell>
          <cell r="O132">
            <v>0</v>
          </cell>
          <cell r="R132">
            <v>17.940000000000001</v>
          </cell>
          <cell r="V132">
            <v>1.090774944E-2</v>
          </cell>
          <cell r="Z132">
            <v>34.75</v>
          </cell>
          <cell r="AA132" t="str">
            <v>(Zurich)</v>
          </cell>
          <cell r="AC132">
            <v>35.792500000000004</v>
          </cell>
          <cell r="AF132">
            <v>36.866275000000002</v>
          </cell>
          <cell r="AI132">
            <v>37.972263250000005</v>
          </cell>
          <cell r="AL132">
            <v>39.111431147500006</v>
          </cell>
          <cell r="AO132">
            <v>40.284774081925008</v>
          </cell>
          <cell r="AR132">
            <v>41.493317304382757</v>
          </cell>
          <cell r="AU132">
            <v>42.73811682351424</v>
          </cell>
          <cell r="AX132">
            <v>44.02026032821967</v>
          </cell>
          <cell r="BA132">
            <v>45.340868138066263</v>
          </cell>
        </row>
        <row r="133">
          <cell r="C133" t="str">
            <v>Rent &amp; Leases</v>
          </cell>
          <cell r="F133">
            <v>0</v>
          </cell>
          <cell r="I133">
            <v>0</v>
          </cell>
          <cell r="L133">
            <v>0</v>
          </cell>
          <cell r="O133">
            <v>0</v>
          </cell>
          <cell r="R133">
            <v>24.058</v>
          </cell>
          <cell r="V133">
            <v>7.7249999999999996</v>
          </cell>
          <cell r="Z133">
            <v>15</v>
          </cell>
          <cell r="AC133">
            <v>15.450000000000001</v>
          </cell>
          <cell r="AD133">
            <v>0</v>
          </cell>
          <cell r="AF133">
            <v>15.913500000000001</v>
          </cell>
          <cell r="AI133">
            <v>16.390905</v>
          </cell>
          <cell r="AL133">
            <v>16.882632149999999</v>
          </cell>
          <cell r="AO133">
            <v>17.3891111145</v>
          </cell>
          <cell r="AR133">
            <v>17.910784447935001</v>
          </cell>
          <cell r="AU133">
            <v>18.448107981373052</v>
          </cell>
          <cell r="AX133">
            <v>19.001551220814246</v>
          </cell>
          <cell r="BA133">
            <v>19.571597757438674</v>
          </cell>
        </row>
        <row r="134">
          <cell r="C134" t="str">
            <v>Other</v>
          </cell>
          <cell r="F134">
            <v>0</v>
          </cell>
          <cell r="I134">
            <v>0</v>
          </cell>
          <cell r="L134">
            <v>0</v>
          </cell>
          <cell r="O134">
            <v>0</v>
          </cell>
          <cell r="R134">
            <v>0</v>
          </cell>
          <cell r="V134">
            <v>6</v>
          </cell>
          <cell r="Z134">
            <v>7.5</v>
          </cell>
          <cell r="AC134">
            <v>7.7250000000000005</v>
          </cell>
          <cell r="AF134">
            <v>7.9567500000000004</v>
          </cell>
          <cell r="AI134">
            <v>8.1954525</v>
          </cell>
          <cell r="AL134">
            <v>8.4413160749999996</v>
          </cell>
          <cell r="AO134">
            <v>8.6945555572500002</v>
          </cell>
          <cell r="AR134">
            <v>8.9553922239675003</v>
          </cell>
          <cell r="AU134">
            <v>9.2240539906865262</v>
          </cell>
          <cell r="AX134">
            <v>9.500775610407123</v>
          </cell>
          <cell r="BA134">
            <v>9.7857988787193371</v>
          </cell>
        </row>
        <row r="135">
          <cell r="C135" t="str">
            <v>F, F &amp; E Reserve (% of Total Revenue)</v>
          </cell>
          <cell r="F135">
            <v>0.04</v>
          </cell>
          <cell r="I135">
            <v>0.04</v>
          </cell>
          <cell r="L135">
            <v>0.04</v>
          </cell>
          <cell r="O135">
            <v>0.04</v>
          </cell>
          <cell r="R135">
            <v>0.04</v>
          </cell>
          <cell r="V135">
            <v>0</v>
          </cell>
          <cell r="Z135">
            <v>0.02</v>
          </cell>
          <cell r="AA135" t="str">
            <v xml:space="preserve"> </v>
          </cell>
          <cell r="AC135">
            <v>0.03</v>
          </cell>
          <cell r="AD135" t="str">
            <v xml:space="preserve"> </v>
          </cell>
          <cell r="AF135">
            <v>0.04</v>
          </cell>
          <cell r="AG135" t="str">
            <v xml:space="preserve"> </v>
          </cell>
          <cell r="AI135">
            <v>0.04</v>
          </cell>
          <cell r="AJ135" t="str">
            <v xml:space="preserve"> </v>
          </cell>
          <cell r="AL135">
            <v>0.04</v>
          </cell>
          <cell r="AO135">
            <v>0.04</v>
          </cell>
          <cell r="AR135">
            <v>0.04</v>
          </cell>
          <cell r="AU135">
            <v>0.04</v>
          </cell>
          <cell r="AX135">
            <v>0.04</v>
          </cell>
          <cell r="BA135">
            <v>0.04</v>
          </cell>
        </row>
        <row r="137">
          <cell r="C137" t="str">
            <v>Other</v>
          </cell>
        </row>
        <row r="138">
          <cell r="C138" t="str">
            <v>Rooms Expense ($ 000's)</v>
          </cell>
          <cell r="F138">
            <v>0</v>
          </cell>
          <cell r="I138">
            <v>0</v>
          </cell>
          <cell r="L138">
            <v>0</v>
          </cell>
          <cell r="O138">
            <v>0</v>
          </cell>
          <cell r="R138">
            <v>953.0659999999998</v>
          </cell>
          <cell r="V138">
            <v>843.21952663169986</v>
          </cell>
          <cell r="Z138">
            <v>959.78275736380965</v>
          </cell>
          <cell r="AC138">
            <v>988.19400000000041</v>
          </cell>
          <cell r="AF138">
            <v>1018.0540000000001</v>
          </cell>
          <cell r="AI138">
            <v>1048.96</v>
          </cell>
          <cell r="AL138">
            <v>1083.5919999999996</v>
          </cell>
          <cell r="AO138">
            <v>1048.96</v>
          </cell>
          <cell r="AR138">
            <v>1083.5919999999996</v>
          </cell>
          <cell r="AU138">
            <v>1147.1300000000001</v>
          </cell>
          <cell r="AX138">
            <v>1181.7619999999997</v>
          </cell>
          <cell r="BA138">
            <v>1216.3940000000002</v>
          </cell>
        </row>
        <row r="139">
          <cell r="C139" t="str">
            <v>Rooms Expense POR</v>
          </cell>
          <cell r="F139" t="e">
            <v>#DIV/0!</v>
          </cell>
          <cell r="I139" t="e">
            <v>#DIV/0!</v>
          </cell>
          <cell r="L139" t="e">
            <v>#DIV/0!</v>
          </cell>
          <cell r="O139" t="e">
            <v>#DIV/0!</v>
          </cell>
          <cell r="R139">
            <v>21.204690072531481</v>
          </cell>
          <cell r="V139">
            <v>64.183680933481</v>
          </cell>
          <cell r="Z139">
            <v>28.433626740881685</v>
          </cell>
          <cell r="AC139">
            <v>27.648905452592011</v>
          </cell>
          <cell r="AF139">
            <v>26.98518809109801</v>
          </cell>
          <cell r="AI139">
            <v>27.804402222316465</v>
          </cell>
          <cell r="AL139">
            <v>28.722380083973015</v>
          </cell>
          <cell r="AO139">
            <v>27.804402222316465</v>
          </cell>
          <cell r="AR139">
            <v>28.722380083973015</v>
          </cell>
          <cell r="AU139">
            <v>30.406558802324103</v>
          </cell>
          <cell r="AX139">
            <v>31.324536663980656</v>
          </cell>
          <cell r="BA139">
            <v>32.242514525637219</v>
          </cell>
        </row>
      </sheetData>
      <sheetData sheetId="9">
        <row r="6">
          <cell r="C6" t="str">
            <v>aloft by W Hotels</v>
          </cell>
          <cell r="AO6" t="str">
            <v xml:space="preserve"> </v>
          </cell>
          <cell r="AP6">
            <v>39052</v>
          </cell>
        </row>
        <row r="7">
          <cell r="C7" t="str">
            <v>Mount Pleasant, SC</v>
          </cell>
          <cell r="G7" t="str">
            <v>Opening Date:</v>
          </cell>
          <cell r="H7">
            <v>0</v>
          </cell>
          <cell r="J7">
            <v>2007</v>
          </cell>
          <cell r="AP7">
            <v>39063.51875520833</v>
          </cell>
        </row>
        <row r="8">
          <cell r="C8" t="str">
            <v>Stub Year Pro Forma</v>
          </cell>
        </row>
        <row r="9">
          <cell r="C9" t="str">
            <v>($ 000's)</v>
          </cell>
        </row>
        <row r="10">
          <cell r="F10" t="str">
            <v xml:space="preserve">  OPERATED AS STARWOOD'S "aloft Hotel" ;  MANAGED BY AIMBRIDGE HOSPITALITY</v>
          </cell>
        </row>
        <row r="13">
          <cell r="AP13" t="str">
            <v>Stub Year</v>
          </cell>
        </row>
        <row r="14">
          <cell r="F14" t="str">
            <v>January</v>
          </cell>
          <cell r="G14">
            <v>2007</v>
          </cell>
          <cell r="I14" t="str">
            <v>February</v>
          </cell>
          <cell r="J14">
            <v>2007</v>
          </cell>
          <cell r="L14" t="str">
            <v>March</v>
          </cell>
          <cell r="M14">
            <v>2007</v>
          </cell>
          <cell r="O14" t="str">
            <v>April</v>
          </cell>
          <cell r="P14">
            <v>2007</v>
          </cell>
          <cell r="R14" t="str">
            <v>May</v>
          </cell>
          <cell r="S14">
            <v>2007</v>
          </cell>
          <cell r="U14" t="str">
            <v>June</v>
          </cell>
          <cell r="V14">
            <v>2007</v>
          </cell>
          <cell r="W14">
            <v>0</v>
          </cell>
          <cell r="X14" t="str">
            <v>July</v>
          </cell>
          <cell r="Y14">
            <v>2007</v>
          </cell>
          <cell r="AA14" t="str">
            <v>August</v>
          </cell>
          <cell r="AB14">
            <v>2007</v>
          </cell>
          <cell r="AD14" t="str">
            <v>September</v>
          </cell>
          <cell r="AE14">
            <v>2007</v>
          </cell>
          <cell r="AG14" t="str">
            <v>October</v>
          </cell>
          <cell r="AH14">
            <v>2007</v>
          </cell>
          <cell r="AJ14" t="str">
            <v>November</v>
          </cell>
          <cell r="AK14">
            <v>2007</v>
          </cell>
          <cell r="AM14" t="str">
            <v>December</v>
          </cell>
          <cell r="AN14">
            <v>2007</v>
          </cell>
          <cell r="AP14">
            <v>2007</v>
          </cell>
        </row>
        <row r="16">
          <cell r="D16" t="str">
            <v>Number of Rooms</v>
          </cell>
          <cell r="F16">
            <v>0</v>
          </cell>
          <cell r="I16">
            <v>0</v>
          </cell>
          <cell r="L16">
            <v>0</v>
          </cell>
          <cell r="O16">
            <v>0</v>
          </cell>
          <cell r="R16">
            <v>0</v>
          </cell>
          <cell r="U16">
            <v>0</v>
          </cell>
          <cell r="X16">
            <v>136</v>
          </cell>
          <cell r="AA16">
            <v>136</v>
          </cell>
          <cell r="AD16">
            <v>136</v>
          </cell>
          <cell r="AG16">
            <v>136</v>
          </cell>
          <cell r="AJ16">
            <v>136</v>
          </cell>
          <cell r="AM16">
            <v>136</v>
          </cell>
          <cell r="AP16">
            <v>136</v>
          </cell>
        </row>
        <row r="17">
          <cell r="D17" t="str">
            <v>Occupied Rooms</v>
          </cell>
          <cell r="F17">
            <v>0</v>
          </cell>
          <cell r="I17">
            <v>0</v>
          </cell>
          <cell r="L17">
            <v>0</v>
          </cell>
          <cell r="O17">
            <v>0</v>
          </cell>
          <cell r="R17">
            <v>0</v>
          </cell>
          <cell r="U17">
            <v>0</v>
          </cell>
          <cell r="X17">
            <v>2108</v>
          </cell>
          <cell r="AA17">
            <v>2529.6</v>
          </cell>
          <cell r="AD17">
            <v>2244</v>
          </cell>
          <cell r="AG17">
            <v>2529.6</v>
          </cell>
          <cell r="AJ17">
            <v>2040</v>
          </cell>
          <cell r="AM17">
            <v>1686.4</v>
          </cell>
          <cell r="AP17">
            <v>13137.6</v>
          </cell>
        </row>
        <row r="18">
          <cell r="D18" t="str">
            <v>Available Rooms</v>
          </cell>
          <cell r="F18">
            <v>0</v>
          </cell>
          <cell r="I18">
            <v>0</v>
          </cell>
          <cell r="L18">
            <v>0</v>
          </cell>
          <cell r="O18">
            <v>0</v>
          </cell>
          <cell r="R18">
            <v>0</v>
          </cell>
          <cell r="U18">
            <v>0</v>
          </cell>
          <cell r="X18">
            <v>4216</v>
          </cell>
          <cell r="AA18">
            <v>4216</v>
          </cell>
          <cell r="AD18">
            <v>4080</v>
          </cell>
          <cell r="AG18">
            <v>4216</v>
          </cell>
          <cell r="AJ18">
            <v>4080</v>
          </cell>
          <cell r="AM18">
            <v>4216</v>
          </cell>
          <cell r="AP18">
            <v>25024</v>
          </cell>
        </row>
        <row r="20">
          <cell r="D20" t="str">
            <v>Total Meeting Space (sq. ft.)</v>
          </cell>
          <cell r="G20">
            <v>0</v>
          </cell>
          <cell r="J20">
            <v>0</v>
          </cell>
          <cell r="M20">
            <v>0</v>
          </cell>
          <cell r="P20">
            <v>0</v>
          </cell>
          <cell r="S20">
            <v>0</v>
          </cell>
          <cell r="V20">
            <v>0</v>
          </cell>
          <cell r="Y20">
            <v>1000</v>
          </cell>
          <cell r="AB20">
            <v>1000</v>
          </cell>
          <cell r="AE20">
            <v>1000</v>
          </cell>
          <cell r="AH20">
            <v>1000</v>
          </cell>
          <cell r="AK20">
            <v>1000</v>
          </cell>
          <cell r="AN20">
            <v>1000</v>
          </cell>
          <cell r="AQ20">
            <v>1000</v>
          </cell>
        </row>
        <row r="21">
          <cell r="D21" t="str">
            <v>Largest Meeting Room (sq. ft.)</v>
          </cell>
          <cell r="G21">
            <v>0</v>
          </cell>
          <cell r="J21">
            <v>0</v>
          </cell>
          <cell r="M21">
            <v>0</v>
          </cell>
          <cell r="P21">
            <v>0</v>
          </cell>
          <cell r="S21">
            <v>0</v>
          </cell>
          <cell r="V21">
            <v>0</v>
          </cell>
          <cell r="Y21">
            <v>1000</v>
          </cell>
          <cell r="AB21">
            <v>1000</v>
          </cell>
          <cell r="AE21">
            <v>1000</v>
          </cell>
          <cell r="AH21">
            <v>1000</v>
          </cell>
          <cell r="AK21">
            <v>1000</v>
          </cell>
          <cell r="AN21">
            <v>1000</v>
          </cell>
          <cell r="AQ21">
            <v>1000</v>
          </cell>
        </row>
        <row r="23">
          <cell r="G23" t="str">
            <v>Market</v>
          </cell>
          <cell r="J23" t="str">
            <v>Market</v>
          </cell>
          <cell r="M23" t="str">
            <v>Market</v>
          </cell>
          <cell r="P23" t="str">
            <v>Market</v>
          </cell>
          <cell r="S23" t="str">
            <v>Market</v>
          </cell>
          <cell r="V23" t="str">
            <v>Market</v>
          </cell>
          <cell r="Y23" t="str">
            <v>Market</v>
          </cell>
          <cell r="AB23" t="str">
            <v>Market</v>
          </cell>
          <cell r="AE23" t="str">
            <v>Market</v>
          </cell>
          <cell r="AH23" t="str">
            <v>Market</v>
          </cell>
          <cell r="AK23" t="str">
            <v>Market</v>
          </cell>
          <cell r="AN23" t="str">
            <v>Market</v>
          </cell>
          <cell r="AQ23" t="str">
            <v>Market</v>
          </cell>
        </row>
        <row r="24">
          <cell r="D24" t="str">
            <v>Occupancy</v>
          </cell>
          <cell r="F24">
            <v>0</v>
          </cell>
          <cell r="G24" t="str">
            <v xml:space="preserve">N/A  </v>
          </cell>
          <cell r="I24">
            <v>0</v>
          </cell>
          <cell r="J24" t="str">
            <v xml:space="preserve">N/A  </v>
          </cell>
          <cell r="L24">
            <v>0</v>
          </cell>
          <cell r="M24" t="str">
            <v xml:space="preserve">N/A  </v>
          </cell>
          <cell r="O24">
            <v>0</v>
          </cell>
          <cell r="P24" t="str">
            <v xml:space="preserve">N/A  </v>
          </cell>
          <cell r="R24">
            <v>0</v>
          </cell>
          <cell r="S24" t="str">
            <v xml:space="preserve">N/A  </v>
          </cell>
          <cell r="U24">
            <v>0</v>
          </cell>
          <cell r="V24" t="str">
            <v xml:space="preserve">N/A  </v>
          </cell>
          <cell r="X24">
            <v>0.5</v>
          </cell>
          <cell r="Y24">
            <v>0.72</v>
          </cell>
          <cell r="AA24">
            <v>0.6</v>
          </cell>
          <cell r="AB24">
            <v>0.75</v>
          </cell>
          <cell r="AD24">
            <v>0.55000000000000004</v>
          </cell>
          <cell r="AE24">
            <v>0.72</v>
          </cell>
          <cell r="AG24">
            <v>0.6</v>
          </cell>
          <cell r="AH24">
            <v>0.75</v>
          </cell>
          <cell r="AJ24">
            <v>0.5</v>
          </cell>
          <cell r="AK24">
            <v>0.69</v>
          </cell>
          <cell r="AM24">
            <v>0.4</v>
          </cell>
          <cell r="AN24">
            <v>0.6</v>
          </cell>
          <cell r="AP24">
            <v>0.53</v>
          </cell>
          <cell r="AQ24">
            <v>0.70499999999999996</v>
          </cell>
        </row>
        <row r="25">
          <cell r="D25" t="str">
            <v>Average Daily Rate</v>
          </cell>
          <cell r="F25">
            <v>0</v>
          </cell>
          <cell r="G25" t="str">
            <v xml:space="preserve">N/A  </v>
          </cell>
          <cell r="I25">
            <v>0</v>
          </cell>
          <cell r="J25" t="str">
            <v xml:space="preserve">N/A  </v>
          </cell>
          <cell r="L25">
            <v>0</v>
          </cell>
          <cell r="M25" t="str">
            <v xml:space="preserve">N/A  </v>
          </cell>
          <cell r="O25">
            <v>0</v>
          </cell>
          <cell r="P25" t="str">
            <v xml:space="preserve">N/A  </v>
          </cell>
          <cell r="R25">
            <v>0</v>
          </cell>
          <cell r="S25" t="str">
            <v xml:space="preserve">N/A  </v>
          </cell>
          <cell r="U25">
            <v>0</v>
          </cell>
          <cell r="V25" t="str">
            <v xml:space="preserve">N/A  </v>
          </cell>
          <cell r="X25">
            <v>89</v>
          </cell>
          <cell r="Y25" t="str">
            <v xml:space="preserve">N/A  </v>
          </cell>
          <cell r="AA25">
            <v>95</v>
          </cell>
          <cell r="AB25" t="str">
            <v xml:space="preserve">N/A  </v>
          </cell>
          <cell r="AD25">
            <v>100</v>
          </cell>
          <cell r="AE25" t="str">
            <v xml:space="preserve">N/A  </v>
          </cell>
          <cell r="AG25">
            <v>100</v>
          </cell>
          <cell r="AH25" t="str">
            <v xml:space="preserve">N/A  </v>
          </cell>
          <cell r="AJ25">
            <v>95</v>
          </cell>
          <cell r="AK25" t="str">
            <v xml:space="preserve">N/A  </v>
          </cell>
          <cell r="AM25">
            <v>89</v>
          </cell>
          <cell r="AN25" t="str">
            <v xml:space="preserve">N/A  </v>
          </cell>
          <cell r="AP25">
            <v>95</v>
          </cell>
          <cell r="AQ25" t="str">
            <v xml:space="preserve">N/A  </v>
          </cell>
        </row>
        <row r="26">
          <cell r="D26" t="str">
            <v>RevPAR</v>
          </cell>
          <cell r="F26">
            <v>0</v>
          </cell>
          <cell r="G26" t="str">
            <v xml:space="preserve">N/A  </v>
          </cell>
          <cell r="I26">
            <v>0</v>
          </cell>
          <cell r="J26" t="str">
            <v xml:space="preserve">N/A  </v>
          </cell>
          <cell r="L26">
            <v>0</v>
          </cell>
          <cell r="M26" t="str">
            <v xml:space="preserve">N/A  </v>
          </cell>
          <cell r="O26">
            <v>0</v>
          </cell>
          <cell r="P26" t="str">
            <v xml:space="preserve">N/A  </v>
          </cell>
          <cell r="R26">
            <v>0</v>
          </cell>
          <cell r="S26" t="str">
            <v xml:space="preserve">N/A  </v>
          </cell>
          <cell r="U26">
            <v>0</v>
          </cell>
          <cell r="V26" t="str">
            <v xml:space="preserve">N/A  </v>
          </cell>
          <cell r="X26">
            <v>44.5</v>
          </cell>
          <cell r="Y26" t="str">
            <v xml:space="preserve">N/A  </v>
          </cell>
          <cell r="AA26">
            <v>57</v>
          </cell>
          <cell r="AB26" t="str">
            <v xml:space="preserve">N/A  </v>
          </cell>
          <cell r="AD26">
            <v>55.000000000000007</v>
          </cell>
          <cell r="AE26" t="str">
            <v xml:space="preserve">N/A  </v>
          </cell>
          <cell r="AG26">
            <v>60</v>
          </cell>
          <cell r="AH26" t="str">
            <v xml:space="preserve">N/A  </v>
          </cell>
          <cell r="AJ26">
            <v>47.5</v>
          </cell>
          <cell r="AK26" t="str">
            <v xml:space="preserve">N/A  </v>
          </cell>
          <cell r="AM26">
            <v>35.6</v>
          </cell>
          <cell r="AN26" t="str">
            <v xml:space="preserve">N/A  </v>
          </cell>
          <cell r="AP26">
            <v>50.35</v>
          </cell>
          <cell r="AQ26" t="str">
            <v xml:space="preserve">N/A  </v>
          </cell>
        </row>
        <row r="27">
          <cell r="F27" t="str">
            <v>Penetration</v>
          </cell>
          <cell r="I27" t="str">
            <v>Penetration</v>
          </cell>
          <cell r="L27" t="str">
            <v>Penetration</v>
          </cell>
          <cell r="O27" t="str">
            <v>Penetration</v>
          </cell>
          <cell r="R27" t="str">
            <v>Penetration</v>
          </cell>
          <cell r="U27" t="str">
            <v>Penetration</v>
          </cell>
          <cell r="X27" t="str">
            <v>Penetration</v>
          </cell>
          <cell r="AA27" t="str">
            <v>Penetration</v>
          </cell>
          <cell r="AD27" t="str">
            <v>Penetration</v>
          </cell>
          <cell r="AG27" t="str">
            <v>Penetration</v>
          </cell>
          <cell r="AJ27" t="str">
            <v>Penetration</v>
          </cell>
          <cell r="AM27" t="str">
            <v>Penetration</v>
          </cell>
          <cell r="AP27" t="str">
            <v>Penetration</v>
          </cell>
        </row>
        <row r="28">
          <cell r="F28" t="str">
            <v>OCC</v>
          </cell>
          <cell r="G28" t="str">
            <v xml:space="preserve">N/A  </v>
          </cell>
          <cell r="I28" t="str">
            <v>OCC</v>
          </cell>
          <cell r="J28" t="str">
            <v xml:space="preserve">N/A  </v>
          </cell>
          <cell r="L28" t="str">
            <v>OCC</v>
          </cell>
          <cell r="M28" t="str">
            <v xml:space="preserve">N/A  </v>
          </cell>
          <cell r="O28" t="str">
            <v>OCC</v>
          </cell>
          <cell r="P28" t="str">
            <v xml:space="preserve">N/A  </v>
          </cell>
          <cell r="R28" t="str">
            <v>OCC</v>
          </cell>
          <cell r="S28" t="str">
            <v xml:space="preserve">N/A  </v>
          </cell>
          <cell r="U28" t="str">
            <v>OCC</v>
          </cell>
          <cell r="V28" t="str">
            <v xml:space="preserve">N/A  </v>
          </cell>
          <cell r="X28" t="str">
            <v>OCC</v>
          </cell>
          <cell r="Y28" t="str">
            <v xml:space="preserve">N/A  </v>
          </cell>
          <cell r="AA28" t="str">
            <v>OCC</v>
          </cell>
          <cell r="AB28" t="str">
            <v xml:space="preserve">N/A  </v>
          </cell>
          <cell r="AD28" t="str">
            <v>OCC</v>
          </cell>
          <cell r="AE28" t="str">
            <v xml:space="preserve">N/A  </v>
          </cell>
          <cell r="AG28" t="str">
            <v>OCC</v>
          </cell>
          <cell r="AH28" t="str">
            <v xml:space="preserve">N/A  </v>
          </cell>
          <cell r="AJ28" t="str">
            <v>OCC</v>
          </cell>
          <cell r="AK28" t="str">
            <v xml:space="preserve">N/A  </v>
          </cell>
          <cell r="AM28" t="str">
            <v>OCC</v>
          </cell>
          <cell r="AN28" t="str">
            <v xml:space="preserve">N/A  </v>
          </cell>
          <cell r="AP28" t="str">
            <v>OCC</v>
          </cell>
          <cell r="AQ28" t="str">
            <v xml:space="preserve">N/A  </v>
          </cell>
        </row>
        <row r="29">
          <cell r="F29" t="str">
            <v>ADR</v>
          </cell>
          <cell r="G29" t="str">
            <v xml:space="preserve">N/A  </v>
          </cell>
          <cell r="I29" t="str">
            <v>ADR</v>
          </cell>
          <cell r="J29" t="str">
            <v xml:space="preserve">N/A  </v>
          </cell>
          <cell r="L29" t="str">
            <v>ADR</v>
          </cell>
          <cell r="M29" t="str">
            <v xml:space="preserve">N/A  </v>
          </cell>
          <cell r="O29" t="str">
            <v>ADR</v>
          </cell>
          <cell r="P29" t="str">
            <v xml:space="preserve">N/A  </v>
          </cell>
          <cell r="R29" t="str">
            <v>ADR</v>
          </cell>
          <cell r="S29" t="str">
            <v xml:space="preserve">N/A  </v>
          </cell>
          <cell r="U29" t="str">
            <v>ADR</v>
          </cell>
          <cell r="V29" t="str">
            <v xml:space="preserve">N/A  </v>
          </cell>
          <cell r="X29" t="str">
            <v>ADR</v>
          </cell>
          <cell r="Y29" t="str">
            <v xml:space="preserve">N/A  </v>
          </cell>
          <cell r="AA29" t="str">
            <v>ADR</v>
          </cell>
          <cell r="AB29" t="str">
            <v xml:space="preserve">N/A  </v>
          </cell>
          <cell r="AD29" t="str">
            <v>ADR</v>
          </cell>
          <cell r="AE29" t="str">
            <v xml:space="preserve">N/A  </v>
          </cell>
          <cell r="AG29" t="str">
            <v>ADR</v>
          </cell>
          <cell r="AH29" t="str">
            <v xml:space="preserve">N/A  </v>
          </cell>
          <cell r="AJ29" t="str">
            <v>ADR</v>
          </cell>
          <cell r="AK29" t="str">
            <v xml:space="preserve">N/A  </v>
          </cell>
          <cell r="AM29" t="str">
            <v>ADR</v>
          </cell>
          <cell r="AN29" t="str">
            <v xml:space="preserve">N/A  </v>
          </cell>
          <cell r="AP29" t="str">
            <v>ADR</v>
          </cell>
          <cell r="AQ29" t="str">
            <v xml:space="preserve">N/A  </v>
          </cell>
        </row>
        <row r="30">
          <cell r="F30" t="str">
            <v>REVPAR</v>
          </cell>
          <cell r="G30" t="str">
            <v xml:space="preserve">N/A  </v>
          </cell>
          <cell r="I30" t="str">
            <v>REVPAR</v>
          </cell>
          <cell r="J30" t="str">
            <v xml:space="preserve">N/A  </v>
          </cell>
          <cell r="L30" t="str">
            <v>REVPAR</v>
          </cell>
          <cell r="M30" t="str">
            <v xml:space="preserve">N/A  </v>
          </cell>
          <cell r="O30" t="str">
            <v>REVPAR</v>
          </cell>
          <cell r="P30" t="str">
            <v xml:space="preserve">N/A  </v>
          </cell>
          <cell r="R30" t="str">
            <v>REVPAR</v>
          </cell>
          <cell r="S30" t="str">
            <v xml:space="preserve">N/A  </v>
          </cell>
          <cell r="U30" t="str">
            <v>REVPAR</v>
          </cell>
          <cell r="V30" t="str">
            <v xml:space="preserve">N/A  </v>
          </cell>
          <cell r="X30" t="str">
            <v>REVPAR</v>
          </cell>
          <cell r="Y30" t="str">
            <v xml:space="preserve">N/A  </v>
          </cell>
          <cell r="AA30" t="str">
            <v>REVPAR</v>
          </cell>
          <cell r="AB30" t="str">
            <v xml:space="preserve">N/A  </v>
          </cell>
          <cell r="AD30" t="str">
            <v>REVPAR</v>
          </cell>
          <cell r="AE30" t="str">
            <v xml:space="preserve">N/A  </v>
          </cell>
          <cell r="AG30" t="str">
            <v>REVPAR</v>
          </cell>
          <cell r="AH30" t="str">
            <v xml:space="preserve">N/A  </v>
          </cell>
          <cell r="AJ30" t="str">
            <v>REVPAR</v>
          </cell>
          <cell r="AK30" t="str">
            <v xml:space="preserve">N/A  </v>
          </cell>
          <cell r="AM30" t="str">
            <v>REVPAR</v>
          </cell>
          <cell r="AN30" t="str">
            <v xml:space="preserve">N/A  </v>
          </cell>
          <cell r="AP30" t="str">
            <v>REVPAR</v>
          </cell>
          <cell r="AQ30" t="str">
            <v xml:space="preserve">N/A  </v>
          </cell>
        </row>
        <row r="33">
          <cell r="C33" t="str">
            <v>REVENUES</v>
          </cell>
        </row>
        <row r="34">
          <cell r="C34" t="str">
            <v xml:space="preserve">    Rooms</v>
          </cell>
          <cell r="F34">
            <v>0</v>
          </cell>
          <cell r="G34">
            <v>0</v>
          </cell>
          <cell r="I34">
            <v>0</v>
          </cell>
          <cell r="J34">
            <v>0</v>
          </cell>
          <cell r="L34">
            <v>0</v>
          </cell>
          <cell r="M34">
            <v>0</v>
          </cell>
          <cell r="O34">
            <v>0</v>
          </cell>
          <cell r="P34">
            <v>0</v>
          </cell>
          <cell r="R34">
            <v>0</v>
          </cell>
          <cell r="S34">
            <v>0</v>
          </cell>
          <cell r="U34">
            <v>0</v>
          </cell>
          <cell r="V34">
            <v>0</v>
          </cell>
          <cell r="X34">
            <v>187.61199999999999</v>
          </cell>
          <cell r="Y34">
            <v>0.76573979276301074</v>
          </cell>
          <cell r="AA34">
            <v>240.31200000000001</v>
          </cell>
          <cell r="AB34">
            <v>0.77925359650514547</v>
          </cell>
          <cell r="AD34">
            <v>224.4</v>
          </cell>
          <cell r="AE34">
            <v>0.78670487908341258</v>
          </cell>
          <cell r="AG34">
            <v>252.96</v>
          </cell>
          <cell r="AH34">
            <v>0.78795045799183661</v>
          </cell>
          <cell r="AJ34">
            <v>193.8</v>
          </cell>
          <cell r="AK34">
            <v>0.77683734230833779</v>
          </cell>
          <cell r="AM34">
            <v>150.09</v>
          </cell>
          <cell r="AN34">
            <v>0.76263070687723167</v>
          </cell>
          <cell r="AP34">
            <v>1249.174</v>
          </cell>
          <cell r="AQ34">
            <v>0.77784144461879567</v>
          </cell>
        </row>
        <row r="35">
          <cell r="C35" t="str">
            <v xml:space="preserve">    Food &amp; Beverage</v>
          </cell>
          <cell r="F35">
            <v>0</v>
          </cell>
          <cell r="G35">
            <v>0</v>
          </cell>
          <cell r="I35">
            <v>0</v>
          </cell>
          <cell r="J35">
            <v>0</v>
          </cell>
          <cell r="L35">
            <v>0</v>
          </cell>
          <cell r="M35">
            <v>0</v>
          </cell>
          <cell r="O35">
            <v>0</v>
          </cell>
          <cell r="P35">
            <v>0</v>
          </cell>
          <cell r="R35">
            <v>0</v>
          </cell>
          <cell r="S35">
            <v>0</v>
          </cell>
          <cell r="U35">
            <v>0</v>
          </cell>
          <cell r="V35">
            <v>0</v>
          </cell>
          <cell r="X35">
            <v>49.179510087782702</v>
          </cell>
          <cell r="Y35">
            <v>0.20072654128096884</v>
          </cell>
          <cell r="AA35">
            <v>59.01541210533923</v>
          </cell>
          <cell r="AB35">
            <v>0.19136777244714742</v>
          </cell>
          <cell r="AD35">
            <v>52.35238170634932</v>
          </cell>
          <cell r="AE35">
            <v>0.18353776345820944</v>
          </cell>
          <cell r="AG35">
            <v>59.01541210533923</v>
          </cell>
          <cell r="AH35">
            <v>0.18382835624991709</v>
          </cell>
          <cell r="AJ35">
            <v>47.593074278499387</v>
          </cell>
          <cell r="AK35">
            <v>0.1907743928523879</v>
          </cell>
          <cell r="AM35">
            <v>39.343608070226161</v>
          </cell>
          <cell r="AN35">
            <v>0.19991101095141137</v>
          </cell>
          <cell r="AP35">
            <v>306.49939835353604</v>
          </cell>
          <cell r="AQ35">
            <v>0.19085246313972767</v>
          </cell>
        </row>
        <row r="36">
          <cell r="C36" t="str">
            <v xml:space="preserve">    Telephone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L36">
            <v>0</v>
          </cell>
          <cell r="M36">
            <v>0</v>
          </cell>
          <cell r="O36">
            <v>0</v>
          </cell>
          <cell r="P36">
            <v>0</v>
          </cell>
          <cell r="R36">
            <v>0</v>
          </cell>
          <cell r="S36">
            <v>0</v>
          </cell>
          <cell r="U36">
            <v>0</v>
          </cell>
          <cell r="V36">
            <v>0</v>
          </cell>
          <cell r="X36">
            <v>2.1080000000000001</v>
          </cell>
          <cell r="Y36">
            <v>8.6038178962136048E-3</v>
          </cell>
          <cell r="AA36">
            <v>2.5299999999999998</v>
          </cell>
          <cell r="AB36">
            <v>8.2039665066996979E-3</v>
          </cell>
          <cell r="AD36">
            <v>2.2440000000000002</v>
          </cell>
          <cell r="AE36">
            <v>7.8670487908341254E-3</v>
          </cell>
          <cell r="AG36">
            <v>2.5299999999999998</v>
          </cell>
          <cell r="AH36">
            <v>7.8807505483845137E-3</v>
          </cell>
          <cell r="AJ36">
            <v>2.04</v>
          </cell>
          <cell r="AK36">
            <v>8.1772351821930295E-3</v>
          </cell>
          <cell r="AM36">
            <v>1.6859999999999999</v>
          </cell>
          <cell r="AN36">
            <v>8.5668290478713612E-3</v>
          </cell>
          <cell r="AP36">
            <v>13.137999999999998</v>
          </cell>
          <cell r="AQ36">
            <v>8.1808306123900554E-3</v>
          </cell>
        </row>
        <row r="37">
          <cell r="C37" t="str">
            <v xml:space="preserve">    Minor Operating Departments</v>
          </cell>
          <cell r="F37">
            <v>0</v>
          </cell>
          <cell r="G37">
            <v>0</v>
          </cell>
          <cell r="I37">
            <v>0</v>
          </cell>
          <cell r="J37">
            <v>0</v>
          </cell>
          <cell r="L37">
            <v>0</v>
          </cell>
          <cell r="M37">
            <v>0</v>
          </cell>
          <cell r="O37">
            <v>0</v>
          </cell>
          <cell r="P37">
            <v>0</v>
          </cell>
          <cell r="R37">
            <v>0</v>
          </cell>
          <cell r="S37">
            <v>0</v>
          </cell>
          <cell r="U37">
            <v>0</v>
          </cell>
          <cell r="V37">
            <v>0</v>
          </cell>
          <cell r="X37">
            <v>2.1080000000000001</v>
          </cell>
          <cell r="Y37">
            <v>8.6038178962136048E-3</v>
          </cell>
          <cell r="AA37">
            <v>2.5299999999999998</v>
          </cell>
          <cell r="AB37">
            <v>8.2039665066996979E-3</v>
          </cell>
          <cell r="AD37">
            <v>2.2440000000000002</v>
          </cell>
          <cell r="AE37">
            <v>7.8670487908341254E-3</v>
          </cell>
          <cell r="AG37">
            <v>2.5299999999999998</v>
          </cell>
          <cell r="AH37">
            <v>7.8807505483845137E-3</v>
          </cell>
          <cell r="AJ37">
            <v>2.04</v>
          </cell>
          <cell r="AK37">
            <v>8.1772351821930295E-3</v>
          </cell>
          <cell r="AM37">
            <v>1.6859999999999999</v>
          </cell>
          <cell r="AN37">
            <v>8.5668290478713612E-3</v>
          </cell>
          <cell r="AP37">
            <v>13.137999999999998</v>
          </cell>
          <cell r="AQ37">
            <v>8.1808306123900554E-3</v>
          </cell>
        </row>
        <row r="38">
          <cell r="C38" t="str">
            <v xml:space="preserve">    Rent/Other</v>
          </cell>
          <cell r="F38">
            <v>0</v>
          </cell>
          <cell r="G38">
            <v>0</v>
          </cell>
          <cell r="I38">
            <v>0</v>
          </cell>
          <cell r="J38">
            <v>0</v>
          </cell>
          <cell r="L38">
            <v>0</v>
          </cell>
          <cell r="M38">
            <v>0</v>
          </cell>
          <cell r="O38">
            <v>0</v>
          </cell>
          <cell r="P38">
            <v>0</v>
          </cell>
          <cell r="R38">
            <v>0</v>
          </cell>
          <cell r="S38">
            <v>0</v>
          </cell>
          <cell r="U38">
            <v>0</v>
          </cell>
          <cell r="V38">
            <v>0</v>
          </cell>
          <cell r="X38">
            <v>4</v>
          </cell>
          <cell r="Y38">
            <v>1.6326030163593179E-2</v>
          </cell>
          <cell r="AA38">
            <v>4</v>
          </cell>
          <cell r="AB38">
            <v>1.2970698034307825E-2</v>
          </cell>
          <cell r="AD38">
            <v>4</v>
          </cell>
          <cell r="AE38">
            <v>1.402325987670967E-2</v>
          </cell>
          <cell r="AG38">
            <v>4</v>
          </cell>
          <cell r="AH38">
            <v>1.2459684661477493E-2</v>
          </cell>
          <cell r="AJ38">
            <v>4</v>
          </cell>
          <cell r="AK38">
            <v>1.6033794474888292E-2</v>
          </cell>
          <cell r="AM38">
            <v>4</v>
          </cell>
          <cell r="AN38">
            <v>2.0324624075614143E-2</v>
          </cell>
          <cell r="AP38">
            <v>24</v>
          </cell>
          <cell r="AQ38">
            <v>1.4944431016696709E-2</v>
          </cell>
        </row>
        <row r="39">
          <cell r="C39" t="str">
            <v xml:space="preserve">          Total</v>
          </cell>
          <cell r="F39">
            <v>0</v>
          </cell>
          <cell r="G39">
            <v>0</v>
          </cell>
          <cell r="I39">
            <v>0</v>
          </cell>
          <cell r="J39">
            <v>0</v>
          </cell>
          <cell r="L39">
            <v>0</v>
          </cell>
          <cell r="M39">
            <v>0</v>
          </cell>
          <cell r="O39">
            <v>0</v>
          </cell>
          <cell r="P39">
            <v>0</v>
          </cell>
          <cell r="R39">
            <v>0</v>
          </cell>
          <cell r="S39">
            <v>0</v>
          </cell>
          <cell r="U39">
            <v>0</v>
          </cell>
          <cell r="V39">
            <v>0</v>
          </cell>
          <cell r="X39">
            <v>245.00751008778269</v>
          </cell>
          <cell r="Y39">
            <v>1</v>
          </cell>
          <cell r="AA39">
            <v>308.38741210533919</v>
          </cell>
          <cell r="AB39">
            <v>1</v>
          </cell>
          <cell r="AD39">
            <v>285.24038170634935</v>
          </cell>
          <cell r="AE39">
            <v>1</v>
          </cell>
          <cell r="AG39">
            <v>321.03541210533916</v>
          </cell>
          <cell r="AH39">
            <v>1</v>
          </cell>
          <cell r="AJ39">
            <v>249.47307427849938</v>
          </cell>
          <cell r="AK39">
            <v>1</v>
          </cell>
          <cell r="AM39">
            <v>196.80560807022619</v>
          </cell>
          <cell r="AN39">
            <v>1</v>
          </cell>
          <cell r="AP39">
            <v>1605.9493983535358</v>
          </cell>
          <cell r="AQ39">
            <v>1</v>
          </cell>
        </row>
        <row r="40">
          <cell r="C40" t="str">
            <v>DEPARTMENTAL PROFITS</v>
          </cell>
        </row>
        <row r="41">
          <cell r="C41" t="str">
            <v xml:space="preserve">    Rooms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R41">
            <v>0</v>
          </cell>
          <cell r="S41">
            <v>0</v>
          </cell>
          <cell r="U41">
            <v>0</v>
          </cell>
          <cell r="V41">
            <v>0</v>
          </cell>
          <cell r="X41">
            <v>60.969833391964229</v>
          </cell>
          <cell r="Y41">
            <v>0.32497832437138474</v>
          </cell>
          <cell r="AA41">
            <v>78.096191086336219</v>
          </cell>
          <cell r="AB41">
            <v>0.32497832437138474</v>
          </cell>
          <cell r="AD41">
            <v>72.925135988938734</v>
          </cell>
          <cell r="AE41">
            <v>0.32497832437138474</v>
          </cell>
          <cell r="AG41">
            <v>82.20651693298548</v>
          </cell>
          <cell r="AH41">
            <v>0.32497832437138469</v>
          </cell>
          <cell r="AJ41">
            <v>62.980799263174369</v>
          </cell>
          <cell r="AK41">
            <v>0.32497832437138474</v>
          </cell>
          <cell r="AM41">
            <v>48.775996704901139</v>
          </cell>
          <cell r="AN41">
            <v>0.32497832437138474</v>
          </cell>
          <cell r="AP41">
            <v>405.95447336830023</v>
          </cell>
          <cell r="AQ41">
            <v>0.3249783243713848</v>
          </cell>
        </row>
        <row r="42">
          <cell r="C42" t="str">
            <v xml:space="preserve">    Food &amp; Beverage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L42">
            <v>0</v>
          </cell>
          <cell r="M42">
            <v>0</v>
          </cell>
          <cell r="O42">
            <v>0</v>
          </cell>
          <cell r="P42">
            <v>0</v>
          </cell>
          <cell r="R42">
            <v>0</v>
          </cell>
          <cell r="S42">
            <v>0</v>
          </cell>
          <cell r="U42">
            <v>0</v>
          </cell>
          <cell r="V42">
            <v>0</v>
          </cell>
          <cell r="X42">
            <v>14.397874179260993</v>
          </cell>
          <cell r="Y42">
            <v>0.29276164308187669</v>
          </cell>
          <cell r="AA42">
            <v>17.277449015113188</v>
          </cell>
          <cell r="AB42">
            <v>0.29276164308187669</v>
          </cell>
          <cell r="AD42">
            <v>15.32676928760041</v>
          </cell>
          <cell r="AE42">
            <v>0.29276164308187669</v>
          </cell>
          <cell r="AG42">
            <v>17.277449015113188</v>
          </cell>
          <cell r="AH42">
            <v>0.29276164308187669</v>
          </cell>
          <cell r="AJ42">
            <v>13.933426625091283</v>
          </cell>
          <cell r="AK42">
            <v>0.29276164308187669</v>
          </cell>
          <cell r="AM42">
            <v>11.518299343408794</v>
          </cell>
          <cell r="AN42">
            <v>0.29276164308187669</v>
          </cell>
          <cell r="AP42">
            <v>89.731267465587862</v>
          </cell>
          <cell r="AQ42">
            <v>0.29276164308187669</v>
          </cell>
        </row>
        <row r="43">
          <cell r="C43" t="str">
            <v xml:space="preserve">    Telephone</v>
          </cell>
          <cell r="F43">
            <v>0</v>
          </cell>
          <cell r="G43">
            <v>0</v>
          </cell>
          <cell r="I43">
            <v>0</v>
          </cell>
          <cell r="J43">
            <v>0</v>
          </cell>
          <cell r="L43">
            <v>0</v>
          </cell>
          <cell r="M43">
            <v>0</v>
          </cell>
          <cell r="O43">
            <v>0</v>
          </cell>
          <cell r="P43">
            <v>0</v>
          </cell>
          <cell r="R43">
            <v>0</v>
          </cell>
          <cell r="S43">
            <v>0</v>
          </cell>
          <cell r="U43">
            <v>0</v>
          </cell>
          <cell r="V43">
            <v>0</v>
          </cell>
          <cell r="X43">
            <v>0</v>
          </cell>
          <cell r="Y43">
            <v>0</v>
          </cell>
          <cell r="AA43">
            <v>0</v>
          </cell>
          <cell r="AB43">
            <v>0</v>
          </cell>
          <cell r="AD43">
            <v>0</v>
          </cell>
          <cell r="AE43">
            <v>0</v>
          </cell>
          <cell r="AG43">
            <v>0</v>
          </cell>
          <cell r="AH43">
            <v>0</v>
          </cell>
          <cell r="AJ43">
            <v>0</v>
          </cell>
          <cell r="AK43">
            <v>0</v>
          </cell>
          <cell r="AM43">
            <v>0</v>
          </cell>
          <cell r="AN43">
            <v>0</v>
          </cell>
          <cell r="AP43">
            <v>0</v>
          </cell>
          <cell r="AQ43">
            <v>0</v>
          </cell>
        </row>
        <row r="44">
          <cell r="C44" t="str">
            <v xml:space="preserve">    Minor Operating Departments</v>
          </cell>
          <cell r="F44">
            <v>0</v>
          </cell>
          <cell r="G44">
            <v>0</v>
          </cell>
          <cell r="I44">
            <v>0</v>
          </cell>
          <cell r="J44">
            <v>0</v>
          </cell>
          <cell r="L44">
            <v>0</v>
          </cell>
          <cell r="M44">
            <v>0</v>
          </cell>
          <cell r="O44">
            <v>0</v>
          </cell>
          <cell r="P44">
            <v>0</v>
          </cell>
          <cell r="R44">
            <v>0</v>
          </cell>
          <cell r="S44">
            <v>0</v>
          </cell>
          <cell r="U44">
            <v>0</v>
          </cell>
          <cell r="V44">
            <v>0</v>
          </cell>
          <cell r="X44">
            <v>1.3702000000000001</v>
          </cell>
          <cell r="Y44">
            <v>0.65</v>
          </cell>
          <cell r="AA44">
            <v>1.6444999999999999</v>
          </cell>
          <cell r="AB44">
            <v>0.65</v>
          </cell>
          <cell r="AD44">
            <v>1.4586000000000001</v>
          </cell>
          <cell r="AE44">
            <v>0.65</v>
          </cell>
          <cell r="AG44">
            <v>1.6444999999999999</v>
          </cell>
          <cell r="AH44">
            <v>0.65</v>
          </cell>
          <cell r="AJ44">
            <v>1.3260000000000001</v>
          </cell>
          <cell r="AK44">
            <v>0.65</v>
          </cell>
          <cell r="AM44">
            <v>1.0959000000000001</v>
          </cell>
          <cell r="AN44">
            <v>0.65000000000000013</v>
          </cell>
          <cell r="AP44">
            <v>8.5396999999999998</v>
          </cell>
          <cell r="AQ44">
            <v>0.65000000000000013</v>
          </cell>
        </row>
        <row r="45">
          <cell r="C45" t="str">
            <v xml:space="preserve">    Rent/Other</v>
          </cell>
          <cell r="F45">
            <v>0</v>
          </cell>
          <cell r="G45">
            <v>0</v>
          </cell>
          <cell r="I45">
            <v>0</v>
          </cell>
          <cell r="J45">
            <v>0</v>
          </cell>
          <cell r="L45">
            <v>0</v>
          </cell>
          <cell r="M45">
            <v>0</v>
          </cell>
          <cell r="O45">
            <v>0</v>
          </cell>
          <cell r="P45">
            <v>0</v>
          </cell>
          <cell r="R45">
            <v>0</v>
          </cell>
          <cell r="S45">
            <v>0</v>
          </cell>
          <cell r="U45">
            <v>0</v>
          </cell>
          <cell r="V45">
            <v>0</v>
          </cell>
          <cell r="X45">
            <v>4</v>
          </cell>
          <cell r="Y45">
            <v>1</v>
          </cell>
          <cell r="AA45">
            <v>4</v>
          </cell>
          <cell r="AB45">
            <v>1</v>
          </cell>
          <cell r="AD45">
            <v>4</v>
          </cell>
          <cell r="AE45">
            <v>1</v>
          </cell>
          <cell r="AG45">
            <v>4</v>
          </cell>
          <cell r="AH45">
            <v>1</v>
          </cell>
          <cell r="AJ45">
            <v>4</v>
          </cell>
          <cell r="AK45">
            <v>1</v>
          </cell>
          <cell r="AM45">
            <v>4</v>
          </cell>
          <cell r="AN45">
            <v>1</v>
          </cell>
          <cell r="AP45">
            <v>24</v>
          </cell>
          <cell r="AQ45">
            <v>1</v>
          </cell>
        </row>
        <row r="46">
          <cell r="C46" t="str">
            <v>GROSS OPERATING INCOME</v>
          </cell>
          <cell r="F46">
            <v>0</v>
          </cell>
          <cell r="G46">
            <v>0</v>
          </cell>
          <cell r="I46">
            <v>0</v>
          </cell>
          <cell r="J46">
            <v>0</v>
          </cell>
          <cell r="L46">
            <v>0</v>
          </cell>
          <cell r="M46">
            <v>0</v>
          </cell>
          <cell r="O46">
            <v>0</v>
          </cell>
          <cell r="P46">
            <v>0</v>
          </cell>
          <cell r="R46">
            <v>0</v>
          </cell>
          <cell r="S46">
            <v>0</v>
          </cell>
          <cell r="U46">
            <v>0</v>
          </cell>
          <cell r="V46">
            <v>0</v>
          </cell>
          <cell r="X46">
            <v>80.737907571225222</v>
          </cell>
          <cell r="Y46">
            <v>0.32953237858830525</v>
          </cell>
          <cell r="AA46">
            <v>101.0181401014494</v>
          </cell>
          <cell r="AB46">
            <v>0.32756894781082552</v>
          </cell>
          <cell r="AD46">
            <v>93.710505276539152</v>
          </cell>
          <cell r="AE46">
            <v>0.32853169216767036</v>
          </cell>
          <cell r="AG46">
            <v>105.12846594809866</v>
          </cell>
          <cell r="AH46">
            <v>0.32746688366454596</v>
          </cell>
          <cell r="AJ46">
            <v>82.240225888265641</v>
          </cell>
          <cell r="AK46">
            <v>0.3296557198652097</v>
          </cell>
          <cell r="AM46">
            <v>65.390196048309932</v>
          </cell>
          <cell r="AN46">
            <v>0.33225778822815222</v>
          </cell>
          <cell r="AP46">
            <v>528.22544083388811</v>
          </cell>
          <cell r="AQ46">
            <v>0.32891786090859376</v>
          </cell>
        </row>
        <row r="47">
          <cell r="C47" t="str">
            <v>UNDISTRIBUTED EXPENSES</v>
          </cell>
        </row>
        <row r="48">
          <cell r="C48" t="str">
            <v xml:space="preserve">    Administrative and General</v>
          </cell>
          <cell r="F48">
            <v>0</v>
          </cell>
          <cell r="G48">
            <v>0</v>
          </cell>
          <cell r="I48">
            <v>0</v>
          </cell>
          <cell r="J48">
            <v>0</v>
          </cell>
          <cell r="L48">
            <v>0</v>
          </cell>
          <cell r="M48">
            <v>0</v>
          </cell>
          <cell r="O48">
            <v>0</v>
          </cell>
          <cell r="P48">
            <v>0</v>
          </cell>
          <cell r="R48">
            <v>0</v>
          </cell>
          <cell r="S48">
            <v>0</v>
          </cell>
          <cell r="U48">
            <v>0</v>
          </cell>
          <cell r="V48">
            <v>0</v>
          </cell>
          <cell r="X48">
            <v>35.215808274975657</v>
          </cell>
          <cell r="Y48">
            <v>0.14373358703314171</v>
          </cell>
          <cell r="AA48">
            <v>36.483406315326782</v>
          </cell>
          <cell r="AB48">
            <v>0.11830381164476569</v>
          </cell>
          <cell r="AD48">
            <v>36.020465707346986</v>
          </cell>
          <cell r="AE48">
            <v>0.12628108787355891</v>
          </cell>
          <cell r="AG48">
            <v>36.736366315326784</v>
          </cell>
          <cell r="AH48">
            <v>0.11443088497437388</v>
          </cell>
          <cell r="AJ48">
            <v>35.30511955878999</v>
          </cell>
          <cell r="AK48">
            <v>0.14151875772924938</v>
          </cell>
          <cell r="AM48">
            <v>34.251770234624523</v>
          </cell>
          <cell r="AN48">
            <v>0.17403858848576337</v>
          </cell>
          <cell r="AP48">
            <v>214.01293640639071</v>
          </cell>
          <cell r="AQ48">
            <v>0.13326256520025023</v>
          </cell>
        </row>
        <row r="49">
          <cell r="C49" t="str">
            <v xml:space="preserve">    Sales and Marketing </v>
          </cell>
          <cell r="F49">
            <v>0</v>
          </cell>
          <cell r="G49">
            <v>0</v>
          </cell>
          <cell r="I49">
            <v>0</v>
          </cell>
          <cell r="J49">
            <v>0</v>
          </cell>
          <cell r="L49">
            <v>0</v>
          </cell>
          <cell r="M49">
            <v>0</v>
          </cell>
          <cell r="O49">
            <v>0</v>
          </cell>
          <cell r="P49">
            <v>0</v>
          </cell>
          <cell r="R49">
            <v>0</v>
          </cell>
          <cell r="S49">
            <v>0</v>
          </cell>
          <cell r="U49">
            <v>0</v>
          </cell>
          <cell r="V49">
            <v>0</v>
          </cell>
          <cell r="X49">
            <v>25.662054149174995</v>
          </cell>
          <cell r="Y49">
            <v>0.10473986752479811</v>
          </cell>
          <cell r="AA49">
            <v>27.770054149174996</v>
          </cell>
          <cell r="AB49">
            <v>9.0049246691331492E-2</v>
          </cell>
          <cell r="AD49">
            <v>27.133574149174997</v>
          </cell>
          <cell r="AE49">
            <v>9.5125290419463118E-2</v>
          </cell>
          <cell r="AG49">
            <v>28.275974149174996</v>
          </cell>
          <cell r="AH49">
            <v>8.807743034870244E-2</v>
          </cell>
          <cell r="AJ49">
            <v>25.909574149174993</v>
          </cell>
          <cell r="AK49">
            <v>0.10385719670993764</v>
          </cell>
          <cell r="AM49">
            <v>24.161174149174997</v>
          </cell>
          <cell r="AN49">
            <v>0.12276669545185705</v>
          </cell>
          <cell r="AP49">
            <v>158.91240489504997</v>
          </cell>
          <cell r="AQ49">
            <v>9.8952311360477122E-2</v>
          </cell>
        </row>
        <row r="50">
          <cell r="C50" t="str">
            <v xml:space="preserve">    Franchise Fee</v>
          </cell>
          <cell r="F50">
            <v>0</v>
          </cell>
          <cell r="G50">
            <v>0</v>
          </cell>
          <cell r="I50">
            <v>0</v>
          </cell>
          <cell r="J50">
            <v>0</v>
          </cell>
          <cell r="L50">
            <v>0</v>
          </cell>
          <cell r="M50">
            <v>0</v>
          </cell>
          <cell r="O50">
            <v>0</v>
          </cell>
          <cell r="P50">
            <v>0</v>
          </cell>
          <cell r="R50">
            <v>0</v>
          </cell>
          <cell r="S50">
            <v>0</v>
          </cell>
          <cell r="U50">
            <v>0</v>
          </cell>
          <cell r="V50">
            <v>0</v>
          </cell>
          <cell r="X50">
            <v>7.50448</v>
          </cell>
          <cell r="Y50">
            <v>3.0629591710520432E-2</v>
          </cell>
          <cell r="AA50">
            <v>9.6124800000000015</v>
          </cell>
          <cell r="AB50">
            <v>3.1170143860205824E-2</v>
          </cell>
          <cell r="AD50">
            <v>8.9760000000000009</v>
          </cell>
          <cell r="AE50">
            <v>3.1468195163336501E-2</v>
          </cell>
          <cell r="AG50">
            <v>10.118400000000001</v>
          </cell>
          <cell r="AH50">
            <v>3.151801831967347E-2</v>
          </cell>
          <cell r="AJ50">
            <v>7.7520000000000007</v>
          </cell>
          <cell r="AK50">
            <v>3.1073493692333514E-2</v>
          </cell>
          <cell r="AM50">
            <v>6.0036000000000005</v>
          </cell>
          <cell r="AN50">
            <v>3.050522827508927E-2</v>
          </cell>
          <cell r="AP50">
            <v>49.966960000000007</v>
          </cell>
          <cell r="AQ50">
            <v>3.1113657784751829E-2</v>
          </cell>
        </row>
        <row r="51">
          <cell r="C51" t="str">
            <v xml:space="preserve">    Choice Privileges-Frequent Guest </v>
          </cell>
          <cell r="F51">
            <v>0</v>
          </cell>
          <cell r="G51">
            <v>0</v>
          </cell>
          <cell r="I51">
            <v>0</v>
          </cell>
          <cell r="J51">
            <v>0</v>
          </cell>
          <cell r="L51">
            <v>0</v>
          </cell>
          <cell r="M51">
            <v>0</v>
          </cell>
          <cell r="O51">
            <v>0</v>
          </cell>
          <cell r="P51">
            <v>0</v>
          </cell>
          <cell r="R51">
            <v>0</v>
          </cell>
          <cell r="S51">
            <v>0</v>
          </cell>
          <cell r="U51">
            <v>0</v>
          </cell>
          <cell r="V51">
            <v>0</v>
          </cell>
          <cell r="X51">
            <v>0</v>
          </cell>
          <cell r="Y51">
            <v>0</v>
          </cell>
          <cell r="AA51">
            <v>0</v>
          </cell>
          <cell r="AB51">
            <v>0</v>
          </cell>
          <cell r="AD51">
            <v>0</v>
          </cell>
          <cell r="AE51">
            <v>0</v>
          </cell>
          <cell r="AG51">
            <v>0</v>
          </cell>
          <cell r="AH51">
            <v>0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</row>
        <row r="52">
          <cell r="C52" t="str">
            <v xml:space="preserve">    Repairs and Maintenance</v>
          </cell>
          <cell r="F52">
            <v>0</v>
          </cell>
          <cell r="G52">
            <v>0</v>
          </cell>
          <cell r="I52">
            <v>0</v>
          </cell>
          <cell r="J52">
            <v>0</v>
          </cell>
          <cell r="L52">
            <v>0</v>
          </cell>
          <cell r="M52">
            <v>0</v>
          </cell>
          <cell r="O52">
            <v>0</v>
          </cell>
          <cell r="P52">
            <v>0</v>
          </cell>
          <cell r="R52">
            <v>0</v>
          </cell>
          <cell r="S52">
            <v>0</v>
          </cell>
          <cell r="U52">
            <v>0</v>
          </cell>
          <cell r="V52">
            <v>0</v>
          </cell>
          <cell r="X52">
            <v>18.580130675729993</v>
          </cell>
          <cell r="Y52">
            <v>7.5834943463867696E-2</v>
          </cell>
          <cell r="AA52">
            <v>18.580130675729993</v>
          </cell>
          <cell r="AB52">
            <v>6.0249316108218383E-2</v>
          </cell>
          <cell r="AD52">
            <v>18.580130675729993</v>
          </cell>
          <cell r="AE52">
            <v>6.5138500252246739E-2</v>
          </cell>
          <cell r="AG52">
            <v>18.580130675729993</v>
          </cell>
          <cell r="AH52">
            <v>5.7875642297160107E-2</v>
          </cell>
          <cell r="AJ52">
            <v>18.580130675729993</v>
          </cell>
          <cell r="AK52">
            <v>7.4477499142805506E-2</v>
          </cell>
          <cell r="AM52">
            <v>18.580130675729993</v>
          </cell>
          <cell r="AN52">
            <v>9.4408542814999663E-2</v>
          </cell>
          <cell r="AP52">
            <v>111.48078405437995</v>
          </cell>
          <cell r="AQ52">
            <v>6.9417370291164321E-2</v>
          </cell>
        </row>
        <row r="53">
          <cell r="C53" t="str">
            <v xml:space="preserve">    Energy</v>
          </cell>
          <cell r="F53">
            <v>0</v>
          </cell>
          <cell r="G53">
            <v>0</v>
          </cell>
          <cell r="I53">
            <v>0</v>
          </cell>
          <cell r="J53">
            <v>0</v>
          </cell>
          <cell r="L53">
            <v>0</v>
          </cell>
          <cell r="M53">
            <v>0</v>
          </cell>
          <cell r="O53">
            <v>0</v>
          </cell>
          <cell r="P53">
            <v>0</v>
          </cell>
          <cell r="R53">
            <v>0</v>
          </cell>
          <cell r="S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AA53">
            <v>0</v>
          </cell>
          <cell r="AB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J53">
            <v>0</v>
          </cell>
          <cell r="AK53">
            <v>0</v>
          </cell>
          <cell r="AM53">
            <v>0</v>
          </cell>
          <cell r="AN53">
            <v>0</v>
          </cell>
          <cell r="AP53">
            <v>0</v>
          </cell>
          <cell r="AQ53">
            <v>0</v>
          </cell>
        </row>
        <row r="54">
          <cell r="C54" t="str">
            <v xml:space="preserve">          Total</v>
          </cell>
          <cell r="F54">
            <v>0</v>
          </cell>
          <cell r="G54">
            <v>0</v>
          </cell>
          <cell r="I54">
            <v>0</v>
          </cell>
          <cell r="J54">
            <v>0</v>
          </cell>
          <cell r="L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U54">
            <v>0</v>
          </cell>
          <cell r="V54">
            <v>0</v>
          </cell>
          <cell r="X54">
            <v>86.96247309988064</v>
          </cell>
          <cell r="Y54">
            <v>0.35493798973232793</v>
          </cell>
          <cell r="AA54">
            <v>92.44607114023178</v>
          </cell>
          <cell r="AB54">
            <v>0.2997725183045214</v>
          </cell>
          <cell r="AD54">
            <v>90.710170532251979</v>
          </cell>
          <cell r="AE54">
            <v>0.31801307370860527</v>
          </cell>
          <cell r="AG54">
            <v>93.71087114023176</v>
          </cell>
          <cell r="AH54">
            <v>0.29190197593990985</v>
          </cell>
          <cell r="AJ54">
            <v>87.546824383694968</v>
          </cell>
          <cell r="AK54">
            <v>0.350926947274326</v>
          </cell>
          <cell r="AM54">
            <v>82.996675059529508</v>
          </cell>
          <cell r="AN54">
            <v>0.42171905502770929</v>
          </cell>
          <cell r="AP54">
            <v>534.37308535582065</v>
          </cell>
          <cell r="AQ54">
            <v>0.33274590463664355</v>
          </cell>
        </row>
        <row r="55">
          <cell r="C55" t="str">
            <v>INCOME BEFORE MANAGEMENT FEES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L55">
            <v>0</v>
          </cell>
          <cell r="M55">
            <v>0</v>
          </cell>
          <cell r="O55">
            <v>0</v>
          </cell>
          <cell r="P55">
            <v>0</v>
          </cell>
          <cell r="R55">
            <v>0</v>
          </cell>
          <cell r="S55">
            <v>0</v>
          </cell>
          <cell r="U55">
            <v>0</v>
          </cell>
          <cell r="V55">
            <v>0</v>
          </cell>
          <cell r="X55">
            <v>-6.2245655286554182</v>
          </cell>
          <cell r="Y55">
            <v>-2.5405611144022667E-2</v>
          </cell>
          <cell r="AA55">
            <v>8.5720689612176244</v>
          </cell>
          <cell r="AB55">
            <v>2.7796429506304138E-2</v>
          </cell>
          <cell r="AD55">
            <v>3.0003347442871728</v>
          </cell>
          <cell r="AE55">
            <v>1.0518618459065069E-2</v>
          </cell>
          <cell r="AG55">
            <v>11.417594807866905</v>
          </cell>
          <cell r="AH55">
            <v>3.556490772463608E-2</v>
          </cell>
          <cell r="AJ55">
            <v>-5.306598495429327</v>
          </cell>
          <cell r="AK55">
            <v>-2.1271227409116317E-2</v>
          </cell>
          <cell r="AM55">
            <v>-17.606479011219577</v>
          </cell>
          <cell r="AN55">
            <v>-8.9461266799557126E-2</v>
          </cell>
          <cell r="AP55">
            <v>-6.1476445219325342</v>
          </cell>
          <cell r="AQ55">
            <v>-3.8280437280497574E-3</v>
          </cell>
        </row>
        <row r="56">
          <cell r="C56" t="str">
            <v xml:space="preserve">    Base Management Fee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L56">
            <v>0</v>
          </cell>
          <cell r="M56">
            <v>0</v>
          </cell>
          <cell r="O56">
            <v>0</v>
          </cell>
          <cell r="P56">
            <v>0</v>
          </cell>
          <cell r="R56">
            <v>0</v>
          </cell>
          <cell r="S56">
            <v>0</v>
          </cell>
          <cell r="U56">
            <v>0</v>
          </cell>
          <cell r="V56">
            <v>0</v>
          </cell>
          <cell r="X56">
            <v>9.8003004035113079</v>
          </cell>
          <cell r="Y56">
            <v>0.04</v>
          </cell>
          <cell r="AA56">
            <v>12.335496484213568</v>
          </cell>
          <cell r="AB56">
            <v>0.04</v>
          </cell>
          <cell r="AD56">
            <v>11.409615268253974</v>
          </cell>
          <cell r="AE56">
            <v>0.04</v>
          </cell>
          <cell r="AG56">
            <v>12.841416484213568</v>
          </cell>
          <cell r="AH56">
            <v>0.04</v>
          </cell>
          <cell r="AJ56">
            <v>9.9789229711399763</v>
          </cell>
          <cell r="AK56">
            <v>0.04</v>
          </cell>
          <cell r="AM56">
            <v>7.8722243228090472</v>
          </cell>
          <cell r="AN56">
            <v>0.04</v>
          </cell>
          <cell r="AP56">
            <v>64.237975934141446</v>
          </cell>
          <cell r="AQ56">
            <v>4.0000000000000008E-2</v>
          </cell>
        </row>
        <row r="57">
          <cell r="C57" t="str">
            <v>INCOME BEFORE FIXED CHARGES</v>
          </cell>
          <cell r="F57">
            <v>0</v>
          </cell>
          <cell r="G57">
            <v>0</v>
          </cell>
          <cell r="I57">
            <v>0</v>
          </cell>
          <cell r="J57">
            <v>0</v>
          </cell>
          <cell r="L57">
            <v>0</v>
          </cell>
          <cell r="M57">
            <v>0</v>
          </cell>
          <cell r="O57">
            <v>0</v>
          </cell>
          <cell r="P57">
            <v>0</v>
          </cell>
          <cell r="R57">
            <v>0</v>
          </cell>
          <cell r="S57">
            <v>0</v>
          </cell>
          <cell r="U57">
            <v>0</v>
          </cell>
          <cell r="V57">
            <v>0</v>
          </cell>
          <cell r="X57">
            <v>-16.024865932166726</v>
          </cell>
          <cell r="Y57">
            <v>-6.5405611144022671E-2</v>
          </cell>
          <cell r="AA57">
            <v>-3.7634275229959435</v>
          </cell>
          <cell r="AB57">
            <v>-1.2203570493695862E-2</v>
          </cell>
          <cell r="AD57">
            <v>-8.4092805239668014</v>
          </cell>
          <cell r="AE57">
            <v>-2.948138154093493E-2</v>
          </cell>
          <cell r="AG57">
            <v>-1.4238216763466625</v>
          </cell>
          <cell r="AH57">
            <v>-4.4350922753639199E-3</v>
          </cell>
          <cell r="AJ57">
            <v>-15.285521466569303</v>
          </cell>
          <cell r="AK57">
            <v>-6.1271227409116322E-2</v>
          </cell>
          <cell r="AM57">
            <v>-25.478703334028623</v>
          </cell>
          <cell r="AN57">
            <v>-0.12946126679955711</v>
          </cell>
          <cell r="AP57">
            <v>-70.38562045607398</v>
          </cell>
          <cell r="AQ57">
            <v>-4.3828043728049763E-2</v>
          </cell>
        </row>
        <row r="58">
          <cell r="C58" t="str">
            <v xml:space="preserve">FIXED CHARGES </v>
          </cell>
        </row>
        <row r="59">
          <cell r="C59" t="str">
            <v xml:space="preserve">    Property Taxes</v>
          </cell>
          <cell r="F59">
            <v>8.709571200000001</v>
          </cell>
          <cell r="G59" t="e">
            <v>#DIV/0!</v>
          </cell>
          <cell r="I59">
            <v>8.709571200000001</v>
          </cell>
          <cell r="J59" t="e">
            <v>#DIV/0!</v>
          </cell>
          <cell r="L59">
            <v>8.709571200000001</v>
          </cell>
          <cell r="M59" t="e">
            <v>#DIV/0!</v>
          </cell>
          <cell r="O59">
            <v>8.709571200000001</v>
          </cell>
          <cell r="P59" t="e">
            <v>#DIV/0!</v>
          </cell>
          <cell r="R59">
            <v>8.709571200000001</v>
          </cell>
          <cell r="S59" t="e">
            <v>#DIV/0!</v>
          </cell>
          <cell r="U59">
            <v>8.709571200000001</v>
          </cell>
          <cell r="V59" t="e">
            <v>#DIV/0!</v>
          </cell>
          <cell r="X59">
            <v>8.709571200000001</v>
          </cell>
          <cell r="Y59">
            <v>3.5548180530790612E-2</v>
          </cell>
          <cell r="AA59">
            <v>8.709571200000001</v>
          </cell>
          <cell r="AB59">
            <v>2.8242304510876011E-2</v>
          </cell>
          <cell r="AD59">
            <v>8.709571200000001</v>
          </cell>
          <cell r="AE59">
            <v>3.0534145088076527E-2</v>
          </cell>
          <cell r="AG59">
            <v>8.709571200000001</v>
          </cell>
          <cell r="AH59">
            <v>2.7129627672171534E-2</v>
          </cell>
          <cell r="AJ59">
            <v>8.709571200000001</v>
          </cell>
          <cell r="AK59">
            <v>3.4911868646301553E-2</v>
          </cell>
          <cell r="AM59">
            <v>8.709571200000001</v>
          </cell>
          <cell r="AN59">
            <v>4.4254690124948891E-2</v>
          </cell>
          <cell r="AP59">
            <v>104.5148544</v>
          </cell>
          <cell r="AQ59">
            <v>6.5079792991704188E-2</v>
          </cell>
        </row>
        <row r="60">
          <cell r="C60" t="str">
            <v xml:space="preserve">    Liability Insurance</v>
          </cell>
          <cell r="F60">
            <v>0</v>
          </cell>
          <cell r="G60">
            <v>0</v>
          </cell>
          <cell r="I60">
            <v>0</v>
          </cell>
          <cell r="J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R60">
            <v>0</v>
          </cell>
          <cell r="S60">
            <v>0</v>
          </cell>
          <cell r="U60">
            <v>0</v>
          </cell>
          <cell r="V60">
            <v>0</v>
          </cell>
          <cell r="X60">
            <v>4.6290603333333324</v>
          </cell>
          <cell r="Y60">
            <v>1.8893544657773167E-2</v>
          </cell>
          <cell r="AA60">
            <v>4.6290603333333324</v>
          </cell>
          <cell r="AB60">
            <v>1.5010535941564745E-2</v>
          </cell>
          <cell r="AD60">
            <v>4.6290603333333324</v>
          </cell>
          <cell r="AE60">
            <v>1.6228629009825402E-2</v>
          </cell>
          <cell r="AG60">
            <v>4.6290603333333324</v>
          </cell>
          <cell r="AH60">
            <v>1.4419158008071803E-2</v>
          </cell>
          <cell r="AJ60">
            <v>4.6290603333333324</v>
          </cell>
          <cell r="AK60">
            <v>1.8555350499131137E-2</v>
          </cell>
          <cell r="AM60">
            <v>4.6290603333333324</v>
          </cell>
          <cell r="AN60">
            <v>2.352097777458427E-2</v>
          </cell>
          <cell r="AP60">
            <v>27.774361999999993</v>
          </cell>
          <cell r="AQ60">
            <v>1.7294668205906763E-2</v>
          </cell>
        </row>
        <row r="61">
          <cell r="C61" t="str">
            <v xml:space="preserve">    Property Insurance</v>
          </cell>
          <cell r="F61">
            <v>0</v>
          </cell>
          <cell r="G61">
            <v>0</v>
          </cell>
          <cell r="I61">
            <v>0</v>
          </cell>
          <cell r="J61">
            <v>0</v>
          </cell>
          <cell r="L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U61">
            <v>0</v>
          </cell>
          <cell r="V61">
            <v>0</v>
          </cell>
          <cell r="X61">
            <v>1.8179582399999996E-3</v>
          </cell>
          <cell r="Y61">
            <v>7.4200102655981903E-6</v>
          </cell>
          <cell r="AA61">
            <v>1.8179582399999996E-3</v>
          </cell>
          <cell r="AB61">
            <v>5.8950468425054269E-6</v>
          </cell>
          <cell r="AD61">
            <v>1.8179582399999996E-3</v>
          </cell>
          <cell r="AE61">
            <v>6.3734252111314315E-6</v>
          </cell>
          <cell r="AG61">
            <v>1.8179582399999996E-3</v>
          </cell>
          <cell r="AH61">
            <v>5.6627965995336531E-6</v>
          </cell>
          <cell r="AJ61">
            <v>1.8179582399999996E-3</v>
          </cell>
          <cell r="AK61">
            <v>7.2871921960224095E-6</v>
          </cell>
          <cell r="AM61">
            <v>1.8179582399999996E-3</v>
          </cell>
          <cell r="AN61">
            <v>9.2373294532912756E-6</v>
          </cell>
          <cell r="AP61">
            <v>1.090774944E-2</v>
          </cell>
          <cell r="AQ61">
            <v>6.79208787722884E-6</v>
          </cell>
        </row>
        <row r="62">
          <cell r="C62" t="str">
            <v xml:space="preserve">    Rent &amp; Leases</v>
          </cell>
          <cell r="F62">
            <v>0</v>
          </cell>
          <cell r="G62">
            <v>0</v>
          </cell>
          <cell r="I62">
            <v>0</v>
          </cell>
          <cell r="J62">
            <v>0</v>
          </cell>
          <cell r="L62">
            <v>0</v>
          </cell>
          <cell r="M62">
            <v>0</v>
          </cell>
          <cell r="O62">
            <v>0</v>
          </cell>
          <cell r="P62">
            <v>0</v>
          </cell>
          <cell r="R62">
            <v>0</v>
          </cell>
          <cell r="S62">
            <v>0</v>
          </cell>
          <cell r="U62">
            <v>0</v>
          </cell>
          <cell r="V62">
            <v>0</v>
          </cell>
          <cell r="X62">
            <v>1.2875000000000001</v>
          </cell>
          <cell r="Y62">
            <v>5.2549409589065545E-3</v>
          </cell>
          <cell r="AA62">
            <v>1.2875000000000001</v>
          </cell>
          <cell r="AB62">
            <v>4.1749434297928311E-3</v>
          </cell>
          <cell r="AD62">
            <v>1.2875000000000001</v>
          </cell>
          <cell r="AE62">
            <v>4.5137367728159258E-3</v>
          </cell>
          <cell r="AG62">
            <v>1.2875000000000001</v>
          </cell>
          <cell r="AH62">
            <v>4.0104610004130679E-3</v>
          </cell>
          <cell r="AJ62">
            <v>1.2875000000000001</v>
          </cell>
          <cell r="AK62">
            <v>5.1608775966046697E-3</v>
          </cell>
          <cell r="AM62">
            <v>1.2875000000000001</v>
          </cell>
          <cell r="AN62">
            <v>6.541988374338302E-3</v>
          </cell>
          <cell r="AP62">
            <v>7.7249999999999996</v>
          </cell>
          <cell r="AQ62">
            <v>4.8102387334992532E-3</v>
          </cell>
        </row>
        <row r="63">
          <cell r="C63" t="str">
            <v xml:space="preserve">    Incentive Management Fee</v>
          </cell>
          <cell r="F63">
            <v>0</v>
          </cell>
          <cell r="G63">
            <v>0</v>
          </cell>
          <cell r="I63">
            <v>0</v>
          </cell>
          <cell r="J63">
            <v>0</v>
          </cell>
          <cell r="L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U63">
            <v>0</v>
          </cell>
          <cell r="V63">
            <v>0</v>
          </cell>
          <cell r="X63">
            <v>0</v>
          </cell>
          <cell r="Y63">
            <v>0</v>
          </cell>
          <cell r="AA63">
            <v>0</v>
          </cell>
          <cell r="AB63">
            <v>0</v>
          </cell>
          <cell r="AD63">
            <v>0</v>
          </cell>
          <cell r="AE63">
            <v>0</v>
          </cell>
          <cell r="AG63">
            <v>0</v>
          </cell>
          <cell r="AH63">
            <v>0</v>
          </cell>
          <cell r="AJ63">
            <v>0</v>
          </cell>
          <cell r="AK63">
            <v>0</v>
          </cell>
          <cell r="AM63">
            <v>0</v>
          </cell>
          <cell r="AN63">
            <v>0</v>
          </cell>
          <cell r="AP63">
            <v>0</v>
          </cell>
          <cell r="AQ63">
            <v>0</v>
          </cell>
        </row>
        <row r="64">
          <cell r="C64" t="str">
            <v xml:space="preserve">    Partnership Expenses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R64">
            <v>0</v>
          </cell>
          <cell r="S64">
            <v>0</v>
          </cell>
          <cell r="U64">
            <v>0</v>
          </cell>
          <cell r="V64">
            <v>0</v>
          </cell>
          <cell r="X64">
            <v>0</v>
          </cell>
          <cell r="Y64">
            <v>0</v>
          </cell>
          <cell r="AA64">
            <v>0</v>
          </cell>
          <cell r="AB64">
            <v>0</v>
          </cell>
          <cell r="AD64">
            <v>0</v>
          </cell>
          <cell r="AE64">
            <v>0</v>
          </cell>
          <cell r="AG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  <cell r="AN64">
            <v>0</v>
          </cell>
          <cell r="AP64">
            <v>0</v>
          </cell>
          <cell r="AQ64">
            <v>0</v>
          </cell>
        </row>
        <row r="65">
          <cell r="C65" t="str">
            <v xml:space="preserve">    Other Expenses</v>
          </cell>
          <cell r="F65">
            <v>0</v>
          </cell>
          <cell r="G65">
            <v>0</v>
          </cell>
          <cell r="I65">
            <v>0</v>
          </cell>
          <cell r="J65">
            <v>0</v>
          </cell>
          <cell r="L65">
            <v>0</v>
          </cell>
          <cell r="M65">
            <v>0</v>
          </cell>
          <cell r="O65">
            <v>0</v>
          </cell>
          <cell r="P65">
            <v>0</v>
          </cell>
          <cell r="R65">
            <v>0</v>
          </cell>
          <cell r="S65">
            <v>0</v>
          </cell>
          <cell r="U65">
            <v>0</v>
          </cell>
          <cell r="V65">
            <v>0</v>
          </cell>
          <cell r="X65">
            <v>1</v>
          </cell>
          <cell r="Y65">
            <v>4.0815075408982947E-3</v>
          </cell>
          <cell r="AA65">
            <v>1</v>
          </cell>
          <cell r="AB65">
            <v>3.2426745085769562E-3</v>
          </cell>
          <cell r="AD65">
            <v>1</v>
          </cell>
          <cell r="AE65">
            <v>3.5058149691774175E-3</v>
          </cell>
          <cell r="AG65">
            <v>1</v>
          </cell>
          <cell r="AH65">
            <v>3.1149211653693732E-3</v>
          </cell>
          <cell r="AJ65">
            <v>1</v>
          </cell>
          <cell r="AK65">
            <v>4.0084486187220731E-3</v>
          </cell>
          <cell r="AM65">
            <v>1</v>
          </cell>
          <cell r="AN65">
            <v>5.0811560189035357E-3</v>
          </cell>
          <cell r="AP65">
            <v>6</v>
          </cell>
          <cell r="AQ65">
            <v>3.7361077541741773E-3</v>
          </cell>
        </row>
        <row r="66">
          <cell r="C66" t="str">
            <v xml:space="preserve">    F, F &amp; E Reserve</v>
          </cell>
          <cell r="F66">
            <v>0</v>
          </cell>
          <cell r="G66">
            <v>0</v>
          </cell>
          <cell r="I66">
            <v>0</v>
          </cell>
          <cell r="J66">
            <v>0</v>
          </cell>
          <cell r="L66">
            <v>0</v>
          </cell>
          <cell r="M66">
            <v>0</v>
          </cell>
          <cell r="O66">
            <v>0</v>
          </cell>
          <cell r="P66">
            <v>0</v>
          </cell>
          <cell r="R66">
            <v>0</v>
          </cell>
          <cell r="S66">
            <v>0</v>
          </cell>
          <cell r="U66">
            <v>0</v>
          </cell>
          <cell r="V66">
            <v>0</v>
          </cell>
          <cell r="X66">
            <v>0</v>
          </cell>
          <cell r="Y66">
            <v>0</v>
          </cell>
          <cell r="AA66">
            <v>0</v>
          </cell>
          <cell r="AB66">
            <v>0</v>
          </cell>
          <cell r="AD66">
            <v>0</v>
          </cell>
          <cell r="AE66">
            <v>0</v>
          </cell>
          <cell r="AG66">
            <v>0</v>
          </cell>
          <cell r="AH66">
            <v>0</v>
          </cell>
          <cell r="AJ66">
            <v>0</v>
          </cell>
          <cell r="AK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0</v>
          </cell>
        </row>
        <row r="67">
          <cell r="C67" t="str">
            <v xml:space="preserve">          Total Fixed Charges</v>
          </cell>
          <cell r="F67">
            <v>8.709571200000001</v>
          </cell>
          <cell r="G67">
            <v>0</v>
          </cell>
          <cell r="I67">
            <v>8.709571200000001</v>
          </cell>
          <cell r="J67">
            <v>0</v>
          </cell>
          <cell r="L67">
            <v>8.709571200000001</v>
          </cell>
          <cell r="M67">
            <v>0</v>
          </cell>
          <cell r="O67">
            <v>8.709571200000001</v>
          </cell>
          <cell r="P67">
            <v>0</v>
          </cell>
          <cell r="R67">
            <v>8.709571200000001</v>
          </cell>
          <cell r="S67">
            <v>0</v>
          </cell>
          <cell r="U67">
            <v>8.709571200000001</v>
          </cell>
          <cell r="V67">
            <v>0</v>
          </cell>
          <cell r="X67">
            <v>15.627949491573334</v>
          </cell>
          <cell r="Y67">
            <v>6.3785593698634235E-2</v>
          </cell>
          <cell r="AA67">
            <v>15.627949491573334</v>
          </cell>
          <cell r="AB67">
            <v>5.0676353437653053E-2</v>
          </cell>
          <cell r="AD67">
            <v>15.627949491573334</v>
          </cell>
          <cell r="AE67">
            <v>5.4788699265106405E-2</v>
          </cell>
          <cell r="AG67">
            <v>15.627949491573334</v>
          </cell>
          <cell r="AH67">
            <v>4.8679830642625314E-2</v>
          </cell>
          <cell r="AJ67">
            <v>15.627949491573334</v>
          </cell>
          <cell r="AK67">
            <v>6.2643832552955456E-2</v>
          </cell>
          <cell r="AM67">
            <v>15.627949491573334</v>
          </cell>
          <cell r="AN67">
            <v>7.9408049622228291E-2</v>
          </cell>
          <cell r="AP67">
            <v>146.02512414943999</v>
          </cell>
          <cell r="AQ67">
            <v>9.0927599773161616E-2</v>
          </cell>
        </row>
        <row r="68">
          <cell r="C68" t="str">
            <v>NET OPERATING INCOME</v>
          </cell>
          <cell r="F68">
            <v>-8.709571200000001</v>
          </cell>
          <cell r="G68">
            <v>0</v>
          </cell>
          <cell r="I68">
            <v>-8.709571200000001</v>
          </cell>
          <cell r="J68">
            <v>0</v>
          </cell>
          <cell r="L68">
            <v>-8.709571200000001</v>
          </cell>
          <cell r="M68">
            <v>0</v>
          </cell>
          <cell r="O68">
            <v>-8.709571200000001</v>
          </cell>
          <cell r="P68">
            <v>0</v>
          </cell>
          <cell r="R68">
            <v>-8.709571200000001</v>
          </cell>
          <cell r="S68">
            <v>0</v>
          </cell>
          <cell r="U68">
            <v>-8.709571200000001</v>
          </cell>
          <cell r="V68">
            <v>0</v>
          </cell>
          <cell r="X68">
            <v>-31.652815423740059</v>
          </cell>
          <cell r="Y68">
            <v>-0.12919120484265689</v>
          </cell>
          <cell r="AA68">
            <v>-19.391377014569279</v>
          </cell>
          <cell r="AB68">
            <v>-6.2879923931348919E-2</v>
          </cell>
          <cell r="AD68">
            <v>-24.037230015540135</v>
          </cell>
          <cell r="AE68">
            <v>-8.4270080806041342E-2</v>
          </cell>
          <cell r="AG68">
            <v>-17.051771167919995</v>
          </cell>
          <cell r="AH68">
            <v>-5.3114922917989228E-2</v>
          </cell>
          <cell r="AJ68">
            <v>-30.913470958142639</v>
          </cell>
          <cell r="AK68">
            <v>-0.12391505996207179</v>
          </cell>
          <cell r="AM68">
            <v>-41.106652825601955</v>
          </cell>
          <cell r="AN68">
            <v>-0.20886931642178541</v>
          </cell>
          <cell r="AP68">
            <v>-216.41074460551397</v>
          </cell>
          <cell r="AQ68">
            <v>-0.13475564350121139</v>
          </cell>
        </row>
        <row r="70">
          <cell r="U70" t="str">
            <v>Disclaimer:</v>
          </cell>
          <cell r="W70" t="str">
            <v xml:space="preserve">The above projections do not take into account, nor make provision for, any rise or decline in local or general economic conditions.  </v>
          </cell>
        </row>
        <row r="71">
          <cell r="W71" t="str">
            <v xml:space="preserve">Wyndham International cannot and does not warrant or guarantee in any way the above estimates of the economic results of the operation, </v>
          </cell>
        </row>
        <row r="72">
          <cell r="W72" t="str">
            <v xml:space="preserve">but, they have been conscientiously prepared based on information available and Wyndham's experience in the industry.  </v>
          </cell>
        </row>
        <row r="73">
          <cell r="W73" t="str">
            <v xml:space="preserve">The pro forma is for information only and is not an inducement for action.  Use of this information is predicated on this understanding.   </v>
          </cell>
        </row>
        <row r="76">
          <cell r="C76" t="str">
            <v>aloft by W Hotels</v>
          </cell>
        </row>
        <row r="77">
          <cell r="C77" t="str">
            <v>Mount Pleasant, SC</v>
          </cell>
        </row>
        <row r="78">
          <cell r="C78" t="str">
            <v>Stub Year Pro Forma</v>
          </cell>
        </row>
        <row r="79">
          <cell r="C79" t="str">
            <v>Statistics</v>
          </cell>
          <cell r="I79" t="str">
            <v xml:space="preserve">     Inflation Rate:</v>
          </cell>
          <cell r="L79">
            <v>3.5000000000000003E-2</v>
          </cell>
        </row>
        <row r="80">
          <cell r="I80" t="str">
            <v xml:space="preserve">     # of Rooms:</v>
          </cell>
          <cell r="L80">
            <v>136</v>
          </cell>
        </row>
        <row r="82">
          <cell r="F82" t="str">
            <v xml:space="preserve">  OPERATED AS STARWOOD'S "aloft Hotel" ;  MANAGED BY AIMBRIDGE HOSPITALITY</v>
          </cell>
        </row>
        <row r="83">
          <cell r="AF83">
            <v>0</v>
          </cell>
        </row>
        <row r="85">
          <cell r="AP85" t="str">
            <v>Stub Year</v>
          </cell>
        </row>
        <row r="86">
          <cell r="C86" t="str">
            <v>Year</v>
          </cell>
          <cell r="F86" t="str">
            <v>January</v>
          </cell>
          <cell r="G86">
            <v>2007</v>
          </cell>
          <cell r="I86" t="str">
            <v>February</v>
          </cell>
          <cell r="J86">
            <v>2007</v>
          </cell>
          <cell r="L86" t="str">
            <v>March</v>
          </cell>
          <cell r="M86">
            <v>2007</v>
          </cell>
          <cell r="O86" t="str">
            <v>April</v>
          </cell>
          <cell r="P86">
            <v>2007</v>
          </cell>
          <cell r="R86" t="str">
            <v>May</v>
          </cell>
          <cell r="S86">
            <v>2007</v>
          </cell>
          <cell r="U86" t="str">
            <v>June</v>
          </cell>
          <cell r="V86">
            <v>2007</v>
          </cell>
          <cell r="X86" t="str">
            <v>July</v>
          </cell>
          <cell r="Y86">
            <v>2007</v>
          </cell>
          <cell r="AA86" t="str">
            <v>August</v>
          </cell>
          <cell r="AB86">
            <v>2007</v>
          </cell>
          <cell r="AD86" t="str">
            <v>September</v>
          </cell>
          <cell r="AE86">
            <v>2007</v>
          </cell>
          <cell r="AG86" t="str">
            <v>October</v>
          </cell>
          <cell r="AH86">
            <v>2007</v>
          </cell>
          <cell r="AJ86" t="str">
            <v>November</v>
          </cell>
          <cell r="AK86">
            <v>2007</v>
          </cell>
          <cell r="AM86" t="str">
            <v>December</v>
          </cell>
          <cell r="AN86">
            <v>2007</v>
          </cell>
          <cell r="AP86">
            <v>2007</v>
          </cell>
        </row>
        <row r="88">
          <cell r="C88" t="str">
            <v># of Rooms-annual</v>
          </cell>
          <cell r="F88">
            <v>0</v>
          </cell>
          <cell r="I88">
            <v>0</v>
          </cell>
          <cell r="L88">
            <v>0</v>
          </cell>
          <cell r="O88">
            <v>0</v>
          </cell>
          <cell r="R88">
            <v>0</v>
          </cell>
          <cell r="U88">
            <v>0</v>
          </cell>
          <cell r="X88">
            <v>136</v>
          </cell>
          <cell r="AA88">
            <v>136</v>
          </cell>
          <cell r="AD88">
            <v>136</v>
          </cell>
          <cell r="AG88">
            <v>136</v>
          </cell>
          <cell r="AJ88">
            <v>136</v>
          </cell>
          <cell r="AM88">
            <v>136</v>
          </cell>
          <cell r="AP88">
            <v>136</v>
          </cell>
        </row>
        <row r="89">
          <cell r="C89" t="str">
            <v>Occupied Rooms</v>
          </cell>
          <cell r="F89">
            <v>0</v>
          </cell>
          <cell r="I89">
            <v>0</v>
          </cell>
          <cell r="L89">
            <v>0</v>
          </cell>
          <cell r="O89">
            <v>0</v>
          </cell>
          <cell r="R89">
            <v>0</v>
          </cell>
          <cell r="U89">
            <v>0</v>
          </cell>
          <cell r="X89">
            <v>2108</v>
          </cell>
          <cell r="AA89">
            <v>2529.6</v>
          </cell>
          <cell r="AD89">
            <v>2244</v>
          </cell>
          <cell r="AG89">
            <v>2529.6</v>
          </cell>
          <cell r="AJ89">
            <v>2040</v>
          </cell>
          <cell r="AM89">
            <v>1686.4</v>
          </cell>
          <cell r="AP89">
            <v>13137.6</v>
          </cell>
        </row>
        <row r="90">
          <cell r="C90" t="str">
            <v>Occupancy</v>
          </cell>
          <cell r="F90">
            <v>0</v>
          </cell>
          <cell r="I90">
            <v>0</v>
          </cell>
          <cell r="L90">
            <v>0</v>
          </cell>
          <cell r="O90">
            <v>0</v>
          </cell>
          <cell r="R90">
            <v>0</v>
          </cell>
          <cell r="U90">
            <v>0</v>
          </cell>
          <cell r="X90">
            <v>0.5</v>
          </cell>
          <cell r="AA90">
            <v>0.6</v>
          </cell>
          <cell r="AD90">
            <v>0.55000000000000004</v>
          </cell>
          <cell r="AG90">
            <v>0.6</v>
          </cell>
          <cell r="AJ90">
            <v>0.5</v>
          </cell>
          <cell r="AM90">
            <v>0.4</v>
          </cell>
          <cell r="AP90">
            <v>0.53</v>
          </cell>
        </row>
        <row r="91">
          <cell r="C91" t="str">
            <v>Average Daily Rate</v>
          </cell>
          <cell r="F91">
            <v>0</v>
          </cell>
          <cell r="I91">
            <v>0</v>
          </cell>
          <cell r="L91">
            <v>0</v>
          </cell>
          <cell r="O91">
            <v>0</v>
          </cell>
          <cell r="R91">
            <v>0</v>
          </cell>
          <cell r="U91">
            <v>0</v>
          </cell>
          <cell r="X91">
            <v>89</v>
          </cell>
          <cell r="AA91">
            <v>95</v>
          </cell>
          <cell r="AD91">
            <v>100</v>
          </cell>
          <cell r="AG91">
            <v>100</v>
          </cell>
          <cell r="AJ91">
            <v>95</v>
          </cell>
          <cell r="AM91">
            <v>89</v>
          </cell>
          <cell r="AP91">
            <v>95</v>
          </cell>
        </row>
        <row r="93">
          <cell r="C93" t="str">
            <v>DEPARTMENTAL REVENUE</v>
          </cell>
        </row>
        <row r="94">
          <cell r="C94" t="str">
            <v>Rooms-(POR)</v>
          </cell>
          <cell r="F94">
            <v>0</v>
          </cell>
          <cell r="I94" t="str">
            <v xml:space="preserve">N/A  </v>
          </cell>
          <cell r="L94" t="str">
            <v xml:space="preserve">N/A  </v>
          </cell>
          <cell r="O94" t="str">
            <v xml:space="preserve">N/A  </v>
          </cell>
          <cell r="R94" t="str">
            <v xml:space="preserve">N/A  </v>
          </cell>
          <cell r="U94" t="str">
            <v xml:space="preserve">N/A  </v>
          </cell>
          <cell r="X94">
            <v>89</v>
          </cell>
          <cell r="AA94">
            <v>95</v>
          </cell>
          <cell r="AD94">
            <v>100</v>
          </cell>
          <cell r="AG94">
            <v>100</v>
          </cell>
          <cell r="AJ94">
            <v>95</v>
          </cell>
          <cell r="AM94">
            <v>89.000237191650854</v>
          </cell>
          <cell r="AP94">
            <v>95.083881378638409</v>
          </cell>
        </row>
        <row r="95">
          <cell r="C95" t="str">
            <v>Food &amp; Beverage-total (POR)</v>
          </cell>
          <cell r="F95">
            <v>23.329938371813423</v>
          </cell>
          <cell r="I95">
            <v>23.329938371813423</v>
          </cell>
          <cell r="L95">
            <v>23.329938371813423</v>
          </cell>
          <cell r="O95">
            <v>23.329938371813423</v>
          </cell>
          <cell r="R95">
            <v>23.329938371813423</v>
          </cell>
          <cell r="U95">
            <v>23.329938371813423</v>
          </cell>
          <cell r="X95">
            <v>23.329938371813423</v>
          </cell>
          <cell r="AA95">
            <v>23.329938371813423</v>
          </cell>
          <cell r="AD95">
            <v>23.329938371813423</v>
          </cell>
          <cell r="AG95">
            <v>23.329938371813423</v>
          </cell>
          <cell r="AJ95">
            <v>23.329938371813423</v>
          </cell>
          <cell r="AM95">
            <v>23.329938371813423</v>
          </cell>
          <cell r="AP95">
            <v>23.329938371813423</v>
          </cell>
        </row>
        <row r="96">
          <cell r="C96" t="str">
            <v xml:space="preserve">    Banquets &amp; Catering ($ 000's)</v>
          </cell>
          <cell r="F96">
            <v>0</v>
          </cell>
          <cell r="G96">
            <v>0.125</v>
          </cell>
          <cell r="I96">
            <v>0</v>
          </cell>
          <cell r="L96">
            <v>0</v>
          </cell>
          <cell r="O96">
            <v>0</v>
          </cell>
          <cell r="R96">
            <v>0</v>
          </cell>
          <cell r="U96">
            <v>0</v>
          </cell>
          <cell r="X96">
            <v>6.1474387609728378</v>
          </cell>
          <cell r="AA96">
            <v>7.3769265131674038</v>
          </cell>
          <cell r="AD96">
            <v>6.544047713293665</v>
          </cell>
          <cell r="AG96">
            <v>7.3769265131674038</v>
          </cell>
          <cell r="AJ96">
            <v>5.9491342848124233</v>
          </cell>
          <cell r="AM96">
            <v>4.9179510087782701</v>
          </cell>
          <cell r="AP96">
            <v>38.312424794192005</v>
          </cell>
        </row>
        <row r="97">
          <cell r="C97" t="str">
            <v xml:space="preserve">    Banquets &amp; Catering (Per Sq. Ft. of Mtg Space)</v>
          </cell>
          <cell r="F97" t="e">
            <v>#DIV/0!</v>
          </cell>
          <cell r="I97" t="e">
            <v>#DIV/0!</v>
          </cell>
          <cell r="L97" t="e">
            <v>#DIV/0!</v>
          </cell>
          <cell r="O97" t="e">
            <v>#DIV/0!</v>
          </cell>
          <cell r="R97" t="e">
            <v>#DIV/0!</v>
          </cell>
          <cell r="U97" t="e">
            <v>#DIV/0!</v>
          </cell>
          <cell r="X97">
            <v>6.1474387609728376E-3</v>
          </cell>
          <cell r="AA97">
            <v>7.3769265131674042E-3</v>
          </cell>
          <cell r="AD97">
            <v>6.5440477132936653E-3</v>
          </cell>
          <cell r="AG97">
            <v>7.3769265131674042E-3</v>
          </cell>
          <cell r="AJ97">
            <v>5.9491342848124237E-3</v>
          </cell>
          <cell r="AM97">
            <v>4.91795100877827E-3</v>
          </cell>
          <cell r="AP97">
            <v>3.8312424794192002E-2</v>
          </cell>
        </row>
        <row r="98">
          <cell r="C98" t="str">
            <v xml:space="preserve">    Banquets &amp; Catering (POR)</v>
          </cell>
          <cell r="F98" t="e">
            <v>#DIV/0!</v>
          </cell>
          <cell r="I98" t="e">
            <v>#DIV/0!</v>
          </cell>
          <cell r="L98" t="e">
            <v>#DIV/0!</v>
          </cell>
          <cell r="O98" t="e">
            <v>#DIV/0!</v>
          </cell>
          <cell r="R98" t="e">
            <v>#DIV/0!</v>
          </cell>
          <cell r="U98" t="e">
            <v>#DIV/0!</v>
          </cell>
          <cell r="X98">
            <v>2.9162422964766782E-3</v>
          </cell>
          <cell r="AA98">
            <v>2.9162422964766777E-3</v>
          </cell>
          <cell r="AD98">
            <v>2.9162422964766777E-3</v>
          </cell>
          <cell r="AG98">
            <v>2.9162422964766777E-3</v>
          </cell>
          <cell r="AJ98">
            <v>2.9162422964766782E-3</v>
          </cell>
          <cell r="AM98">
            <v>2.9162422964766782E-3</v>
          </cell>
          <cell r="AP98">
            <v>2.9162422964766777E-3</v>
          </cell>
        </row>
        <row r="99">
          <cell r="C99" t="str">
            <v>Telephone (POR)</v>
          </cell>
          <cell r="F99">
            <v>1</v>
          </cell>
          <cell r="I99">
            <v>1</v>
          </cell>
          <cell r="L99">
            <v>1</v>
          </cell>
          <cell r="O99">
            <v>1</v>
          </cell>
          <cell r="R99">
            <v>1</v>
          </cell>
          <cell r="U99">
            <v>1</v>
          </cell>
          <cell r="X99">
            <v>1</v>
          </cell>
          <cell r="AA99">
            <v>1</v>
          </cell>
          <cell r="AD99">
            <v>1</v>
          </cell>
          <cell r="AG99">
            <v>1</v>
          </cell>
          <cell r="AJ99">
            <v>1</v>
          </cell>
          <cell r="AM99">
            <v>1</v>
          </cell>
          <cell r="AP99">
            <v>1.000030446961393</v>
          </cell>
        </row>
        <row r="100">
          <cell r="C100" t="str">
            <v>Minor Operating Departments (POR)</v>
          </cell>
          <cell r="F100">
            <v>1</v>
          </cell>
          <cell r="I100">
            <v>1</v>
          </cell>
          <cell r="L100">
            <v>1</v>
          </cell>
          <cell r="O100">
            <v>1</v>
          </cell>
          <cell r="R100">
            <v>1</v>
          </cell>
          <cell r="U100">
            <v>1</v>
          </cell>
          <cell r="X100">
            <v>1</v>
          </cell>
          <cell r="AA100">
            <v>1</v>
          </cell>
          <cell r="AD100">
            <v>1</v>
          </cell>
          <cell r="AG100">
            <v>1</v>
          </cell>
          <cell r="AJ100">
            <v>1</v>
          </cell>
          <cell r="AM100">
            <v>1</v>
          </cell>
          <cell r="AP100">
            <v>1.000030446961393</v>
          </cell>
        </row>
        <row r="101">
          <cell r="C101" t="str">
            <v>Rent/Other-variable (POR)</v>
          </cell>
          <cell r="F101">
            <v>0</v>
          </cell>
          <cell r="I101">
            <v>0</v>
          </cell>
          <cell r="L101">
            <v>0</v>
          </cell>
          <cell r="O101">
            <v>0</v>
          </cell>
          <cell r="R101">
            <v>0</v>
          </cell>
          <cell r="U101">
            <v>0</v>
          </cell>
          <cell r="X101">
            <v>0</v>
          </cell>
          <cell r="AA101">
            <v>0</v>
          </cell>
          <cell r="AD101">
            <v>0</v>
          </cell>
          <cell r="AG101">
            <v>0</v>
          </cell>
          <cell r="AJ101">
            <v>0</v>
          </cell>
          <cell r="AM101">
            <v>0</v>
          </cell>
          <cell r="AP101">
            <v>0</v>
          </cell>
        </row>
        <row r="102">
          <cell r="C102" t="str">
            <v>Rent/Other-fixed (000s)</v>
          </cell>
          <cell r="F102">
            <v>4</v>
          </cell>
          <cell r="I102">
            <v>4</v>
          </cell>
          <cell r="L102">
            <v>4</v>
          </cell>
          <cell r="O102">
            <v>4</v>
          </cell>
          <cell r="R102">
            <v>4</v>
          </cell>
          <cell r="U102">
            <v>4</v>
          </cell>
          <cell r="X102">
            <v>4</v>
          </cell>
          <cell r="AA102">
            <v>4</v>
          </cell>
          <cell r="AD102">
            <v>4</v>
          </cell>
          <cell r="AG102">
            <v>4</v>
          </cell>
          <cell r="AJ102">
            <v>4</v>
          </cell>
          <cell r="AM102">
            <v>4</v>
          </cell>
          <cell r="AP102">
            <v>24</v>
          </cell>
        </row>
        <row r="105">
          <cell r="C105" t="str">
            <v>DEPARTMENT PROFITS (% OF REV)</v>
          </cell>
        </row>
        <row r="106">
          <cell r="C106" t="str">
            <v>Rooms</v>
          </cell>
          <cell r="F106">
            <v>0.32497832437138474</v>
          </cell>
          <cell r="I106">
            <v>0.32497832437138474</v>
          </cell>
          <cell r="L106">
            <v>0.32497832437138474</v>
          </cell>
          <cell r="O106">
            <v>0.32497832437138474</v>
          </cell>
          <cell r="R106">
            <v>0.32497832437138474</v>
          </cell>
          <cell r="U106">
            <v>0.32497832437138474</v>
          </cell>
          <cell r="X106">
            <v>0.32497832437138474</v>
          </cell>
          <cell r="AA106">
            <v>0.32497832437138474</v>
          </cell>
          <cell r="AD106">
            <v>0.32497832437138474</v>
          </cell>
          <cell r="AG106">
            <v>0.32497832437138474</v>
          </cell>
          <cell r="AJ106">
            <v>0.32497832437138474</v>
          </cell>
          <cell r="AM106">
            <v>0.32497832437138474</v>
          </cell>
          <cell r="AP106">
            <v>0.3249783243713848</v>
          </cell>
        </row>
        <row r="107">
          <cell r="C107" t="str">
            <v>Food &amp; Beverage</v>
          </cell>
          <cell r="F107">
            <v>0.29276164308187669</v>
          </cell>
          <cell r="I107">
            <v>0.29276164308187669</v>
          </cell>
          <cell r="L107">
            <v>0.29276164308187669</v>
          </cell>
          <cell r="O107">
            <v>0.29276164308187669</v>
          </cell>
          <cell r="R107">
            <v>0.29276164308187669</v>
          </cell>
          <cell r="U107">
            <v>0.29276164308187669</v>
          </cell>
          <cell r="X107">
            <v>0.29276164308187669</v>
          </cell>
          <cell r="AA107">
            <v>0.29276164308187669</v>
          </cell>
          <cell r="AD107">
            <v>0.29276164308187669</v>
          </cell>
          <cell r="AG107">
            <v>0.29276164308187669</v>
          </cell>
          <cell r="AJ107">
            <v>0.29276164308187669</v>
          </cell>
          <cell r="AM107">
            <v>0.29276164308187669</v>
          </cell>
          <cell r="AP107">
            <v>0.29276164308187669</v>
          </cell>
        </row>
        <row r="108">
          <cell r="C108" t="str">
            <v>Telephone</v>
          </cell>
          <cell r="F108">
            <v>0</v>
          </cell>
          <cell r="I108">
            <v>0</v>
          </cell>
          <cell r="L108">
            <v>0</v>
          </cell>
          <cell r="O108">
            <v>0</v>
          </cell>
          <cell r="R108">
            <v>0</v>
          </cell>
          <cell r="U108">
            <v>0</v>
          </cell>
          <cell r="X108">
            <v>0</v>
          </cell>
          <cell r="AA108">
            <v>0</v>
          </cell>
          <cell r="AD108">
            <v>0</v>
          </cell>
          <cell r="AG108">
            <v>0</v>
          </cell>
          <cell r="AJ108">
            <v>0</v>
          </cell>
          <cell r="AM108">
            <v>0</v>
          </cell>
          <cell r="AP108">
            <v>0</v>
          </cell>
        </row>
        <row r="109">
          <cell r="C109" t="str">
            <v>Minor Operating Departments</v>
          </cell>
          <cell r="F109">
            <v>0.65</v>
          </cell>
          <cell r="I109">
            <v>0.65</v>
          </cell>
          <cell r="L109">
            <v>0.65</v>
          </cell>
          <cell r="O109">
            <v>0.65</v>
          </cell>
          <cell r="R109">
            <v>0.65</v>
          </cell>
          <cell r="U109">
            <v>0.65</v>
          </cell>
          <cell r="X109">
            <v>0.65</v>
          </cell>
          <cell r="AA109">
            <v>0.65</v>
          </cell>
          <cell r="AD109">
            <v>0.65</v>
          </cell>
          <cell r="AG109">
            <v>0.65</v>
          </cell>
          <cell r="AJ109">
            <v>0.65</v>
          </cell>
          <cell r="AM109">
            <v>0.65</v>
          </cell>
          <cell r="AP109">
            <v>1</v>
          </cell>
        </row>
        <row r="110">
          <cell r="C110" t="str">
            <v>Rent/Other</v>
          </cell>
          <cell r="F110">
            <v>1</v>
          </cell>
          <cell r="I110">
            <v>1</v>
          </cell>
          <cell r="L110">
            <v>1</v>
          </cell>
          <cell r="O110">
            <v>1</v>
          </cell>
          <cell r="R110">
            <v>1</v>
          </cell>
          <cell r="U110">
            <v>1</v>
          </cell>
          <cell r="X110">
            <v>1</v>
          </cell>
          <cell r="AA110">
            <v>1</v>
          </cell>
          <cell r="AD110">
            <v>1</v>
          </cell>
          <cell r="AG110">
            <v>1</v>
          </cell>
          <cell r="AJ110">
            <v>1</v>
          </cell>
          <cell r="AM110">
            <v>1</v>
          </cell>
          <cell r="AP110">
            <v>1</v>
          </cell>
        </row>
        <row r="113">
          <cell r="C113" t="str">
            <v>UNDISTR. EXPENSES-ANNUAL (PAR)</v>
          </cell>
          <cell r="J113" t="str">
            <v xml:space="preserve"> </v>
          </cell>
        </row>
        <row r="114">
          <cell r="C114" t="str">
            <v>A&amp;G (Excluding Credit Card Commisions)</v>
          </cell>
          <cell r="F114">
            <v>0</v>
          </cell>
          <cell r="I114">
            <v>0</v>
          </cell>
          <cell r="L114">
            <v>0</v>
          </cell>
          <cell r="O114">
            <v>0</v>
          </cell>
          <cell r="R114">
            <v>0</v>
          </cell>
          <cell r="U114">
            <v>0</v>
          </cell>
          <cell r="X114">
            <v>222.90925053838234</v>
          </cell>
          <cell r="AA114">
            <v>222.90925053838234</v>
          </cell>
          <cell r="AD114">
            <v>222.90925053838234</v>
          </cell>
          <cell r="AG114">
            <v>222.90925053838234</v>
          </cell>
          <cell r="AJ114">
            <v>222.90925053838234</v>
          </cell>
          <cell r="AM114">
            <v>222.90925053838234</v>
          </cell>
          <cell r="AP114">
            <v>1337.455503230294</v>
          </cell>
        </row>
        <row r="115">
          <cell r="C115" t="str">
            <v xml:space="preserve">   Credit Card Commissions (% of Total Revenue)</v>
          </cell>
          <cell r="F115">
            <v>0.02</v>
          </cell>
          <cell r="I115">
            <v>0.02</v>
          </cell>
          <cell r="L115">
            <v>0.02</v>
          </cell>
          <cell r="O115">
            <v>0.02</v>
          </cell>
          <cell r="R115">
            <v>0.02</v>
          </cell>
          <cell r="U115">
            <v>0.02</v>
          </cell>
          <cell r="X115">
            <v>0.02</v>
          </cell>
          <cell r="AA115">
            <v>0.02</v>
          </cell>
          <cell r="AD115">
            <v>0.02</v>
          </cell>
          <cell r="AG115">
            <v>0.02</v>
          </cell>
          <cell r="AJ115">
            <v>0.02</v>
          </cell>
          <cell r="AM115">
            <v>0.02</v>
          </cell>
          <cell r="AP115">
            <v>0.02</v>
          </cell>
        </row>
        <row r="116">
          <cell r="C116" t="str">
            <v>Sales &amp; Marketing (Incl. Stwd Program Fees est 4%)</v>
          </cell>
          <cell r="F116">
            <v>0</v>
          </cell>
          <cell r="I116">
            <v>0</v>
          </cell>
          <cell r="L116">
            <v>0</v>
          </cell>
          <cell r="O116">
            <v>0</v>
          </cell>
          <cell r="R116">
            <v>0</v>
          </cell>
          <cell r="U116">
            <v>0</v>
          </cell>
          <cell r="X116">
            <v>133.51157462628672</v>
          </cell>
          <cell r="AA116">
            <v>133.51157462628672</v>
          </cell>
          <cell r="AD116">
            <v>133.51157462628672</v>
          </cell>
          <cell r="AG116">
            <v>133.51157462628672</v>
          </cell>
          <cell r="AJ116">
            <v>133.51157462628672</v>
          </cell>
          <cell r="AM116">
            <v>133.51157462628672</v>
          </cell>
          <cell r="AP116">
            <v>801.06944775772035</v>
          </cell>
        </row>
        <row r="117">
          <cell r="C117" t="str">
            <v>Franchise Fee (% of Rooms Rev.)</v>
          </cell>
          <cell r="F117">
            <v>0.04</v>
          </cell>
          <cell r="I117">
            <v>0.04</v>
          </cell>
          <cell r="L117">
            <v>0.04</v>
          </cell>
          <cell r="O117">
            <v>0.04</v>
          </cell>
          <cell r="R117">
            <v>0.04</v>
          </cell>
          <cell r="U117">
            <v>0.04</v>
          </cell>
          <cell r="X117">
            <v>0.04</v>
          </cell>
          <cell r="AA117">
            <v>0.04</v>
          </cell>
          <cell r="AD117">
            <v>0.04</v>
          </cell>
          <cell r="AG117">
            <v>0.04</v>
          </cell>
          <cell r="AJ117">
            <v>0.04</v>
          </cell>
          <cell r="AM117">
            <v>0.04</v>
          </cell>
          <cell r="AP117">
            <v>0.04</v>
          </cell>
        </row>
        <row r="118">
          <cell r="C118" t="str">
            <v>Choice Privileges - Frequent Guest</v>
          </cell>
          <cell r="F118">
            <v>0</v>
          </cell>
          <cell r="I118">
            <v>0</v>
          </cell>
          <cell r="L118">
            <v>0</v>
          </cell>
          <cell r="O118">
            <v>0</v>
          </cell>
          <cell r="R118">
            <v>0</v>
          </cell>
          <cell r="U118">
            <v>0</v>
          </cell>
          <cell r="X118">
            <v>0</v>
          </cell>
          <cell r="AA118">
            <v>0</v>
          </cell>
          <cell r="AD118">
            <v>0</v>
          </cell>
          <cell r="AG118">
            <v>0</v>
          </cell>
          <cell r="AJ118">
            <v>0</v>
          </cell>
          <cell r="AM118">
            <v>0</v>
          </cell>
          <cell r="AP118">
            <v>0</v>
          </cell>
        </row>
        <row r="119">
          <cell r="C119" t="str">
            <v>Repairs and Maintenance</v>
          </cell>
          <cell r="F119">
            <v>0</v>
          </cell>
          <cell r="I119">
            <v>0</v>
          </cell>
          <cell r="L119">
            <v>0</v>
          </cell>
          <cell r="O119">
            <v>0</v>
          </cell>
          <cell r="R119">
            <v>0</v>
          </cell>
          <cell r="U119">
            <v>0</v>
          </cell>
          <cell r="X119">
            <v>136.61860790977937</v>
          </cell>
          <cell r="AA119">
            <v>136.61860790977937</v>
          </cell>
          <cell r="AD119">
            <v>136.61860790977937</v>
          </cell>
          <cell r="AG119">
            <v>136.61860790977937</v>
          </cell>
          <cell r="AJ119">
            <v>136.61860790977937</v>
          </cell>
          <cell r="AM119">
            <v>136.61860790977937</v>
          </cell>
          <cell r="AP119">
            <v>819.71164745867611</v>
          </cell>
        </row>
        <row r="120">
          <cell r="C120" t="str">
            <v>Energy</v>
          </cell>
          <cell r="F120">
            <v>0</v>
          </cell>
          <cell r="I120">
            <v>0</v>
          </cell>
          <cell r="L120">
            <v>0</v>
          </cell>
          <cell r="O120">
            <v>0</v>
          </cell>
          <cell r="R120">
            <v>0</v>
          </cell>
          <cell r="U120">
            <v>0</v>
          </cell>
          <cell r="X120">
            <v>0</v>
          </cell>
          <cell r="AA120">
            <v>0</v>
          </cell>
          <cell r="AD120">
            <v>0</v>
          </cell>
          <cell r="AG120">
            <v>0</v>
          </cell>
          <cell r="AJ120">
            <v>0</v>
          </cell>
          <cell r="AM120">
            <v>0</v>
          </cell>
          <cell r="AP120">
            <v>0</v>
          </cell>
        </row>
        <row r="122">
          <cell r="C122" t="str">
            <v>Base Management Fee (% of Total Revenue)</v>
          </cell>
          <cell r="F122">
            <v>0.04</v>
          </cell>
          <cell r="I122">
            <v>0.04</v>
          </cell>
          <cell r="L122">
            <v>0.04</v>
          </cell>
          <cell r="O122">
            <v>0.04</v>
          </cell>
          <cell r="R122">
            <v>0.04</v>
          </cell>
          <cell r="U122">
            <v>0.04</v>
          </cell>
          <cell r="X122">
            <v>0.04</v>
          </cell>
          <cell r="AA122">
            <v>0.04</v>
          </cell>
          <cell r="AD122">
            <v>0.04</v>
          </cell>
          <cell r="AG122">
            <v>0.04</v>
          </cell>
          <cell r="AJ122">
            <v>0.04</v>
          </cell>
          <cell r="AM122">
            <v>0.04</v>
          </cell>
          <cell r="AP122">
            <v>4.0000000000000008E-2</v>
          </cell>
        </row>
        <row r="124">
          <cell r="C124" t="str">
            <v>FIXED CHARGES (000s)</v>
          </cell>
        </row>
        <row r="125">
          <cell r="C125" t="str">
            <v>Taxes</v>
          </cell>
          <cell r="F125">
            <v>8.709571200000001</v>
          </cell>
          <cell r="I125">
            <v>8.709571200000001</v>
          </cell>
          <cell r="L125">
            <v>8.709571200000001</v>
          </cell>
          <cell r="O125">
            <v>8.709571200000001</v>
          </cell>
          <cell r="R125">
            <v>8.709571200000001</v>
          </cell>
          <cell r="U125">
            <v>8.709571200000001</v>
          </cell>
          <cell r="X125">
            <v>8.709571200000001</v>
          </cell>
          <cell r="AA125">
            <v>8.709571200000001</v>
          </cell>
          <cell r="AD125">
            <v>8.709571200000001</v>
          </cell>
          <cell r="AG125">
            <v>8.709571200000001</v>
          </cell>
          <cell r="AJ125">
            <v>8.709571200000001</v>
          </cell>
          <cell r="AM125">
            <v>8.709571200000001</v>
          </cell>
          <cell r="AP125">
            <v>104.5148544</v>
          </cell>
        </row>
        <row r="126">
          <cell r="C126" t="str">
            <v>Liability Insurance</v>
          </cell>
          <cell r="F126">
            <v>0</v>
          </cell>
          <cell r="I126">
            <v>0</v>
          </cell>
          <cell r="L126">
            <v>0</v>
          </cell>
          <cell r="O126">
            <v>0</v>
          </cell>
          <cell r="R126">
            <v>0</v>
          </cell>
          <cell r="U126">
            <v>0</v>
          </cell>
          <cell r="X126">
            <v>4.6290603333333324</v>
          </cell>
          <cell r="AA126">
            <v>4.6290603333333324</v>
          </cell>
          <cell r="AD126">
            <v>4.6290603333333324</v>
          </cell>
          <cell r="AG126">
            <v>4.6290603333333324</v>
          </cell>
          <cell r="AJ126">
            <v>4.6290603333333324</v>
          </cell>
          <cell r="AM126">
            <v>4.6290603333333324</v>
          </cell>
          <cell r="AP126">
            <v>27.774361999999993</v>
          </cell>
        </row>
        <row r="127">
          <cell r="C127" t="str">
            <v>Property Insurance</v>
          </cell>
          <cell r="F127">
            <v>0</v>
          </cell>
          <cell r="I127">
            <v>0</v>
          </cell>
          <cell r="L127">
            <v>0</v>
          </cell>
          <cell r="O127">
            <v>0</v>
          </cell>
          <cell r="R127">
            <v>0</v>
          </cell>
          <cell r="U127">
            <v>0</v>
          </cell>
          <cell r="X127">
            <v>1.8179582399999996E-3</v>
          </cell>
          <cell r="AA127">
            <v>1.8179582399999996E-3</v>
          </cell>
          <cell r="AD127">
            <v>1.8179582399999996E-3</v>
          </cell>
          <cell r="AG127">
            <v>1.8179582399999996E-3</v>
          </cell>
          <cell r="AJ127">
            <v>1.8179582399999996E-3</v>
          </cell>
          <cell r="AM127">
            <v>1.8179582399999996E-3</v>
          </cell>
          <cell r="AP127">
            <v>1.090774944E-2</v>
          </cell>
        </row>
        <row r="128">
          <cell r="C128" t="str">
            <v>Rent &amp; Leases</v>
          </cell>
          <cell r="F128">
            <v>0</v>
          </cell>
          <cell r="I128">
            <v>0</v>
          </cell>
          <cell r="L128">
            <v>0</v>
          </cell>
          <cell r="O128">
            <v>0</v>
          </cell>
          <cell r="R128">
            <v>0</v>
          </cell>
          <cell r="U128">
            <v>0</v>
          </cell>
          <cell r="X128">
            <v>1.2875000000000001</v>
          </cell>
          <cell r="AA128">
            <v>1.2875000000000001</v>
          </cell>
          <cell r="AD128">
            <v>1.2875000000000001</v>
          </cell>
          <cell r="AG128">
            <v>1.2875000000000001</v>
          </cell>
          <cell r="AJ128">
            <v>1.2875000000000001</v>
          </cell>
          <cell r="AM128">
            <v>1.2875000000000001</v>
          </cell>
          <cell r="AP128">
            <v>7.7249999999999996</v>
          </cell>
        </row>
        <row r="129">
          <cell r="C129" t="str">
            <v>Incentive Management Fee</v>
          </cell>
          <cell r="F129">
            <v>0</v>
          </cell>
          <cell r="I129">
            <v>0</v>
          </cell>
          <cell r="L129">
            <v>0</v>
          </cell>
          <cell r="O129">
            <v>0</v>
          </cell>
          <cell r="R129">
            <v>0</v>
          </cell>
          <cell r="U129">
            <v>0</v>
          </cell>
          <cell r="X129">
            <v>0</v>
          </cell>
          <cell r="AA129">
            <v>0</v>
          </cell>
          <cell r="AD129">
            <v>0</v>
          </cell>
          <cell r="AG129">
            <v>0</v>
          </cell>
          <cell r="AJ129">
            <v>0</v>
          </cell>
          <cell r="AM129">
            <v>0</v>
          </cell>
          <cell r="AP129">
            <v>0</v>
          </cell>
        </row>
        <row r="130">
          <cell r="C130" t="str">
            <v>Partnership Expenses</v>
          </cell>
          <cell r="F130">
            <v>0</v>
          </cell>
          <cell r="I130">
            <v>0</v>
          </cell>
          <cell r="L130">
            <v>0</v>
          </cell>
          <cell r="O130">
            <v>0</v>
          </cell>
          <cell r="R130">
            <v>0</v>
          </cell>
          <cell r="U130">
            <v>0</v>
          </cell>
          <cell r="X130">
            <v>0</v>
          </cell>
          <cell r="AA130">
            <v>0</v>
          </cell>
          <cell r="AD130">
            <v>0</v>
          </cell>
          <cell r="AG130">
            <v>0</v>
          </cell>
          <cell r="AJ130">
            <v>0</v>
          </cell>
          <cell r="AM130">
            <v>0</v>
          </cell>
          <cell r="AP130">
            <v>0</v>
          </cell>
        </row>
        <row r="131">
          <cell r="C131" t="str">
            <v>Other Expenses</v>
          </cell>
          <cell r="F131">
            <v>1</v>
          </cell>
          <cell r="I131">
            <v>1</v>
          </cell>
          <cell r="L131">
            <v>1</v>
          </cell>
          <cell r="O131">
            <v>1</v>
          </cell>
          <cell r="R131">
            <v>1</v>
          </cell>
          <cell r="U131">
            <v>1</v>
          </cell>
          <cell r="X131">
            <v>1</v>
          </cell>
          <cell r="AA131">
            <v>1</v>
          </cell>
          <cell r="AD131">
            <v>1</v>
          </cell>
          <cell r="AG131">
            <v>1</v>
          </cell>
          <cell r="AJ131">
            <v>1</v>
          </cell>
          <cell r="AM131">
            <v>1</v>
          </cell>
          <cell r="AP131">
            <v>6</v>
          </cell>
        </row>
        <row r="132">
          <cell r="C132" t="str">
            <v>FF&amp;E Reserve (% of Total Revenue)</v>
          </cell>
          <cell r="F132">
            <v>0</v>
          </cell>
          <cell r="I132">
            <v>0</v>
          </cell>
          <cell r="J132" t="str">
            <v xml:space="preserve"> </v>
          </cell>
          <cell r="L132">
            <v>0</v>
          </cell>
          <cell r="M132" t="str">
            <v xml:space="preserve"> </v>
          </cell>
          <cell r="O132">
            <v>0</v>
          </cell>
          <cell r="R132">
            <v>0</v>
          </cell>
          <cell r="U132">
            <v>0</v>
          </cell>
          <cell r="X132">
            <v>0</v>
          </cell>
          <cell r="AA132">
            <v>0</v>
          </cell>
          <cell r="AD132">
            <v>0</v>
          </cell>
          <cell r="AG132">
            <v>0</v>
          </cell>
          <cell r="AJ132">
            <v>0</v>
          </cell>
          <cell r="AM132">
            <v>0</v>
          </cell>
          <cell r="AP132">
            <v>0</v>
          </cell>
        </row>
        <row r="135">
          <cell r="C135" t="str">
            <v>OTHER</v>
          </cell>
        </row>
        <row r="136">
          <cell r="C136" t="str">
            <v>Rooms Expense (000s)</v>
          </cell>
          <cell r="F136" t="str">
            <v xml:space="preserve">N/A  </v>
          </cell>
          <cell r="I136" t="str">
            <v xml:space="preserve">N/A  </v>
          </cell>
          <cell r="L136" t="str">
            <v xml:space="preserve">N/A  </v>
          </cell>
          <cell r="O136" t="str">
            <v xml:space="preserve">N/A  </v>
          </cell>
          <cell r="R136" t="str">
            <v xml:space="preserve">N/A  </v>
          </cell>
          <cell r="U136" t="str">
            <v xml:space="preserve">N/A  </v>
          </cell>
          <cell r="X136">
            <v>126.64216660803577</v>
          </cell>
          <cell r="AA136">
            <v>162.21580891366381</v>
          </cell>
          <cell r="AD136">
            <v>151.47486401106127</v>
          </cell>
          <cell r="AG136">
            <v>170.75348306701454</v>
          </cell>
          <cell r="AJ136">
            <v>130.81920073682565</v>
          </cell>
          <cell r="AM136">
            <v>101.31400329509887</v>
          </cell>
          <cell r="AP136">
            <v>843.21952663169975</v>
          </cell>
        </row>
        <row r="137">
          <cell r="C137" t="str">
            <v>Rooms Expense POR</v>
          </cell>
          <cell r="F137" t="str">
            <v xml:space="preserve">N/A  </v>
          </cell>
          <cell r="I137" t="str">
            <v xml:space="preserve">N/A  </v>
          </cell>
          <cell r="L137" t="str">
            <v xml:space="preserve">N/A  </v>
          </cell>
          <cell r="O137" t="str">
            <v xml:space="preserve">N/A  </v>
          </cell>
          <cell r="R137" t="str">
            <v xml:space="preserve">N/A  </v>
          </cell>
          <cell r="U137" t="str">
            <v xml:space="preserve">N/A  </v>
          </cell>
          <cell r="X137">
            <v>60.076929130946752</v>
          </cell>
          <cell r="AA137">
            <v>64.127059184718462</v>
          </cell>
          <cell r="AD137">
            <v>67.50216756286153</v>
          </cell>
          <cell r="AG137">
            <v>67.50216756286153</v>
          </cell>
          <cell r="AJ137">
            <v>64.127059184718448</v>
          </cell>
          <cell r="AM137">
            <v>60.077089240452366</v>
          </cell>
          <cell r="AP137">
            <v>64.183680933480986</v>
          </cell>
        </row>
      </sheetData>
      <sheetData sheetId="10"/>
      <sheetData sheetId="11"/>
      <sheetData sheetId="12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erty"/>
      <sheetName val="Occ Rooms"/>
      <sheetName val="Rooms Rev"/>
      <sheetName val="F&amp;B"/>
      <sheetName val="Mkt SPG"/>
      <sheetName val="TMFIR"/>
      <sheetName val="Owners Expense"/>
      <sheetName val="Miscellaneous"/>
      <sheetName val="HotComps2000"/>
      <sheetName val="Capital Input"/>
      <sheetName val="#REF"/>
      <sheetName val="HOTCom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ancy"/>
      <sheetName val="Expiration"/>
      <sheetName val="SFbyGEO"/>
      <sheetName val="CBDAssets"/>
      <sheetName val="Biz Plan I"/>
      <sheetName val="Biz Plan II"/>
      <sheetName val="MRI Expire Table"/>
      <sheetName val="D"/>
      <sheetName val="Occupany Input"/>
      <sheetName val="Occupancy Core"/>
      <sheetName val="Exp 4Assets"/>
      <sheetName val="Exp Fund"/>
      <sheetName val="Exp"/>
      <sheetName val="Exp (Argus)"/>
      <sheetName val="SubMkt"/>
      <sheetName val="Market Occupancy"/>
      <sheetName val="MRIExp10_30"/>
      <sheetName val="ExpTable_3_02"/>
      <sheetName val="@TASK114_404_1"/>
      <sheetName val="@TASK114_966"/>
      <sheetName val="@TASK114_578"/>
      <sheetName val="Data Table"/>
      <sheetName val="MRI Expire Table_Jan02"/>
    </sheetNames>
    <sheetDataSet>
      <sheetData sheetId="0" refreshError="1">
        <row r="4">
          <cell r="C4">
            <v>667825</v>
          </cell>
        </row>
        <row r="19">
          <cell r="C19">
            <v>417332</v>
          </cell>
        </row>
        <row r="20">
          <cell r="C20">
            <v>145053</v>
          </cell>
        </row>
      </sheetData>
      <sheetData sheetId="1" refreshError="1">
        <row r="3">
          <cell r="A3" t="str">
            <v>PERCENT OCCUPIED AND LEASED BY PROPERTY</v>
          </cell>
        </row>
        <row r="4">
          <cell r="B4" t="str">
            <v>Data is as of 9/30/01 ( per MRI)</v>
          </cell>
        </row>
        <row r="5">
          <cell r="B5" t="str">
            <v>Property</v>
          </cell>
          <cell r="C5" t="str">
            <v xml:space="preserve">SF  </v>
          </cell>
          <cell r="D5" t="str">
            <v>Vacant RSF</v>
          </cell>
          <cell r="E5" t="str">
            <v>Occupied SF</v>
          </cell>
          <cell r="F5" t="str">
            <v>% Leased</v>
          </cell>
          <cell r="G5" t="str">
            <v>% Occupied</v>
          </cell>
          <cell r="H5" t="str">
            <v>% Vacant</v>
          </cell>
        </row>
        <row r="6">
          <cell r="B6" t="str">
            <v>Ten Penn Center</v>
          </cell>
          <cell r="C6">
            <v>667825</v>
          </cell>
          <cell r="D6">
            <v>5525</v>
          </cell>
          <cell r="E6">
            <v>662300</v>
          </cell>
          <cell r="F6">
            <v>0.99172687455545994</v>
          </cell>
          <cell r="G6">
            <v>0.99172687455545994</v>
          </cell>
          <cell r="H6">
            <v>8.2731254445401123E-3</v>
          </cell>
        </row>
        <row r="7">
          <cell r="B7" t="str">
            <v>One Logan Square</v>
          </cell>
          <cell r="C7">
            <v>594095</v>
          </cell>
          <cell r="D7">
            <v>11888</v>
          </cell>
          <cell r="E7">
            <v>582207</v>
          </cell>
          <cell r="F7">
            <v>0.99575825415127206</v>
          </cell>
          <cell r="G7">
            <v>0.97998973228187414</v>
          </cell>
          <cell r="H7">
            <v>2.001026771812589E-2</v>
          </cell>
        </row>
        <row r="8">
          <cell r="B8" t="str">
            <v>Two Logan Square</v>
          </cell>
          <cell r="C8">
            <v>696477</v>
          </cell>
          <cell r="D8">
            <v>42013</v>
          </cell>
          <cell r="E8">
            <v>654464</v>
          </cell>
          <cell r="F8">
            <v>0.9547336092936306</v>
          </cell>
          <cell r="G8">
            <v>0.93967783573614061</v>
          </cell>
          <cell r="H8">
            <v>6.0322164263859397E-2</v>
          </cell>
        </row>
        <row r="9">
          <cell r="A9" t="str">
            <v>(1)</v>
          </cell>
          <cell r="B9" t="str">
            <v>One Commerce Square</v>
          </cell>
          <cell r="C9">
            <v>942866</v>
          </cell>
          <cell r="D9">
            <v>8319</v>
          </cell>
          <cell r="E9">
            <v>934547</v>
          </cell>
          <cell r="F9">
            <v>0.99117690106547485</v>
          </cell>
          <cell r="G9">
            <v>0.99117690106547485</v>
          </cell>
          <cell r="H9">
            <v>8.8230989345251601E-3</v>
          </cell>
        </row>
        <row r="10">
          <cell r="B10" t="str">
            <v>2000 Market</v>
          </cell>
          <cell r="C10">
            <v>665819</v>
          </cell>
          <cell r="D10">
            <v>35520</v>
          </cell>
          <cell r="E10">
            <v>630299</v>
          </cell>
          <cell r="F10">
            <v>0.99093897891168625</v>
          </cell>
          <cell r="G10">
            <v>0.9466521682319069</v>
          </cell>
          <cell r="H10">
            <v>5.3347831768093129E-2</v>
          </cell>
        </row>
        <row r="11">
          <cell r="B11" t="str">
            <v>Radnor Financial Center</v>
          </cell>
          <cell r="C11">
            <v>1005675</v>
          </cell>
          <cell r="D11">
            <v>134079</v>
          </cell>
          <cell r="E11">
            <v>871596</v>
          </cell>
          <cell r="F11">
            <v>0.8666776045939294</v>
          </cell>
          <cell r="G11">
            <v>0.8666776045939294</v>
          </cell>
          <cell r="H11">
            <v>0.13332239540607055</v>
          </cell>
        </row>
        <row r="12">
          <cell r="B12" t="str">
            <v>Radnor Technology Center</v>
          </cell>
          <cell r="C12">
            <v>404840</v>
          </cell>
          <cell r="D12">
            <v>0</v>
          </cell>
          <cell r="E12">
            <v>404840</v>
          </cell>
          <cell r="F12">
            <v>1</v>
          </cell>
          <cell r="G12">
            <v>1</v>
          </cell>
          <cell r="H12">
            <v>0</v>
          </cell>
        </row>
        <row r="13">
          <cell r="B13" t="str">
            <v>Radnor Corporate Center</v>
          </cell>
          <cell r="C13">
            <v>733427</v>
          </cell>
          <cell r="D13">
            <v>4957</v>
          </cell>
          <cell r="E13">
            <v>728470</v>
          </cell>
          <cell r="F13">
            <v>0.99324131781349745</v>
          </cell>
          <cell r="G13">
            <v>0.99324131781349745</v>
          </cell>
          <cell r="H13">
            <v>6.7586821865025419E-3</v>
          </cell>
        </row>
        <row r="14">
          <cell r="B14" t="str">
            <v>Plymouth Meeting</v>
          </cell>
          <cell r="C14">
            <v>360250</v>
          </cell>
          <cell r="D14">
            <v>76855</v>
          </cell>
          <cell r="E14">
            <v>283395</v>
          </cell>
          <cell r="F14">
            <v>0.89637473976405269</v>
          </cell>
          <cell r="G14">
            <v>0.78666204024982656</v>
          </cell>
          <cell r="H14">
            <v>0.2133379597501735</v>
          </cell>
        </row>
        <row r="15">
          <cell r="A15" t="str">
            <v>(2)</v>
          </cell>
          <cell r="B15" t="str">
            <v>Parkway Center</v>
          </cell>
          <cell r="C15">
            <v>907429</v>
          </cell>
          <cell r="D15">
            <v>160361</v>
          </cell>
          <cell r="E15">
            <v>747068</v>
          </cell>
          <cell r="F15">
            <v>0.84533665994805107</v>
          </cell>
          <cell r="G15">
            <v>0.82327983787161307</v>
          </cell>
          <cell r="H15">
            <v>0.1767201621283869</v>
          </cell>
        </row>
        <row r="16">
          <cell r="B16" t="str">
            <v>One Rodney Square</v>
          </cell>
          <cell r="C16">
            <v>203088</v>
          </cell>
          <cell r="D16">
            <v>0</v>
          </cell>
          <cell r="E16">
            <v>203088</v>
          </cell>
          <cell r="F16">
            <v>1</v>
          </cell>
          <cell r="G16">
            <v>1</v>
          </cell>
          <cell r="H16">
            <v>0</v>
          </cell>
        </row>
        <row r="17">
          <cell r="B17" t="str">
            <v>300 Delaware</v>
          </cell>
          <cell r="C17">
            <v>317465</v>
          </cell>
          <cell r="D17">
            <v>54568</v>
          </cell>
          <cell r="E17">
            <v>262897</v>
          </cell>
          <cell r="F17">
            <v>0.87185044020600699</v>
          </cell>
          <cell r="G17">
            <v>0.82811333532830389</v>
          </cell>
          <cell r="H17">
            <v>0.17188666467169608</v>
          </cell>
        </row>
        <row r="18">
          <cell r="B18" t="str">
            <v>One Capital City Plaza</v>
          </cell>
          <cell r="C18">
            <v>410128</v>
          </cell>
          <cell r="D18">
            <v>21554</v>
          </cell>
          <cell r="E18">
            <v>388574</v>
          </cell>
          <cell r="F18">
            <v>0.97076034798892052</v>
          </cell>
          <cell r="G18">
            <v>0.94744567549643033</v>
          </cell>
          <cell r="H18">
            <v>5.2554324503569616E-2</v>
          </cell>
        </row>
        <row r="19">
          <cell r="B19" t="str">
            <v>Pinnacle Towers North &amp; South</v>
          </cell>
          <cell r="C19">
            <v>417332</v>
          </cell>
          <cell r="D19">
            <v>3772</v>
          </cell>
          <cell r="E19">
            <v>413560</v>
          </cell>
          <cell r="F19">
            <v>1</v>
          </cell>
          <cell r="G19">
            <v>0.99096163246527946</v>
          </cell>
          <cell r="H19">
            <v>9.038367534720558E-3</v>
          </cell>
        </row>
        <row r="20">
          <cell r="B20" t="str">
            <v>Greens I</v>
          </cell>
          <cell r="C20">
            <v>145053</v>
          </cell>
          <cell r="D20">
            <v>362</v>
          </cell>
          <cell r="E20">
            <v>144691</v>
          </cell>
          <cell r="F20">
            <v>0.99750436047513669</v>
          </cell>
          <cell r="G20">
            <v>0.99750436047513669</v>
          </cell>
          <cell r="H20">
            <v>2.495639524863326E-3</v>
          </cell>
        </row>
        <row r="21">
          <cell r="B21" t="str">
            <v>Greens II</v>
          </cell>
          <cell r="C21">
            <v>145192</v>
          </cell>
          <cell r="D21">
            <v>28603</v>
          </cell>
          <cell r="E21">
            <v>116589</v>
          </cell>
          <cell r="F21">
            <v>0.83917157970136091</v>
          </cell>
          <cell r="G21">
            <v>0.80299878781200063</v>
          </cell>
          <cell r="H21">
            <v>0.19700121218799935</v>
          </cell>
        </row>
        <row r="23">
          <cell r="B23" t="str">
            <v>Total SF</v>
          </cell>
          <cell r="C23">
            <v>8616961</v>
          </cell>
          <cell r="D23">
            <v>588376</v>
          </cell>
          <cell r="E23">
            <v>8028585</v>
          </cell>
          <cell r="F23">
            <v>0.9481226618061751</v>
          </cell>
          <cell r="G23">
            <v>0.93171885076420791</v>
          </cell>
          <cell r="H23">
            <v>6.8281149235792066E-2</v>
          </cell>
        </row>
        <row r="24">
          <cell r="A24" t="str">
            <v>(3)</v>
          </cell>
          <cell r="B24" t="str">
            <v>Total SF  (Adj for TRCLP Ownership)</v>
          </cell>
          <cell r="C24">
            <v>7874486.0700000003</v>
          </cell>
          <cell r="D24">
            <v>569966.90500000003</v>
          </cell>
          <cell r="E24">
            <v>7304519.165</v>
          </cell>
          <cell r="F24">
            <v>0.94407118114312694</v>
          </cell>
          <cell r="G24">
            <v>0.92761852647483312</v>
          </cell>
          <cell r="H24">
            <v>7.2381473525166828E-2</v>
          </cell>
        </row>
        <row r="26">
          <cell r="B26" t="str">
            <v xml:space="preserve"> (1)  Leased space as of July 31, 2001</v>
          </cell>
        </row>
        <row r="27">
          <cell r="B27" t="str">
            <v xml:space="preserve"> (2)  Building 5 is 109,736 SF and is 65.5% leased, the remainder of Parkway is 87.2% leased.</v>
          </cell>
        </row>
        <row r="28">
          <cell r="B28" t="str">
            <v xml:space="preserve"> (3) Adjusted for TRCLP ownership of 49.5% of One Commerce Square and 60% of 2000 Market</v>
          </cell>
        </row>
        <row r="30">
          <cell r="A30" t="str">
            <v>VACANT LEASED AND UNLEASED SPACE BY PROPERTY</v>
          </cell>
        </row>
        <row r="145">
          <cell r="B145" t="str">
            <v>GEOGRAPHIC DISTRIBUTION OF PORTFOLIO</v>
          </cell>
        </row>
        <row r="149">
          <cell r="D149" t="str">
            <v>Projected</v>
          </cell>
        </row>
        <row r="150">
          <cell r="B150" t="str">
            <v xml:space="preserve">Building </v>
          </cell>
          <cell r="C150" t="str">
            <v>SF</v>
          </cell>
          <cell r="D150" t="str">
            <v>2000 NOI</v>
          </cell>
          <cell r="E150" t="str">
            <v xml:space="preserve">   Ownership  </v>
          </cell>
        </row>
        <row r="151">
          <cell r="B151" t="str">
            <v>Ten Penn Center</v>
          </cell>
          <cell r="C151">
            <v>667825</v>
          </cell>
          <cell r="D151" t="e">
            <v>#REF!</v>
          </cell>
          <cell r="E151">
            <v>0.35</v>
          </cell>
        </row>
        <row r="152">
          <cell r="B152" t="str">
            <v>One Logan Square</v>
          </cell>
          <cell r="C152">
            <v>594095</v>
          </cell>
          <cell r="D152" t="e">
            <v>#REF!</v>
          </cell>
          <cell r="E152">
            <v>1</v>
          </cell>
        </row>
        <row r="153">
          <cell r="B153" t="str">
            <v>Two Logan Square</v>
          </cell>
          <cell r="C153">
            <v>696477</v>
          </cell>
          <cell r="D153" t="e">
            <v>#REF!</v>
          </cell>
          <cell r="E153">
            <v>1</v>
          </cell>
        </row>
        <row r="154">
          <cell r="B154" t="str">
            <v>One Commerce Square</v>
          </cell>
          <cell r="C154">
            <v>942866</v>
          </cell>
          <cell r="D154" t="e">
            <v>#REF!</v>
          </cell>
          <cell r="E154">
            <v>0.495</v>
          </cell>
        </row>
        <row r="155">
          <cell r="B155" t="str">
            <v>2000 Market</v>
          </cell>
          <cell r="C155">
            <v>665819</v>
          </cell>
          <cell r="D155" t="e">
            <v>#REF!</v>
          </cell>
          <cell r="E155">
            <v>0.6</v>
          </cell>
        </row>
        <row r="156">
          <cell r="B156" t="str">
            <v>Radnor Corporate Center</v>
          </cell>
          <cell r="C156">
            <v>733427</v>
          </cell>
          <cell r="D156" t="e">
            <v>#REF!</v>
          </cell>
          <cell r="E156">
            <v>0.89</v>
          </cell>
        </row>
        <row r="157">
          <cell r="B157" t="str">
            <v>Plymouth Meeting</v>
          </cell>
          <cell r="C157">
            <v>360250</v>
          </cell>
          <cell r="D157" t="e">
            <v>#REF!</v>
          </cell>
          <cell r="E157">
            <v>0.89</v>
          </cell>
        </row>
        <row r="158">
          <cell r="B158" t="str">
            <v>Philadelphia</v>
          </cell>
          <cell r="C158">
            <v>4660759</v>
          </cell>
          <cell r="D158" t="e">
            <v>#REF!</v>
          </cell>
        </row>
        <row r="162">
          <cell r="B162" t="str">
            <v>Parkway Center</v>
          </cell>
          <cell r="C162">
            <v>907429</v>
          </cell>
          <cell r="D162" t="e">
            <v>#REF!</v>
          </cell>
          <cell r="E162">
            <v>0.89</v>
          </cell>
        </row>
        <row r="163">
          <cell r="B163" t="str">
            <v>Pittsburgh</v>
          </cell>
          <cell r="C163">
            <v>907429</v>
          </cell>
          <cell r="D163" t="e">
            <v>#REF!</v>
          </cell>
        </row>
        <row r="167">
          <cell r="B167" t="str">
            <v>One Rodney Square</v>
          </cell>
          <cell r="C167">
            <v>203088</v>
          </cell>
          <cell r="D167" t="e">
            <v>#REF!</v>
          </cell>
          <cell r="E167">
            <v>1</v>
          </cell>
        </row>
        <row r="168">
          <cell r="B168" t="str">
            <v>300 Delaware</v>
          </cell>
          <cell r="C168">
            <v>317465</v>
          </cell>
          <cell r="D168">
            <v>0</v>
          </cell>
          <cell r="E168">
            <v>1</v>
          </cell>
        </row>
        <row r="169">
          <cell r="B169" t="str">
            <v>Delaware</v>
          </cell>
          <cell r="C169">
            <v>520553</v>
          </cell>
          <cell r="D169" t="e">
            <v>#REF!</v>
          </cell>
        </row>
        <row r="173">
          <cell r="B173" t="str">
            <v>Pinnacle Towers North &amp; South</v>
          </cell>
          <cell r="C173">
            <v>417332</v>
          </cell>
          <cell r="D173">
            <v>0</v>
          </cell>
          <cell r="E173">
            <v>1</v>
          </cell>
        </row>
        <row r="174">
          <cell r="B174" t="str">
            <v>Greens II</v>
          </cell>
          <cell r="C174">
            <v>145192</v>
          </cell>
          <cell r="D174">
            <v>0</v>
          </cell>
          <cell r="E174">
            <v>1</v>
          </cell>
        </row>
        <row r="175">
          <cell r="B175" t="str">
            <v>N. Virginia</v>
          </cell>
          <cell r="C175">
            <v>562524</v>
          </cell>
          <cell r="D175">
            <v>0</v>
          </cell>
        </row>
        <row r="179">
          <cell r="B179" t="str">
            <v>One Capital City Plaza</v>
          </cell>
          <cell r="C179">
            <v>410128</v>
          </cell>
          <cell r="D179" t="e">
            <v>#REF!</v>
          </cell>
          <cell r="E179">
            <v>1</v>
          </cell>
        </row>
        <row r="180">
          <cell r="B180" t="str">
            <v>Atlanta</v>
          </cell>
          <cell r="C180">
            <v>410128</v>
          </cell>
          <cell r="D180" t="e">
            <v>#REF!</v>
          </cell>
        </row>
        <row r="182">
          <cell r="G182" t="str">
            <v xml:space="preserve">* Charts exclude One Commerce Square and include 100% of 2000 Market, </v>
          </cell>
        </row>
        <row r="183">
          <cell r="G183" t="str">
            <v xml:space="preserve">      Ten Penn, Radnor, Plymouth, and Parkway</v>
          </cell>
        </row>
        <row r="185">
          <cell r="B185" t="str">
            <v>Total</v>
          </cell>
          <cell r="C185">
            <v>7061393</v>
          </cell>
          <cell r="D185" t="e">
            <v>#REF!</v>
          </cell>
        </row>
        <row r="186">
          <cell r="B186" t="str">
            <v>Total less One Commerce</v>
          </cell>
          <cell r="C186">
            <v>6118527</v>
          </cell>
          <cell r="D186" t="e">
            <v>#REF!</v>
          </cell>
        </row>
      </sheetData>
      <sheetData sheetId="2" refreshError="1">
        <row r="67">
          <cell r="E67" t="str">
            <v>CURRENT PORTFOLIO DISTRIBUTION BY GEOGRAPHICAL MARKET</v>
          </cell>
          <cell r="R67" t="str">
            <v>CURRENT PORTFOLIO DISTRIBUTION BY GEOGRAPHICAL MARKET</v>
          </cell>
        </row>
        <row r="93">
          <cell r="E93" t="str">
            <v>PROJECTED PORTFOLIO DISTRIBUTION BY GEOGRAPHICAL MARKET</v>
          </cell>
          <cell r="R93" t="str">
            <v>PROJECTED PORTFOLIO DISTRIBUTION BY GEOGRAPHICAL MARKET</v>
          </cell>
        </row>
        <row r="95">
          <cell r="E95" t="str">
            <v>PROJECTED PORTFOLIO DISTRIBUTION BY GEOGRAPHICAL MARKET</v>
          </cell>
          <cell r="R95" t="str">
            <v>PROJECTED PORTFOLIO DISTRIBUTION BY GEOGRAPHICAL MARKET</v>
          </cell>
        </row>
        <row r="146">
          <cell r="E146" t="str">
            <v>1) Assumes $100 Million of new equity is invested in Non-Philadelphia assets. Funds are invested at $150 PSF</v>
          </cell>
          <cell r="R146" t="str">
            <v>*) Assume $100 Million of new equity is invested in Non-Philadelphia assets. Funds are invested at $150 PSF</v>
          </cell>
        </row>
        <row r="147">
          <cell r="E147" t="str">
            <v xml:space="preserve">    with 66.7% leverage and equates to 2,000,000 SF. ($300 Million / $150 PSF)</v>
          </cell>
          <cell r="R147" t="str">
            <v xml:space="preserve">    with 66.7% leverage and equates to 2,000,000 SF. ($300 Million / $150 PSF)</v>
          </cell>
        </row>
        <row r="148">
          <cell r="E148" t="str">
            <v>1) Assumes $100 Million of new equity is invested in Non-Philadelphia assets. Funds are invested at $150 PSF</v>
          </cell>
          <cell r="R148" t="str">
            <v>*) Assume $100 Million of new equity is invested in Non-Philadelphia assets. Funds are invested at $150 PSF</v>
          </cell>
        </row>
        <row r="149">
          <cell r="E149" t="str">
            <v xml:space="preserve">    with 66.7% leverage and equates to 2,000,000 SF. ($300 Million / $150 PSF)</v>
          </cell>
          <cell r="R149" t="str">
            <v xml:space="preserve">    with 66.7% leverage and equates to 2,000,000 SF. ($300 Million / $150 PSF)</v>
          </cell>
        </row>
        <row r="150">
          <cell r="E150" t="str">
            <v>2) Assumes $150 Million JV Investment pays down Lazard Preferred Equity.</v>
          </cell>
          <cell r="R150" t="str">
            <v>**) Assumes $150 Million JV Investment pays down Lazard Preferred Equity.</v>
          </cell>
        </row>
      </sheetData>
      <sheetData sheetId="3" refreshError="1">
        <row r="2">
          <cell r="B2" t="str">
            <v>Summary Information of TRCLP's Philadelphia CBD Assets</v>
          </cell>
          <cell r="K2" t="str">
            <v>Summary Information of TRCLP's Philadelphia CBD Assets</v>
          </cell>
        </row>
        <row r="4">
          <cell r="B4" t="str">
            <v>Property</v>
          </cell>
          <cell r="C4" t="str">
            <v>RSF</v>
          </cell>
          <cell r="D4" t="str">
            <v>Estimated Stabilized 2002 NOI</v>
          </cell>
          <cell r="E4" t="str">
            <v>Gross Asset Value at 9.0% Cap Rate</v>
          </cell>
          <cell r="F4" t="str">
            <v>GAV PSF</v>
          </cell>
          <cell r="G4" t="str">
            <v>Market Net Rent</v>
          </cell>
          <cell r="K4" t="str">
            <v>Property</v>
          </cell>
          <cell r="L4" t="str">
            <v>RSF</v>
          </cell>
          <cell r="M4" t="str">
            <v>Estimated Stabilized 2002 NOI</v>
          </cell>
          <cell r="N4" t="str">
            <v>Gross Asset Value at 9.5% Cap Rate</v>
          </cell>
          <cell r="O4" t="str">
            <v>GAV PSF</v>
          </cell>
          <cell r="P4" t="str">
            <v>Market Net Rent</v>
          </cell>
        </row>
        <row r="6">
          <cell r="B6" t="str">
            <v>One Logan Square</v>
          </cell>
          <cell r="C6">
            <v>594095</v>
          </cell>
          <cell r="D6">
            <v>7200000</v>
          </cell>
          <cell r="E6">
            <v>80000000</v>
          </cell>
          <cell r="F6">
            <v>134.6585983723142</v>
          </cell>
          <cell r="G6">
            <v>18</v>
          </cell>
          <cell r="K6" t="str">
            <v>One Logan Square</v>
          </cell>
          <cell r="L6">
            <v>594095</v>
          </cell>
          <cell r="M6">
            <v>7200000</v>
          </cell>
          <cell r="N6">
            <v>76000000</v>
          </cell>
          <cell r="O6">
            <v>127.92566845369848</v>
          </cell>
          <cell r="P6">
            <v>18</v>
          </cell>
        </row>
        <row r="7">
          <cell r="B7" t="str">
            <v>Two Logan Square</v>
          </cell>
          <cell r="C7">
            <v>696477</v>
          </cell>
          <cell r="D7">
            <v>11000000</v>
          </cell>
          <cell r="E7">
            <v>122000000</v>
          </cell>
          <cell r="F7">
            <v>175.16730631449423</v>
          </cell>
          <cell r="G7">
            <v>18</v>
          </cell>
          <cell r="K7" t="str">
            <v>Two Logan Square</v>
          </cell>
          <cell r="L7">
            <v>696477</v>
          </cell>
          <cell r="M7">
            <v>11000000</v>
          </cell>
          <cell r="N7">
            <v>116000000</v>
          </cell>
          <cell r="O7">
            <v>166.5525207580437</v>
          </cell>
          <cell r="P7">
            <v>18</v>
          </cell>
        </row>
        <row r="8">
          <cell r="B8" t="str">
            <v>Ten Penn Center</v>
          </cell>
          <cell r="C8">
            <v>667825</v>
          </cell>
          <cell r="D8">
            <v>8800000</v>
          </cell>
          <cell r="E8">
            <v>98000000</v>
          </cell>
          <cell r="F8">
            <v>146.74503050948977</v>
          </cell>
          <cell r="G8">
            <v>15</v>
          </cell>
          <cell r="K8" t="str">
            <v>Ten Penn Center</v>
          </cell>
          <cell r="L8">
            <v>667825</v>
          </cell>
          <cell r="M8">
            <v>8800000</v>
          </cell>
          <cell r="N8">
            <v>93000000</v>
          </cell>
          <cell r="O8">
            <v>139.25803915696477</v>
          </cell>
          <cell r="P8">
            <v>15</v>
          </cell>
        </row>
        <row r="9">
          <cell r="B9" t="str">
            <v>2000 Market Street</v>
          </cell>
          <cell r="C9">
            <v>665819</v>
          </cell>
          <cell r="D9">
            <v>7600000</v>
          </cell>
          <cell r="E9">
            <v>84000000</v>
          </cell>
          <cell r="F9">
            <v>126.1604129650851</v>
          </cell>
          <cell r="G9">
            <v>15</v>
          </cell>
          <cell r="K9" t="str">
            <v>2000 Market Street</v>
          </cell>
          <cell r="L9">
            <v>665819</v>
          </cell>
          <cell r="M9">
            <v>7600000</v>
          </cell>
          <cell r="N9">
            <v>80000000</v>
          </cell>
          <cell r="O9">
            <v>120.15277425246201</v>
          </cell>
          <cell r="P9">
            <v>15</v>
          </cell>
        </row>
        <row r="10">
          <cell r="C10">
            <v>2624216</v>
          </cell>
          <cell r="D10">
            <v>34600000</v>
          </cell>
          <cell r="E10">
            <v>384000000</v>
          </cell>
          <cell r="F10">
            <v>146.32941800522519</v>
          </cell>
          <cell r="G10">
            <v>16.5</v>
          </cell>
          <cell r="L10">
            <v>2624216</v>
          </cell>
          <cell r="M10">
            <v>34600000</v>
          </cell>
          <cell r="N10">
            <v>364000000</v>
          </cell>
          <cell r="O10">
            <v>138.70809415078637</v>
          </cell>
          <cell r="P10">
            <v>16.5</v>
          </cell>
        </row>
        <row r="12">
          <cell r="B12" t="str">
            <v>One Commerce Square(1)</v>
          </cell>
          <cell r="C12">
            <v>942866</v>
          </cell>
          <cell r="D12">
            <v>17500000</v>
          </cell>
          <cell r="E12" t="str">
            <v>N/A</v>
          </cell>
          <cell r="F12">
            <v>150</v>
          </cell>
          <cell r="G12">
            <v>16</v>
          </cell>
          <cell r="K12" t="str">
            <v>One Commerce Square(1)</v>
          </cell>
          <cell r="L12">
            <v>942866</v>
          </cell>
          <cell r="M12">
            <v>17500000</v>
          </cell>
          <cell r="N12" t="str">
            <v>N/A</v>
          </cell>
          <cell r="O12">
            <v>150</v>
          </cell>
          <cell r="P12">
            <v>16</v>
          </cell>
        </row>
        <row r="15">
          <cell r="B15" t="str">
            <v>Notes:</v>
          </cell>
          <cell r="K15" t="str">
            <v>Notes:</v>
          </cell>
        </row>
        <row r="16">
          <cell r="B16" t="str">
            <v>(1) TRCLP has 49.5% ownership of One Commerce Square and NOI is irrelevant due to above market IBM lease which rolls mid year.</v>
          </cell>
          <cell r="K16" t="str">
            <v>(1) TRCLP has 49.5% ownership of One Commerce Square and NOI is irrelevant due to above market IBM lease which rolls mid year.</v>
          </cell>
        </row>
        <row r="18">
          <cell r="B18" t="str">
            <v>List of Major Tenants</v>
          </cell>
          <cell r="K18" t="str">
            <v>List of Major Tenants</v>
          </cell>
        </row>
        <row r="20">
          <cell r="B20" t="str">
            <v>Building / Tenant</v>
          </cell>
          <cell r="C20" t="str">
            <v>RSF</v>
          </cell>
          <cell r="D20" t="str">
            <v>% of Building</v>
          </cell>
          <cell r="E20" t="str">
            <v>Expiration Date</v>
          </cell>
          <cell r="K20" t="str">
            <v>Building / Tenant</v>
          </cell>
          <cell r="L20" t="str">
            <v>RSF</v>
          </cell>
          <cell r="M20" t="str">
            <v>% of Building</v>
          </cell>
          <cell r="N20" t="str">
            <v>Expiration Date</v>
          </cell>
        </row>
        <row r="23">
          <cell r="B23" t="str">
            <v>One Logan Square</v>
          </cell>
          <cell r="K23" t="str">
            <v>One Logan Square</v>
          </cell>
        </row>
        <row r="25">
          <cell r="B25" t="str">
            <v xml:space="preserve">Blank, Rome, Comisky &amp; McCauley </v>
          </cell>
          <cell r="C25">
            <v>209156</v>
          </cell>
          <cell r="D25">
            <v>0.35205817251449684</v>
          </cell>
          <cell r="E25">
            <v>39478</v>
          </cell>
          <cell r="K25" t="str">
            <v xml:space="preserve">Blank, Rome, Comisky &amp; McCauley </v>
          </cell>
          <cell r="L25">
            <v>209156</v>
          </cell>
          <cell r="M25">
            <v>0.35205817251449684</v>
          </cell>
          <cell r="N25">
            <v>39478</v>
          </cell>
        </row>
        <row r="26">
          <cell r="B26" t="str">
            <v>Drinker, Biddle &amp; Reath</v>
          </cell>
          <cell r="C26">
            <v>177428</v>
          </cell>
          <cell r="D26">
            <v>0.29865257240003701</v>
          </cell>
          <cell r="E26">
            <v>41820</v>
          </cell>
          <cell r="K26" t="str">
            <v>Drinker, Biddle &amp; Reath</v>
          </cell>
          <cell r="L26">
            <v>177428</v>
          </cell>
          <cell r="M26">
            <v>0.29865257240003701</v>
          </cell>
          <cell r="N26">
            <v>41820</v>
          </cell>
        </row>
        <row r="27">
          <cell r="B27" t="str">
            <v>Legion Management Corp.</v>
          </cell>
          <cell r="C27">
            <v>60321</v>
          </cell>
          <cell r="D27">
            <v>0.10153426640520455</v>
          </cell>
          <cell r="E27">
            <v>39263</v>
          </cell>
          <cell r="K27" t="str">
            <v>Legion Management Corp.</v>
          </cell>
          <cell r="L27">
            <v>60321</v>
          </cell>
          <cell r="M27">
            <v>0.10153426640520455</v>
          </cell>
          <cell r="N27">
            <v>39263</v>
          </cell>
        </row>
        <row r="28">
          <cell r="B28" t="str">
            <v>Hangley, Aronchick &amp; Segal</v>
          </cell>
          <cell r="C28">
            <v>42585</v>
          </cell>
          <cell r="D28">
            <v>7.1680455146062499E-2</v>
          </cell>
          <cell r="E28">
            <v>40298</v>
          </cell>
          <cell r="K28" t="str">
            <v>Hangley, Aronchick &amp; Segal</v>
          </cell>
          <cell r="L28">
            <v>42585</v>
          </cell>
          <cell r="M28">
            <v>7.1680455146062499E-2</v>
          </cell>
          <cell r="N28">
            <v>40298</v>
          </cell>
        </row>
        <row r="29">
          <cell r="C29">
            <v>489490</v>
          </cell>
          <cell r="D29">
            <v>0.82392546646580089</v>
          </cell>
          <cell r="L29">
            <v>489490</v>
          </cell>
          <cell r="M29">
            <v>0.82392546646580089</v>
          </cell>
        </row>
        <row r="31">
          <cell r="B31" t="str">
            <v>Two Logan Square</v>
          </cell>
          <cell r="K31" t="str">
            <v>Two Logan Square</v>
          </cell>
        </row>
        <row r="33">
          <cell r="B33" t="str">
            <v xml:space="preserve">Pepper Hamilton </v>
          </cell>
          <cell r="C33">
            <v>244799</v>
          </cell>
          <cell r="D33">
            <v>0.35148181490558911</v>
          </cell>
          <cell r="E33">
            <v>42247</v>
          </cell>
          <cell r="K33" t="str">
            <v xml:space="preserve">Pepper Hamilton </v>
          </cell>
          <cell r="L33">
            <v>244799</v>
          </cell>
          <cell r="M33">
            <v>0.35148181490558911</v>
          </cell>
          <cell r="N33">
            <v>42247</v>
          </cell>
        </row>
        <row r="34">
          <cell r="B34" t="str">
            <v>Marsh McLennan Affiliates(1)</v>
          </cell>
          <cell r="C34">
            <v>120647</v>
          </cell>
          <cell r="D34">
            <v>0.17322467217151463</v>
          </cell>
          <cell r="E34" t="str">
            <v>Oct-02 / Jul-04</v>
          </cell>
          <cell r="K34" t="str">
            <v>Marsh McLennan Affiliates(1)</v>
          </cell>
          <cell r="L34">
            <v>120647</v>
          </cell>
          <cell r="M34">
            <v>0.17322467217151463</v>
          </cell>
          <cell r="N34" t="str">
            <v>Oct-02 / Jul-04</v>
          </cell>
        </row>
        <row r="35">
          <cell r="B35" t="str">
            <v>Klett Lieber</v>
          </cell>
          <cell r="C35">
            <v>28875</v>
          </cell>
          <cell r="D35">
            <v>4.1458655490418203E-2</v>
          </cell>
          <cell r="E35">
            <v>39356</v>
          </cell>
          <cell r="K35" t="str">
            <v>Klett Lieber</v>
          </cell>
          <cell r="L35">
            <v>28875</v>
          </cell>
          <cell r="M35">
            <v>4.1458655490418203E-2</v>
          </cell>
          <cell r="N35">
            <v>39356</v>
          </cell>
        </row>
        <row r="36">
          <cell r="B36" t="str">
            <v>Morgan Stanley Dean Witter</v>
          </cell>
          <cell r="C36">
            <v>25294</v>
          </cell>
          <cell r="D36">
            <v>3.6317064310809978E-2</v>
          </cell>
          <cell r="E36">
            <v>39546</v>
          </cell>
          <cell r="K36" t="str">
            <v>Morgan Stanley Dean Witter</v>
          </cell>
          <cell r="L36">
            <v>25294</v>
          </cell>
          <cell r="M36">
            <v>3.6317064310809978E-2</v>
          </cell>
          <cell r="N36">
            <v>39546</v>
          </cell>
        </row>
        <row r="37">
          <cell r="B37" t="str">
            <v>Public Financial Management</v>
          </cell>
          <cell r="C37">
            <v>24806</v>
          </cell>
          <cell r="D37">
            <v>3.5616395085551998E-2</v>
          </cell>
          <cell r="E37">
            <v>39902</v>
          </cell>
          <cell r="K37" t="str">
            <v>Public Financial Management</v>
          </cell>
          <cell r="L37">
            <v>24806</v>
          </cell>
          <cell r="M37">
            <v>3.5616395085551998E-2</v>
          </cell>
          <cell r="N37">
            <v>39902</v>
          </cell>
        </row>
        <row r="38">
          <cell r="C38">
            <v>444421</v>
          </cell>
          <cell r="D38">
            <v>0.6380986019638839</v>
          </cell>
          <cell r="L38">
            <v>444421</v>
          </cell>
          <cell r="M38">
            <v>0.6380986019638839</v>
          </cell>
        </row>
        <row r="40">
          <cell r="B40" t="str">
            <v>Ten Penn Center</v>
          </cell>
          <cell r="K40" t="str">
            <v>Ten Penn Center</v>
          </cell>
        </row>
        <row r="42">
          <cell r="B42" t="str">
            <v xml:space="preserve">Sunoco, Inc. </v>
          </cell>
          <cell r="C42">
            <v>390581</v>
          </cell>
          <cell r="D42">
            <v>0.58485531389211243</v>
          </cell>
          <cell r="E42">
            <v>38625</v>
          </cell>
          <cell r="K42" t="str">
            <v xml:space="preserve">Sunoco, Inc. </v>
          </cell>
          <cell r="L42">
            <v>390581</v>
          </cell>
          <cell r="M42">
            <v>0.58485531389211243</v>
          </cell>
          <cell r="N42">
            <v>38625</v>
          </cell>
        </row>
        <row r="43">
          <cell r="B43" t="str">
            <v>Janney Montgomery Scott</v>
          </cell>
          <cell r="C43">
            <v>163151</v>
          </cell>
          <cell r="D43">
            <v>0.24430202523116085</v>
          </cell>
          <cell r="E43">
            <v>41133</v>
          </cell>
          <cell r="K43" t="str">
            <v>Janney Montgomery Scott</v>
          </cell>
          <cell r="L43">
            <v>163151</v>
          </cell>
          <cell r="M43">
            <v>0.24430202523116085</v>
          </cell>
          <cell r="N43">
            <v>41133</v>
          </cell>
        </row>
        <row r="44">
          <cell r="C44">
            <v>553732</v>
          </cell>
          <cell r="D44">
            <v>0.82915733912327327</v>
          </cell>
          <cell r="L44">
            <v>553732</v>
          </cell>
          <cell r="M44">
            <v>0.82915733912327327</v>
          </cell>
        </row>
        <row r="46">
          <cell r="B46" t="str">
            <v>2000 Market</v>
          </cell>
          <cell r="K46" t="str">
            <v>2000 Market</v>
          </cell>
        </row>
        <row r="48">
          <cell r="B48" t="str">
            <v>Ato Fina Chemicals Inc.</v>
          </cell>
          <cell r="C48">
            <v>265839</v>
          </cell>
          <cell r="D48">
            <v>0.39926616693125311</v>
          </cell>
          <cell r="E48">
            <v>39782</v>
          </cell>
          <cell r="K48" t="str">
            <v>Ato Fina Chemicals Inc.</v>
          </cell>
          <cell r="L48">
            <v>265839</v>
          </cell>
          <cell r="M48">
            <v>0.39926616693125311</v>
          </cell>
          <cell r="N48">
            <v>39782</v>
          </cell>
        </row>
        <row r="49">
          <cell r="B49" t="str">
            <v>Fox, Rothschild O'Brien &amp; Frankel</v>
          </cell>
          <cell r="C49">
            <v>100512</v>
          </cell>
          <cell r="D49">
            <v>0.15095994557079326</v>
          </cell>
          <cell r="E49">
            <v>40178</v>
          </cell>
          <cell r="K49" t="str">
            <v>Fox, Rothschild O'Brien &amp; Frankel</v>
          </cell>
          <cell r="L49">
            <v>100512</v>
          </cell>
          <cell r="M49">
            <v>0.15095994557079326</v>
          </cell>
          <cell r="N49">
            <v>40178</v>
          </cell>
        </row>
        <row r="50">
          <cell r="B50" t="str">
            <v>Board of Pensions</v>
          </cell>
          <cell r="C50">
            <v>76998</v>
          </cell>
          <cell r="D50">
            <v>0.11564404139863838</v>
          </cell>
          <cell r="E50">
            <v>42643</v>
          </cell>
          <cell r="K50" t="str">
            <v>Board of Pensions</v>
          </cell>
          <cell r="L50">
            <v>76998</v>
          </cell>
          <cell r="M50">
            <v>0.11564404139863838</v>
          </cell>
          <cell r="N50">
            <v>42643</v>
          </cell>
        </row>
        <row r="51">
          <cell r="B51" t="str">
            <v>Public Private Ventures</v>
          </cell>
          <cell r="C51">
            <v>25666</v>
          </cell>
          <cell r="D51">
            <v>3.8548013799546123E-2</v>
          </cell>
          <cell r="E51">
            <v>40299</v>
          </cell>
          <cell r="K51" t="str">
            <v>Public Private Ventures</v>
          </cell>
          <cell r="L51">
            <v>25666</v>
          </cell>
          <cell r="M51">
            <v>3.8548013799546123E-2</v>
          </cell>
          <cell r="N51">
            <v>40299</v>
          </cell>
        </row>
        <row r="52">
          <cell r="B52" t="str">
            <v>AAA Mid-Atlantic</v>
          </cell>
          <cell r="C52">
            <v>25666</v>
          </cell>
          <cell r="D52">
            <v>3.8548013799546123E-2</v>
          </cell>
          <cell r="E52">
            <v>38749</v>
          </cell>
          <cell r="K52" t="str">
            <v>AAA Mid-Atlantic</v>
          </cell>
          <cell r="L52">
            <v>25666</v>
          </cell>
          <cell r="M52">
            <v>3.8548013799546123E-2</v>
          </cell>
          <cell r="N52">
            <v>38749</v>
          </cell>
        </row>
        <row r="53">
          <cell r="C53">
            <v>494681</v>
          </cell>
          <cell r="D53">
            <v>0.742966181499777</v>
          </cell>
          <cell r="L53">
            <v>494681</v>
          </cell>
          <cell r="M53">
            <v>0.742966181499777</v>
          </cell>
        </row>
        <row r="55">
          <cell r="B55" t="str">
            <v>One Commerce Square</v>
          </cell>
          <cell r="K55" t="str">
            <v>One Commerce Square</v>
          </cell>
        </row>
        <row r="57">
          <cell r="B57" t="str">
            <v>IBM - Remaining</v>
          </cell>
          <cell r="C57">
            <v>159014</v>
          </cell>
          <cell r="D57">
            <v>0.16864962783682941</v>
          </cell>
          <cell r="E57">
            <v>37529</v>
          </cell>
          <cell r="K57" t="str">
            <v>IBM - Remaining</v>
          </cell>
          <cell r="L57">
            <v>159014</v>
          </cell>
          <cell r="M57">
            <v>0.16864962783682941</v>
          </cell>
          <cell r="N57">
            <v>37529</v>
          </cell>
        </row>
        <row r="58">
          <cell r="B58" t="str">
            <v>IBM - Pew</v>
          </cell>
          <cell r="C58">
            <v>82937</v>
          </cell>
          <cell r="D58">
            <v>8.796265853260167E-2</v>
          </cell>
          <cell r="E58">
            <v>41547</v>
          </cell>
          <cell r="K58" t="str">
            <v>IBM - Pew</v>
          </cell>
          <cell r="L58">
            <v>82937</v>
          </cell>
          <cell r="M58">
            <v>8.796265853260167E-2</v>
          </cell>
          <cell r="N58">
            <v>41547</v>
          </cell>
        </row>
        <row r="59">
          <cell r="B59" t="str">
            <v>IBM - Fiserv</v>
          </cell>
          <cell r="C59">
            <v>75102</v>
          </cell>
          <cell r="D59">
            <v>7.9652888109232919E-2</v>
          </cell>
          <cell r="E59">
            <v>41547</v>
          </cell>
          <cell r="K59" t="str">
            <v>IBM - Fiserv</v>
          </cell>
          <cell r="L59">
            <v>75102</v>
          </cell>
          <cell r="M59">
            <v>7.9652888109232919E-2</v>
          </cell>
          <cell r="N59">
            <v>41547</v>
          </cell>
        </row>
        <row r="60">
          <cell r="B60" t="str">
            <v>IBM - Delaware Management</v>
          </cell>
          <cell r="C60">
            <v>130108</v>
          </cell>
          <cell r="D60">
            <v>0.1379920370445005</v>
          </cell>
          <cell r="E60">
            <v>41182</v>
          </cell>
          <cell r="K60" t="str">
            <v>IBM - Delaware Management</v>
          </cell>
          <cell r="L60">
            <v>130108</v>
          </cell>
          <cell r="M60">
            <v>0.1379920370445005</v>
          </cell>
          <cell r="N60">
            <v>41182</v>
          </cell>
        </row>
        <row r="61">
          <cell r="B61" t="str">
            <v>IBM - AT&amp;T</v>
          </cell>
          <cell r="C61">
            <v>12982</v>
          </cell>
          <cell r="D61">
            <v>1.3768658536844048E-2</v>
          </cell>
          <cell r="E61">
            <v>42277</v>
          </cell>
          <cell r="K61" t="str">
            <v>IBM - AT&amp;T</v>
          </cell>
          <cell r="L61">
            <v>12982</v>
          </cell>
          <cell r="M61">
            <v>1.3768658536844048E-2</v>
          </cell>
          <cell r="N61">
            <v>42277</v>
          </cell>
        </row>
        <row r="62">
          <cell r="B62" t="str">
            <v>IBM - Commerce Bank(2)</v>
          </cell>
          <cell r="C62">
            <v>43969</v>
          </cell>
          <cell r="D62">
            <v>4.663334980792605E-2</v>
          </cell>
          <cell r="E62">
            <v>42794</v>
          </cell>
          <cell r="K62" t="str">
            <v>IBM - Commerce Bank(2)</v>
          </cell>
          <cell r="L62">
            <v>43969</v>
          </cell>
          <cell r="M62">
            <v>4.663334980792605E-2</v>
          </cell>
          <cell r="N62">
            <v>42794</v>
          </cell>
        </row>
        <row r="63">
          <cell r="B63" t="str">
            <v>Subtotal IBM</v>
          </cell>
          <cell r="C63">
            <v>504112</v>
          </cell>
          <cell r="D63">
            <v>0.53465921986793452</v>
          </cell>
          <cell r="K63" t="str">
            <v>Subtotal IBM</v>
          </cell>
          <cell r="L63">
            <v>504112</v>
          </cell>
          <cell r="M63">
            <v>0.53465921986793452</v>
          </cell>
        </row>
        <row r="65">
          <cell r="B65" t="str">
            <v xml:space="preserve">Delaware Management </v>
          </cell>
          <cell r="C65">
            <v>117076</v>
          </cell>
          <cell r="D65">
            <v>0.12417034870278491</v>
          </cell>
          <cell r="E65">
            <v>41182</v>
          </cell>
          <cell r="K65" t="str">
            <v xml:space="preserve">Delaware Management </v>
          </cell>
          <cell r="L65">
            <v>117076</v>
          </cell>
          <cell r="M65">
            <v>0.12417034870278491</v>
          </cell>
          <cell r="N65">
            <v>41182</v>
          </cell>
        </row>
        <row r="66">
          <cell r="B66" t="str">
            <v>Stradley Ronon</v>
          </cell>
          <cell r="C66">
            <v>81827</v>
          </cell>
          <cell r="D66">
            <v>8.6785396864453704E-2</v>
          </cell>
          <cell r="E66">
            <v>40543</v>
          </cell>
          <cell r="K66" t="str">
            <v>Stradley Ronon</v>
          </cell>
          <cell r="L66">
            <v>81827</v>
          </cell>
          <cell r="M66">
            <v>8.6785396864453704E-2</v>
          </cell>
          <cell r="N66">
            <v>40543</v>
          </cell>
        </row>
        <row r="67">
          <cell r="C67">
            <v>703015</v>
          </cell>
          <cell r="D67">
            <v>0.74561496543517314</v>
          </cell>
          <cell r="L67">
            <v>703015</v>
          </cell>
          <cell r="M67">
            <v>0.74561496543517314</v>
          </cell>
        </row>
        <row r="70">
          <cell r="B70" t="str">
            <v>Notes:</v>
          </cell>
          <cell r="K70" t="str">
            <v>Notes:</v>
          </cell>
        </row>
        <row r="71">
          <cell r="B71" t="str">
            <v>(1) Renewal discussions are underway</v>
          </cell>
          <cell r="K71" t="str">
            <v>(1) Renewal discussions are underway</v>
          </cell>
        </row>
        <row r="72">
          <cell r="B72" t="str">
            <v>(2) Initial lease expires 2/07 but Commerce Bank is expected to exercise it's substantially below market options.</v>
          </cell>
          <cell r="K72" t="str">
            <v>(2) Initial lease expires 2/07 but Commerce Bank is expected to exercise it's substantially below market options.</v>
          </cell>
        </row>
      </sheetData>
      <sheetData sheetId="4" refreshError="1"/>
      <sheetData sheetId="5" refreshError="1"/>
      <sheetData sheetId="6" refreshError="1">
        <row r="2">
          <cell r="C2" t="str">
            <v xml:space="preserve"> MTM</v>
          </cell>
          <cell r="D2">
            <v>3999.96</v>
          </cell>
          <cell r="F2" t="str">
            <v>Number of Leases Expiring:  2</v>
          </cell>
          <cell r="I2">
            <v>0</v>
          </cell>
        </row>
        <row r="3">
          <cell r="C3" t="str">
            <v xml:space="preserve"> MTM</v>
          </cell>
          <cell r="D3">
            <v>54349.919999999998</v>
          </cell>
          <cell r="F3" t="str">
            <v>Number of Leases Expiring:  6</v>
          </cell>
          <cell r="I3">
            <v>3858</v>
          </cell>
        </row>
        <row r="4">
          <cell r="C4" t="str">
            <v xml:space="preserve"> MTM</v>
          </cell>
          <cell r="D4">
            <v>12212.52</v>
          </cell>
          <cell r="F4" t="str">
            <v>Number of Leases Expiring:  1</v>
          </cell>
          <cell r="I4">
            <v>977</v>
          </cell>
        </row>
        <row r="5">
          <cell r="C5" t="str">
            <v xml:space="preserve"> MTM</v>
          </cell>
          <cell r="D5">
            <v>6000</v>
          </cell>
          <cell r="F5" t="str">
            <v>Number of Leases Expiring:  1</v>
          </cell>
          <cell r="I5">
            <v>0</v>
          </cell>
        </row>
        <row r="6">
          <cell r="C6" t="str">
            <v xml:space="preserve"> MTM</v>
          </cell>
          <cell r="D6">
            <v>61302.48</v>
          </cell>
          <cell r="F6" t="str">
            <v>Number of Leases Expiring:  3</v>
          </cell>
          <cell r="I6">
            <v>3721</v>
          </cell>
        </row>
        <row r="7">
          <cell r="C7" t="str">
            <v>2001</v>
          </cell>
          <cell r="D7">
            <v>244842.84</v>
          </cell>
          <cell r="F7" t="str">
            <v>Number of Leases Expiring:  6</v>
          </cell>
          <cell r="I7">
            <v>14449</v>
          </cell>
        </row>
        <row r="8">
          <cell r="C8" t="str">
            <v>2002</v>
          </cell>
          <cell r="D8">
            <v>368992.56</v>
          </cell>
          <cell r="F8" t="str">
            <v>Number of Leases Expiring:  4</v>
          </cell>
          <cell r="I8">
            <v>18229</v>
          </cell>
        </row>
        <row r="9">
          <cell r="C9" t="str">
            <v>2003</v>
          </cell>
          <cell r="D9">
            <v>290425.08</v>
          </cell>
          <cell r="F9" t="str">
            <v>Number of Leases Expiring:  4</v>
          </cell>
          <cell r="I9">
            <v>14512</v>
          </cell>
        </row>
        <row r="10">
          <cell r="C10" t="str">
            <v>2004</v>
          </cell>
          <cell r="D10">
            <v>977189.04</v>
          </cell>
          <cell r="F10" t="str">
            <v>Number of Leases Expiring:  10</v>
          </cell>
          <cell r="I10">
            <v>52441</v>
          </cell>
        </row>
        <row r="11">
          <cell r="C11" t="str">
            <v>2005</v>
          </cell>
          <cell r="D11">
            <v>402260.04</v>
          </cell>
          <cell r="F11" t="str">
            <v>Number of Leases Expiring:  8</v>
          </cell>
          <cell r="I11">
            <v>26392</v>
          </cell>
        </row>
        <row r="12">
          <cell r="C12" t="str">
            <v>2006</v>
          </cell>
          <cell r="D12">
            <v>736674.12</v>
          </cell>
          <cell r="F12" t="str">
            <v>Number of Leases Expiring:  5</v>
          </cell>
          <cell r="I12">
            <v>43139</v>
          </cell>
        </row>
        <row r="13">
          <cell r="C13" t="str">
            <v>2007</v>
          </cell>
          <cell r="D13">
            <v>297361.32</v>
          </cell>
          <cell r="F13" t="str">
            <v>Number of Leases Expiring:  3</v>
          </cell>
          <cell r="I13">
            <v>12554</v>
          </cell>
        </row>
        <row r="14">
          <cell r="C14" t="str">
            <v>2008</v>
          </cell>
          <cell r="D14">
            <v>4870308.96</v>
          </cell>
          <cell r="F14" t="str">
            <v>Number of Leases Expiring:  15</v>
          </cell>
          <cell r="I14">
            <v>261846</v>
          </cell>
        </row>
        <row r="15">
          <cell r="C15" t="str">
            <v>2009</v>
          </cell>
          <cell r="D15">
            <v>2195027.7599999998</v>
          </cell>
          <cell r="F15" t="str">
            <v>Number of Leases Expiring:  7</v>
          </cell>
          <cell r="I15">
            <v>98002</v>
          </cell>
        </row>
        <row r="16">
          <cell r="C16" t="str">
            <v>2010</v>
          </cell>
          <cell r="D16">
            <v>417329.16</v>
          </cell>
          <cell r="F16" t="str">
            <v>Number of Leases Expiring:  1</v>
          </cell>
          <cell r="I16">
            <v>25666</v>
          </cell>
        </row>
        <row r="17">
          <cell r="C17" t="str">
            <v>2016</v>
          </cell>
          <cell r="D17">
            <v>1039473</v>
          </cell>
          <cell r="F17" t="str">
            <v>Number of Leases Expiring:  3</v>
          </cell>
          <cell r="I17">
            <v>76998</v>
          </cell>
        </row>
        <row r="18">
          <cell r="C18" t="str">
            <v>2K</v>
          </cell>
          <cell r="D18">
            <v>11977748.76</v>
          </cell>
          <cell r="F18" t="str">
            <v>Number of Leases Expiring:  79</v>
          </cell>
          <cell r="I18">
            <v>652784</v>
          </cell>
        </row>
        <row r="19">
          <cell r="C19" t="str">
            <v>2K</v>
          </cell>
          <cell r="D19">
            <v>11977748.76</v>
          </cell>
          <cell r="F19" t="str">
            <v>Number of Leases Expiring:  79</v>
          </cell>
          <cell r="I19">
            <v>652784</v>
          </cell>
        </row>
        <row r="20">
          <cell r="C20" t="str">
            <v xml:space="preserve"> MTM</v>
          </cell>
          <cell r="D20">
            <v>45288</v>
          </cell>
          <cell r="F20" t="str">
            <v>Number of Leases Expiring:  3</v>
          </cell>
          <cell r="I20">
            <v>4685</v>
          </cell>
        </row>
        <row r="21">
          <cell r="C21" t="str">
            <v>2000</v>
          </cell>
          <cell r="D21">
            <v>38802.480000000003</v>
          </cell>
          <cell r="F21" t="str">
            <v>Number of Leases Expiring:  2</v>
          </cell>
          <cell r="I21">
            <v>1943</v>
          </cell>
        </row>
        <row r="22">
          <cell r="C22" t="str">
            <v>2001</v>
          </cell>
          <cell r="D22">
            <v>126568.44</v>
          </cell>
          <cell r="F22" t="str">
            <v>Number of Leases Expiring:  4</v>
          </cell>
          <cell r="I22">
            <v>8040</v>
          </cell>
        </row>
        <row r="23">
          <cell r="C23" t="str">
            <v>2002</v>
          </cell>
          <cell r="D23">
            <v>105129.96</v>
          </cell>
          <cell r="F23" t="str">
            <v>Number of Leases Expiring:  4</v>
          </cell>
          <cell r="I23">
            <v>5322</v>
          </cell>
        </row>
        <row r="24">
          <cell r="C24" t="str">
            <v>2003</v>
          </cell>
          <cell r="D24">
            <v>319608.48</v>
          </cell>
          <cell r="F24" t="str">
            <v>Number of Leases Expiring:  4</v>
          </cell>
          <cell r="I24">
            <v>20754</v>
          </cell>
        </row>
        <row r="25">
          <cell r="C25" t="str">
            <v>2004</v>
          </cell>
          <cell r="D25">
            <v>457315.68</v>
          </cell>
          <cell r="F25" t="str">
            <v>Number of Leases Expiring:  7</v>
          </cell>
          <cell r="I25">
            <v>31457</v>
          </cell>
        </row>
        <row r="26">
          <cell r="C26" t="str">
            <v>2005</v>
          </cell>
          <cell r="D26">
            <v>1136216.1599999999</v>
          </cell>
          <cell r="F26" t="str">
            <v>Number of Leases Expiring:  14</v>
          </cell>
          <cell r="I26">
            <v>146782</v>
          </cell>
        </row>
        <row r="27">
          <cell r="C27" t="str">
            <v>2007</v>
          </cell>
          <cell r="D27">
            <v>355658.04</v>
          </cell>
          <cell r="F27" t="str">
            <v>Number of Leases Expiring:  4</v>
          </cell>
          <cell r="I27">
            <v>24196</v>
          </cell>
        </row>
        <row r="28">
          <cell r="C28" t="str">
            <v>2012</v>
          </cell>
          <cell r="D28">
            <v>233042.52</v>
          </cell>
          <cell r="F28" t="str">
            <v>Number of Leases Expiring:  1</v>
          </cell>
          <cell r="I28">
            <v>15035</v>
          </cell>
        </row>
        <row r="29">
          <cell r="C29" t="str">
            <v xml:space="preserve"> 300</v>
          </cell>
          <cell r="D29">
            <v>2817629.76</v>
          </cell>
          <cell r="F29" t="str">
            <v>Number of Leases Expiring:  43</v>
          </cell>
          <cell r="I29">
            <v>258214</v>
          </cell>
        </row>
        <row r="30">
          <cell r="C30" t="str">
            <v xml:space="preserve"> 300</v>
          </cell>
          <cell r="D30">
            <v>2817629.76</v>
          </cell>
          <cell r="F30" t="str">
            <v>Number of Leases Expiring:  43</v>
          </cell>
          <cell r="I30">
            <v>258214</v>
          </cell>
        </row>
        <row r="57">
          <cell r="C57" t="str">
            <v xml:space="preserve"> MTM</v>
          </cell>
          <cell r="D57">
            <v>0</v>
          </cell>
          <cell r="F57" t="str">
            <v>Number of Leases Expiring:  1</v>
          </cell>
          <cell r="I57">
            <v>1880</v>
          </cell>
        </row>
        <row r="58">
          <cell r="C58" t="str">
            <v xml:space="preserve"> MTM</v>
          </cell>
          <cell r="D58">
            <v>150</v>
          </cell>
          <cell r="F58" t="str">
            <v>Number of Leases Expiring:  1</v>
          </cell>
          <cell r="I58">
            <v>0</v>
          </cell>
        </row>
        <row r="59">
          <cell r="C59" t="str">
            <v xml:space="preserve"> MTM</v>
          </cell>
          <cell r="D59">
            <v>1878.6</v>
          </cell>
          <cell r="F59" t="str">
            <v>Number of Leases Expiring:  1</v>
          </cell>
          <cell r="I59">
            <v>0</v>
          </cell>
        </row>
        <row r="60">
          <cell r="C60" t="str">
            <v>2000</v>
          </cell>
          <cell r="D60">
            <v>319122.24</v>
          </cell>
          <cell r="F60" t="str">
            <v>Number of Leases Expiring:  4</v>
          </cell>
          <cell r="I60">
            <v>12593</v>
          </cell>
        </row>
        <row r="61">
          <cell r="C61" t="str">
            <v>2001</v>
          </cell>
          <cell r="D61">
            <v>2434316.16</v>
          </cell>
          <cell r="F61" t="str">
            <v>Number of Leases Expiring:  24</v>
          </cell>
          <cell r="I61">
            <v>119162</v>
          </cell>
        </row>
        <row r="62">
          <cell r="C62" t="str">
            <v>2002</v>
          </cell>
          <cell r="D62">
            <v>581708.16</v>
          </cell>
          <cell r="F62" t="str">
            <v>Number of Leases Expiring:  6</v>
          </cell>
          <cell r="I62">
            <v>24103</v>
          </cell>
        </row>
        <row r="63">
          <cell r="C63" t="str">
            <v>2003</v>
          </cell>
          <cell r="D63">
            <v>1321799.76</v>
          </cell>
          <cell r="F63" t="str">
            <v>Number of Leases Expiring:  14</v>
          </cell>
          <cell r="I63">
            <v>57463</v>
          </cell>
        </row>
        <row r="64">
          <cell r="C64" t="str">
            <v>2004</v>
          </cell>
          <cell r="D64">
            <v>737254.32</v>
          </cell>
          <cell r="F64" t="str">
            <v>Number of Leases Expiring:  8</v>
          </cell>
          <cell r="I64">
            <v>29971</v>
          </cell>
        </row>
        <row r="65">
          <cell r="C65" t="str">
            <v>2005</v>
          </cell>
          <cell r="D65">
            <v>1933654.56</v>
          </cell>
          <cell r="F65" t="str">
            <v>Number of Leases Expiring:  12</v>
          </cell>
          <cell r="I65">
            <v>81975</v>
          </cell>
        </row>
        <row r="66">
          <cell r="C66" t="str">
            <v>2006</v>
          </cell>
          <cell r="D66">
            <v>356532.84</v>
          </cell>
          <cell r="F66" t="str">
            <v>Number of Leases Expiring:  2</v>
          </cell>
          <cell r="I66">
            <v>19099</v>
          </cell>
        </row>
        <row r="67">
          <cell r="C67" t="str">
            <v xml:space="preserve"> PLY</v>
          </cell>
          <cell r="D67">
            <v>7686416.6399999997</v>
          </cell>
          <cell r="F67" t="str">
            <v>Number of Leases Expiring:  73</v>
          </cell>
          <cell r="I67">
            <v>346246</v>
          </cell>
        </row>
        <row r="68">
          <cell r="C68" t="str">
            <v xml:space="preserve"> PLY</v>
          </cell>
          <cell r="D68">
            <v>7686416.6399999997</v>
          </cell>
          <cell r="F68" t="str">
            <v>Number of Leases Expiring:  73</v>
          </cell>
          <cell r="I68">
            <v>346246</v>
          </cell>
        </row>
        <row r="85">
          <cell r="C85" t="str">
            <v xml:space="preserve"> MTM</v>
          </cell>
          <cell r="D85">
            <v>300</v>
          </cell>
          <cell r="F85" t="str">
            <v>Number of Leases Expiring:  8</v>
          </cell>
          <cell r="I85">
            <v>4169</v>
          </cell>
        </row>
        <row r="86">
          <cell r="C86" t="str">
            <v xml:space="preserve"> MTM</v>
          </cell>
          <cell r="D86">
            <v>4080</v>
          </cell>
          <cell r="F86" t="str">
            <v>Number of Leases Expiring:  1</v>
          </cell>
          <cell r="I86">
            <v>340</v>
          </cell>
        </row>
        <row r="87">
          <cell r="C87" t="str">
            <v xml:space="preserve"> MTM</v>
          </cell>
          <cell r="D87">
            <v>16300.32</v>
          </cell>
          <cell r="F87" t="str">
            <v>Number of Leases Expiring:  4</v>
          </cell>
          <cell r="I87">
            <v>678</v>
          </cell>
        </row>
        <row r="88">
          <cell r="C88" t="str">
            <v>2000</v>
          </cell>
          <cell r="D88">
            <v>49568.04</v>
          </cell>
          <cell r="F88" t="str">
            <v>Number of Leases Expiring:  2</v>
          </cell>
          <cell r="I88">
            <v>1556</v>
          </cell>
        </row>
        <row r="89">
          <cell r="C89" t="str">
            <v>2001</v>
          </cell>
          <cell r="D89">
            <v>602533.43999999994</v>
          </cell>
          <cell r="F89" t="str">
            <v>Number of Leases Expiring:  12</v>
          </cell>
          <cell r="I89">
            <v>24943</v>
          </cell>
        </row>
        <row r="90">
          <cell r="C90" t="str">
            <v>2002</v>
          </cell>
          <cell r="D90">
            <v>3432093.6</v>
          </cell>
          <cell r="F90" t="str">
            <v>Number of Leases Expiring:  16</v>
          </cell>
          <cell r="I90">
            <v>143160</v>
          </cell>
        </row>
        <row r="91">
          <cell r="C91" t="str">
            <v>2003</v>
          </cell>
          <cell r="D91">
            <v>1010726.28</v>
          </cell>
          <cell r="F91" t="str">
            <v>Number of Leases Expiring:  8</v>
          </cell>
          <cell r="I91">
            <v>39645</v>
          </cell>
        </row>
        <row r="92">
          <cell r="C92" t="str">
            <v>2004</v>
          </cell>
          <cell r="D92">
            <v>2295148.6800000002</v>
          </cell>
          <cell r="F92" t="str">
            <v>Number of Leases Expiring:  19</v>
          </cell>
          <cell r="I92">
            <v>115719</v>
          </cell>
        </row>
        <row r="93">
          <cell r="C93" t="str">
            <v>2005</v>
          </cell>
          <cell r="D93">
            <v>4594055.28</v>
          </cell>
          <cell r="F93" t="str">
            <v>Number of Leases Expiring:  10</v>
          </cell>
          <cell r="I93">
            <v>256556</v>
          </cell>
        </row>
        <row r="94">
          <cell r="C94" t="str">
            <v>2006</v>
          </cell>
          <cell r="D94">
            <v>628308.24</v>
          </cell>
          <cell r="F94" t="str">
            <v>Number of Leases Expiring:  2</v>
          </cell>
          <cell r="I94">
            <v>25534</v>
          </cell>
        </row>
        <row r="95">
          <cell r="C95" t="str">
            <v>2007</v>
          </cell>
          <cell r="D95">
            <v>588688.92000000004</v>
          </cell>
          <cell r="F95" t="str">
            <v>Number of Leases Expiring:  6</v>
          </cell>
          <cell r="I95">
            <v>21511</v>
          </cell>
        </row>
        <row r="96">
          <cell r="C96" t="str">
            <v>2008</v>
          </cell>
          <cell r="D96">
            <v>735574.44</v>
          </cell>
          <cell r="F96" t="str">
            <v>Number of Leases Expiring:  2</v>
          </cell>
          <cell r="I96">
            <v>26770</v>
          </cell>
        </row>
        <row r="97">
          <cell r="C97" t="str">
            <v>2009</v>
          </cell>
          <cell r="D97">
            <v>693074.28</v>
          </cell>
          <cell r="F97" t="str">
            <v>Number of Leases Expiring:  3</v>
          </cell>
          <cell r="I97">
            <v>22539</v>
          </cell>
        </row>
        <row r="98">
          <cell r="C98" t="str">
            <v>2010</v>
          </cell>
          <cell r="D98">
            <v>1166096.04</v>
          </cell>
          <cell r="F98" t="str">
            <v>Number of Leases Expiring:  1</v>
          </cell>
          <cell r="I98">
            <v>37616</v>
          </cell>
        </row>
        <row r="99">
          <cell r="C99" t="str">
            <v xml:space="preserve"> RAD</v>
          </cell>
          <cell r="D99">
            <v>15816547.560000001</v>
          </cell>
          <cell r="F99" t="str">
            <v>Number of Leases Expiring:  94</v>
          </cell>
          <cell r="I99">
            <v>720736</v>
          </cell>
        </row>
        <row r="100">
          <cell r="C100" t="str">
            <v xml:space="preserve"> RAD</v>
          </cell>
          <cell r="D100">
            <v>15816547.560000001</v>
          </cell>
          <cell r="F100" t="str">
            <v>Number of Leases Expiring:  94</v>
          </cell>
          <cell r="I100">
            <v>720736</v>
          </cell>
        </row>
        <row r="101">
          <cell r="C101" t="str">
            <v xml:space="preserve"> MTM</v>
          </cell>
          <cell r="D101">
            <v>3510</v>
          </cell>
          <cell r="F101" t="str">
            <v>Number of Leases Expiring:  6</v>
          </cell>
          <cell r="I101">
            <v>351</v>
          </cell>
        </row>
        <row r="102">
          <cell r="C102" t="str">
            <v xml:space="preserve"> MTM</v>
          </cell>
          <cell r="D102">
            <v>0</v>
          </cell>
          <cell r="F102" t="str">
            <v>Number of Leases Expiring:  1</v>
          </cell>
          <cell r="I102">
            <v>0</v>
          </cell>
        </row>
        <row r="103">
          <cell r="C103" t="str">
            <v>2000</v>
          </cell>
          <cell r="D103">
            <v>336064.32</v>
          </cell>
          <cell r="F103" t="str">
            <v>Number of Leases Expiring:  5</v>
          </cell>
          <cell r="I103">
            <v>16281</v>
          </cell>
        </row>
        <row r="104">
          <cell r="C104" t="str">
            <v>2001</v>
          </cell>
          <cell r="D104">
            <v>263365.08</v>
          </cell>
          <cell r="F104" t="str">
            <v>Number of Leases Expiring:  4</v>
          </cell>
          <cell r="I104">
            <v>12544</v>
          </cell>
        </row>
        <row r="105">
          <cell r="C105" t="str">
            <v>2002</v>
          </cell>
          <cell r="D105">
            <v>1282939.68</v>
          </cell>
          <cell r="F105" t="str">
            <v>Number of Leases Expiring:  14</v>
          </cell>
          <cell r="I105">
            <v>81573</v>
          </cell>
        </row>
        <row r="106">
          <cell r="C106" t="str">
            <v>2003</v>
          </cell>
          <cell r="D106">
            <v>333218.15999999997</v>
          </cell>
          <cell r="F106" t="str">
            <v>Number of Leases Expiring:  5</v>
          </cell>
          <cell r="I106">
            <v>16930</v>
          </cell>
        </row>
        <row r="107">
          <cell r="C107" t="str">
            <v>2004</v>
          </cell>
          <cell r="D107">
            <v>80955</v>
          </cell>
          <cell r="F107" t="str">
            <v>Number of Leases Expiring:  1</v>
          </cell>
          <cell r="I107">
            <v>3779</v>
          </cell>
        </row>
        <row r="108">
          <cell r="C108" t="str">
            <v>2005</v>
          </cell>
          <cell r="D108">
            <v>1097366.1599999999</v>
          </cell>
          <cell r="F108" t="str">
            <v>Number of Leases Expiring:  9</v>
          </cell>
          <cell r="I108">
            <v>52562</v>
          </cell>
        </row>
        <row r="109">
          <cell r="C109" t="str">
            <v>2009</v>
          </cell>
          <cell r="D109">
            <v>412706.76</v>
          </cell>
          <cell r="F109" t="str">
            <v>Number of Leases Expiring:  3</v>
          </cell>
          <cell r="I109">
            <v>16681</v>
          </cell>
        </row>
        <row r="110">
          <cell r="C110" t="str">
            <v>2012</v>
          </cell>
          <cell r="D110">
            <v>0</v>
          </cell>
          <cell r="F110" t="str">
            <v>Number of Leases Expiring:  1</v>
          </cell>
          <cell r="I110">
            <v>0</v>
          </cell>
        </row>
        <row r="111">
          <cell r="C111" t="str">
            <v>2018</v>
          </cell>
          <cell r="D111">
            <v>12979.2</v>
          </cell>
          <cell r="F111" t="str">
            <v>Number of Leases Expiring:  1</v>
          </cell>
          <cell r="I111">
            <v>0</v>
          </cell>
        </row>
        <row r="112">
          <cell r="C112" t="str">
            <v xml:space="preserve"> RSA</v>
          </cell>
          <cell r="D112">
            <v>3823104.36</v>
          </cell>
          <cell r="F112" t="str">
            <v>Number of Leases Expiring:  50</v>
          </cell>
          <cell r="I112">
            <v>200701</v>
          </cell>
        </row>
        <row r="113">
          <cell r="C113" t="str">
            <v xml:space="preserve"> RSA</v>
          </cell>
          <cell r="D113">
            <v>3823104.36</v>
          </cell>
          <cell r="F113" t="str">
            <v>Number of Leases Expiring:  50</v>
          </cell>
          <cell r="I113">
            <v>200701</v>
          </cell>
        </row>
        <row r="114">
          <cell r="C114" t="str">
            <v>2000</v>
          </cell>
          <cell r="D114">
            <v>253397.64</v>
          </cell>
          <cell r="F114" t="str">
            <v>Number of Leases Expiring:  7</v>
          </cell>
          <cell r="I114">
            <v>12749</v>
          </cell>
        </row>
        <row r="115">
          <cell r="C115" t="str">
            <v>2001</v>
          </cell>
          <cell r="D115">
            <v>181352.88</v>
          </cell>
          <cell r="F115" t="str">
            <v>Number of Leases Expiring:  4</v>
          </cell>
          <cell r="I115">
            <v>7508</v>
          </cell>
        </row>
        <row r="116">
          <cell r="C116" t="str">
            <v>2002</v>
          </cell>
          <cell r="D116">
            <v>3344787.72</v>
          </cell>
          <cell r="F116" t="str">
            <v>Number of Leases Expiring:  27</v>
          </cell>
          <cell r="I116">
            <v>140000</v>
          </cell>
        </row>
        <row r="117">
          <cell r="C117" t="str">
            <v>2003</v>
          </cell>
          <cell r="D117">
            <v>713372.04</v>
          </cell>
          <cell r="F117" t="str">
            <v>Number of Leases Expiring:  10</v>
          </cell>
          <cell r="I117">
            <v>43099</v>
          </cell>
        </row>
        <row r="118">
          <cell r="C118" t="str">
            <v>2004</v>
          </cell>
          <cell r="D118">
            <v>62646</v>
          </cell>
          <cell r="F118" t="str">
            <v>Number of Leases Expiring:  5</v>
          </cell>
          <cell r="I118">
            <v>2640</v>
          </cell>
        </row>
        <row r="119">
          <cell r="C119" t="str">
            <v>2005</v>
          </cell>
          <cell r="D119">
            <v>9103735.9199999999</v>
          </cell>
          <cell r="F119" t="str">
            <v>Number of Leases Expiring:  20</v>
          </cell>
          <cell r="I119">
            <v>418623</v>
          </cell>
        </row>
        <row r="120">
          <cell r="C120" t="str">
            <v>2006</v>
          </cell>
          <cell r="D120">
            <v>149661.96</v>
          </cell>
          <cell r="F120" t="str">
            <v>Number of Leases Expiring:  2</v>
          </cell>
          <cell r="I120">
            <v>8339</v>
          </cell>
        </row>
        <row r="121">
          <cell r="C121" t="str">
            <v>2008</v>
          </cell>
          <cell r="D121">
            <v>57521.279999999999</v>
          </cell>
          <cell r="F121" t="str">
            <v>Number of Leases Expiring:  1</v>
          </cell>
          <cell r="I121">
            <v>1221</v>
          </cell>
        </row>
        <row r="122">
          <cell r="C122" t="str">
            <v>2009</v>
          </cell>
          <cell r="D122">
            <v>7500</v>
          </cell>
          <cell r="F122" t="str">
            <v>Number of Leases Expiring:  1</v>
          </cell>
          <cell r="I122">
            <v>205</v>
          </cell>
        </row>
        <row r="123">
          <cell r="C123" t="str">
            <v>2010</v>
          </cell>
          <cell r="D123">
            <v>81075</v>
          </cell>
          <cell r="F123" t="str">
            <v>Number of Leases Expiring:  1</v>
          </cell>
          <cell r="I123">
            <v>2162</v>
          </cell>
        </row>
        <row r="124">
          <cell r="C124" t="str">
            <v xml:space="preserve"> TEN</v>
          </cell>
          <cell r="D124">
            <v>13955050.439999999</v>
          </cell>
          <cell r="F124" t="str">
            <v>Number of Leases Expiring:  78</v>
          </cell>
          <cell r="I124">
            <v>636546</v>
          </cell>
        </row>
        <row r="125">
          <cell r="C125" t="str">
            <v xml:space="preserve"> TEN</v>
          </cell>
          <cell r="D125">
            <v>13955050.439999999</v>
          </cell>
          <cell r="F125" t="str">
            <v>Number of Leases Expiring:  78</v>
          </cell>
          <cell r="I125">
            <v>636546</v>
          </cell>
        </row>
        <row r="141">
          <cell r="C141" t="str">
            <v>2003</v>
          </cell>
          <cell r="D141">
            <v>2400</v>
          </cell>
          <cell r="F141" t="str">
            <v>Number of Leases Expiring:  1</v>
          </cell>
          <cell r="I141">
            <v>0</v>
          </cell>
        </row>
        <row r="142">
          <cell r="C142" t="str">
            <v>2005</v>
          </cell>
          <cell r="D142">
            <v>147906.48000000001</v>
          </cell>
          <cell r="F142" t="str">
            <v>Number of Leases Expiring:  1</v>
          </cell>
          <cell r="I142">
            <v>6037</v>
          </cell>
        </row>
        <row r="143">
          <cell r="C143" t="str">
            <v>2010</v>
          </cell>
          <cell r="D143">
            <v>1288556.28</v>
          </cell>
          <cell r="F143" t="str">
            <v>Number of Leases Expiring:  3</v>
          </cell>
          <cell r="I143">
            <v>54255</v>
          </cell>
        </row>
        <row r="144">
          <cell r="C144" t="str">
            <v>STII</v>
          </cell>
          <cell r="D144">
            <v>1438862.76</v>
          </cell>
          <cell r="F144" t="str">
            <v>Number of Leases Expiring:  5</v>
          </cell>
          <cell r="I144">
            <v>60292</v>
          </cell>
        </row>
        <row r="145">
          <cell r="C145" t="str">
            <v>STII</v>
          </cell>
          <cell r="D145">
            <v>1438862.76</v>
          </cell>
          <cell r="F145" t="str">
            <v>Number of Leases Expiring:  5</v>
          </cell>
          <cell r="I145">
            <v>60292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CIONARIOS INNOVA"/>
      <sheetName val="EMPLEADOS INNOVA"/>
      <sheetName val="GPO INNOVA Y ARGOS"/>
    </sheetNames>
    <sheetDataSet>
      <sheetData sheetId="0" refreshError="1"/>
      <sheetData sheetId="1"/>
      <sheetData sheetId="2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a-2"/>
      <sheetName val="gráfica-1"/>
      <sheetName val="gm-prop3"/>
      <sheetName val="gm-prop2"/>
      <sheetName val="gm-prop"/>
      <sheetName val="gm-act"/>
      <sheetName val="vg-prop"/>
      <sheetName val="vg-cost"/>
      <sheetName val="vg-act"/>
      <sheetName val="port"/>
      <sheetName val="com1"/>
      <sheetName val="cotvg"/>
      <sheetName val="tarvg2"/>
      <sheetName val="GM_PROP (3)"/>
      <sheetName val="ENERO 98"/>
      <sheetName val="Hoja1"/>
      <sheetName val="Hoja2"/>
      <sheetName val="Hoja3"/>
      <sheetName val="Hoja4"/>
      <sheetName val="Hoja5"/>
      <sheetName val="Hoja6"/>
      <sheetName val="Hoja7"/>
      <sheetName val="Hoja8"/>
      <sheetName val="Hoja9"/>
      <sheetName val="Hoja10"/>
      <sheetName val="Hoja11"/>
      <sheetName val="Hoja12"/>
      <sheetName val="Hoja13"/>
      <sheetName val="Hoja14"/>
      <sheetName val="Hoja15"/>
      <sheetName val="Hoja16"/>
      <sheetName val="CARAT"/>
      <sheetName val="GM_ACT"/>
      <sheetName val="GM_PROP"/>
      <sheetName val="GM_PROP (2)"/>
      <sheetName val="gráfica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wco Fees"/>
      <sheetName val="5-Year.withCondos"/>
      <sheetName val="5-Year"/>
      <sheetName val="IS"/>
      <sheetName val="Other Groupings"/>
      <sheetName val="ADR.Occup"/>
      <sheetName val="Rooms"/>
      <sheetName val="Food and beverage"/>
      <sheetName val="Admin and general"/>
      <sheetName val="Marketing"/>
      <sheetName val="Property operations"/>
      <sheetName val="Utilities"/>
      <sheetName val="Watersports"/>
      <sheetName val="Spa &amp; Other operated"/>
      <sheetName val="Condos"/>
      <sheetName val="Condo.ADRs"/>
    </sheetNames>
    <sheetDataSet>
      <sheetData sheetId="0"/>
      <sheetData sheetId="1"/>
      <sheetData sheetId="2">
        <row r="39">
          <cell r="H39">
            <v>14000000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port"/>
      <sheetName val="import new"/>
      <sheetName val="returns"/>
      <sheetName val="10Y Unlevered"/>
      <sheetName val="10Y new"/>
      <sheetName val="Import_Macro"/>
      <sheetName val="Module1"/>
      <sheetName val="Module2"/>
    </sheetNames>
    <sheetDataSet>
      <sheetData sheetId="0"/>
      <sheetData sheetId="1"/>
      <sheetData sheetId="2" refreshError="1">
        <row r="44">
          <cell r="E44" t="e">
            <v>#REF!</v>
          </cell>
        </row>
        <row r="50">
          <cell r="E50" t="e">
            <v>#REF!</v>
          </cell>
          <cell r="N50">
            <v>0</v>
          </cell>
        </row>
        <row r="51">
          <cell r="E51" t="e">
            <v>#REF!</v>
          </cell>
        </row>
        <row r="54">
          <cell r="O54" t="e">
            <v>#REF!</v>
          </cell>
        </row>
        <row r="55">
          <cell r="O55" t="e">
            <v>#REF!</v>
          </cell>
        </row>
      </sheetData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Sheet4"/>
      <sheetName val="Flash with Staged Loan"/>
      <sheetName val="#REF"/>
      <sheetName val="xxx Links Referen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 list"/>
      <sheetName val="Owners Sworn St"/>
      <sheetName val="Const Budget"/>
      <sheetName val="Project Budget"/>
      <sheetName val="Change Orders"/>
      <sheetName val="G702 "/>
      <sheetName val="G703 "/>
      <sheetName val="Soft Cost List"/>
      <sheetName val="Lien Waiver A"/>
      <sheetName val="Lien Waiver B"/>
    </sheetNames>
    <sheetDataSet>
      <sheetData sheetId="0">
        <row r="7">
          <cell r="C7" t="str">
            <v>79 White Street, New York, NY 10013</v>
          </cell>
        </row>
        <row r="11">
          <cell r="C11">
            <v>36000</v>
          </cell>
        </row>
        <row r="12">
          <cell r="C12">
            <v>35975</v>
          </cell>
        </row>
        <row r="14">
          <cell r="C14">
            <v>36007</v>
          </cell>
        </row>
        <row r="15">
          <cell r="C15" t="str">
            <v>White Street Development Associates, LLC</v>
          </cell>
        </row>
        <row r="16">
          <cell r="C16" t="str">
            <v>430 West 14th Street, Suite 513</v>
          </cell>
        </row>
        <row r="17">
          <cell r="C17" t="str">
            <v>New York, NY 10014</v>
          </cell>
        </row>
        <row r="18">
          <cell r="C18" t="str">
            <v xml:space="preserve">ABRA Construction Corp.  </v>
          </cell>
        </row>
        <row r="19">
          <cell r="C19" t="str">
            <v>320 Dean Street</v>
          </cell>
        </row>
        <row r="20">
          <cell r="C20" t="str">
            <v>Brooklyn, NY</v>
          </cell>
        </row>
        <row r="21">
          <cell r="C21" t="str">
            <v>Peter Budeiri &amp; Associates</v>
          </cell>
        </row>
        <row r="22">
          <cell r="C22" t="str">
            <v>New York, NY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NG"/>
      <sheetName val="invest"/>
      <sheetName val="SUMMARY"/>
      <sheetName val="Sheet1"/>
      <sheetName val="ASSUMP p1"/>
      <sheetName val="ASSUMP p2"/>
      <sheetName val="3 YR MO CF"/>
      <sheetName val="SALE"/>
      <sheetName val="cum pref calc"/>
      <sheetName val="REBUY"/>
      <sheetName val="amort"/>
      <sheetName val="annual cf"/>
      <sheetName val="waterfall"/>
      <sheetName val="AIG"/>
      <sheetName val="irr chart"/>
      <sheetName val="argus yr cf"/>
      <sheetName val="argus mo cf"/>
      <sheetName val="argus mo occ"/>
      <sheetName val="argus exp"/>
      <sheetName val="argus ti"/>
      <sheetName val="argus lc"/>
    </sheetNames>
    <sheetDataSet>
      <sheetData sheetId="0" refreshError="1"/>
      <sheetData sheetId="1" refreshError="1">
        <row r="26">
          <cell r="B26" t="str">
            <v>YEAR 1 (2005)</v>
          </cell>
          <cell r="C26">
            <v>0</v>
          </cell>
          <cell r="D26">
            <v>15</v>
          </cell>
        </row>
        <row r="27">
          <cell r="B27" t="str">
            <v>YEAR 2 (2006)</v>
          </cell>
          <cell r="C27">
            <v>0.08</v>
          </cell>
          <cell r="D27">
            <v>16.200000000000003</v>
          </cell>
        </row>
        <row r="28">
          <cell r="B28" t="str">
            <v>YEAR 3 (2007)</v>
          </cell>
          <cell r="C28">
            <v>0.08</v>
          </cell>
          <cell r="D28">
            <v>17.496000000000006</v>
          </cell>
        </row>
        <row r="29">
          <cell r="B29" t="str">
            <v>YEAR 4 (2008)</v>
          </cell>
          <cell r="C29">
            <v>0.06</v>
          </cell>
          <cell r="D29">
            <v>18.545760000000008</v>
          </cell>
        </row>
        <row r="30">
          <cell r="B30" t="str">
            <v>YEAR 5 (2009)</v>
          </cell>
          <cell r="C30">
            <v>0.06</v>
          </cell>
          <cell r="D30">
            <v>19.658505600000009</v>
          </cell>
        </row>
        <row r="31">
          <cell r="B31" t="str">
            <v>YEAR 6 (2010)</v>
          </cell>
          <cell r="C31">
            <v>0.03</v>
          </cell>
          <cell r="D31">
            <v>20.248260768000009</v>
          </cell>
        </row>
      </sheetData>
      <sheetData sheetId="2" refreshError="1">
        <row r="1">
          <cell r="A1" t="str">
            <v>PLAZA 6000</v>
          </cell>
          <cell r="K1">
            <v>50879</v>
          </cell>
        </row>
        <row r="3">
          <cell r="L3" t="str">
            <v>1 YEARS</v>
          </cell>
        </row>
        <row r="42">
          <cell r="B42">
            <v>4.9999936273341483E-2</v>
          </cell>
        </row>
        <row r="46">
          <cell r="C46" t="str">
            <v>MIN MGMT FEE</v>
          </cell>
        </row>
        <row r="56">
          <cell r="B56">
            <v>0</v>
          </cell>
        </row>
        <row r="61">
          <cell r="B61">
            <v>0.2000039308948682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>
        <row r="13">
          <cell r="K13">
            <v>0.05</v>
          </cell>
        </row>
      </sheetData>
      <sheetData sheetId="8" refreshError="1"/>
      <sheetData sheetId="9" refreshError="1"/>
      <sheetData sheetId="10" refreshError="1">
        <row r="2">
          <cell r="A2">
            <v>30</v>
          </cell>
        </row>
        <row r="3">
          <cell r="A3">
            <v>6.8500000000000005E-2</v>
          </cell>
        </row>
        <row r="4">
          <cell r="A4">
            <v>7.6499999999999999E-2</v>
          </cell>
        </row>
        <row r="5">
          <cell r="A5">
            <v>7.9500000000000001E-2</v>
          </cell>
        </row>
        <row r="6">
          <cell r="A6">
            <v>8.0500000000000002E-2</v>
          </cell>
        </row>
        <row r="7">
          <cell r="A7">
            <v>8.2500000000000004E-2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ort Table"/>
    </sheetNames>
    <sheetDataSet>
      <sheetData sheetId="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etup"/>
      <sheetName val="TTLCnslPlan"/>
      <sheetName val="JanDBD"/>
      <sheetName val="FebDBD"/>
      <sheetName val="MarDBD"/>
      <sheetName val="AprDBD"/>
      <sheetName val="MayDBD"/>
      <sheetName val="JunDBD"/>
      <sheetName val="JulDBD"/>
      <sheetName val="AugDBD"/>
      <sheetName val="SepDBD"/>
      <sheetName val="OctDBD"/>
      <sheetName val="NovDBD"/>
      <sheetName val="DecDBD"/>
      <sheetName val="RoomsPlan"/>
      <sheetName val="RoomsS&amp;W"/>
      <sheetName val="PropRentPlan"/>
      <sheetName val="PropRentS&amp;W"/>
      <sheetName val="RentPrgPlan"/>
      <sheetName val="RentPrgS&amp;W"/>
      <sheetName val="Rents&amp;OthPlan"/>
      <sheetName val="F&amp;BCnsl"/>
      <sheetName val="FoodCnsl"/>
      <sheetName val="BevCnsl"/>
      <sheetName val="F&amp;BGenPlan"/>
      <sheetName val="F&amp;BGenS&amp;W"/>
      <sheetName val="Bqt&amp;CatPlan"/>
      <sheetName val="Bqt&amp;CatS&amp;W"/>
      <sheetName val="EntLng1Plan"/>
      <sheetName val="EntLng1S&amp;W"/>
      <sheetName val="EntLng2Plan"/>
      <sheetName val="EntLng2S&amp;W"/>
      <sheetName val="FinDin1Plan"/>
      <sheetName val="FinDin1S&amp;W"/>
      <sheetName val="FinDin2Plan"/>
      <sheetName val="FinDin2S&amp;W"/>
      <sheetName val="FinDin3Plan"/>
      <sheetName val="FinDin3S&amp;W"/>
      <sheetName val="FSRest1Plan"/>
      <sheetName val="FSRest1S&amp;W"/>
      <sheetName val="FSRest2Plan"/>
      <sheetName val="FSRest2S&amp;W"/>
      <sheetName val="InRmBarPlan"/>
      <sheetName val="InRmBarS&amp;W"/>
      <sheetName val="LobLng1Plan"/>
      <sheetName val="LobLng1S&amp;W"/>
      <sheetName val="LobLng2Plan"/>
      <sheetName val="LobLng2S&amp;W"/>
      <sheetName val="PoolBar1Plan"/>
      <sheetName val="PoolBar1S&amp;W"/>
      <sheetName val="RmSrvPlan"/>
      <sheetName val="RmSrvS&amp;W"/>
      <sheetName val="3Meal1Plan"/>
      <sheetName val="3Meal1S&amp;W"/>
      <sheetName val="3Meal2Plan"/>
      <sheetName val="3Meal2S&amp;W"/>
      <sheetName val="3Meal3Plan"/>
      <sheetName val="3Meal3S&amp;W"/>
      <sheetName val="3Meal4Plan"/>
      <sheetName val="3Meal4S&amp;W"/>
      <sheetName val="3Meal5Plan"/>
      <sheetName val="3Meal5S&amp;W"/>
      <sheetName val="CasinoCnslPlan"/>
      <sheetName val="CasinoTblsPlan"/>
      <sheetName val="CasinoSltsPlan"/>
      <sheetName val="CasinoS&amp;W"/>
      <sheetName val="ClbCnslPlan"/>
      <sheetName val="ClbA&amp;GPlan"/>
      <sheetName val="ClubA&amp;GS&amp;W"/>
      <sheetName val="ClbF&amp;BCnsl"/>
      <sheetName val="ClbFoodCnsl"/>
      <sheetName val="ClbBevCnsl"/>
      <sheetName val="ClbF&amp;BGenPlan"/>
      <sheetName val="ClbF&amp;BGenS&amp;W"/>
      <sheetName val="ClbBqt&amp;CatPlan"/>
      <sheetName val="ClbBqt&amp;CatS&amp;W"/>
      <sheetName val="ClbBevCrtPlan"/>
      <sheetName val="ClbBevCrtS&amp;W"/>
      <sheetName val="ClbLkF&amp;BPlan"/>
      <sheetName val="ClbLkF&amp;BS&amp;W"/>
      <sheetName val="Clb3Meal1Plan"/>
      <sheetName val="Clb3Meal1S&amp;W"/>
      <sheetName val="Clb3Meal2Plan"/>
      <sheetName val="Clb3Meal2S&amp;W"/>
      <sheetName val="ClbGolf1Plan"/>
      <sheetName val="ClbGolf1S&amp;W"/>
      <sheetName val="ClbGolfMnt1Plan"/>
      <sheetName val="ClbGolfMnt1S&amp;W"/>
      <sheetName val="ClbLockPlan"/>
      <sheetName val="ClbLockS&amp;W"/>
      <sheetName val="ClbMemPlan"/>
      <sheetName val="ClbPoolPlan"/>
      <sheetName val="ClbPoolS&amp;W"/>
      <sheetName val="ClbR&amp;MPlan"/>
      <sheetName val="ClbTennisPlan"/>
      <sheetName val="ClbTennisS&amp;W"/>
      <sheetName val="ClbUtilPlan"/>
      <sheetName val="A&amp;GPlan"/>
      <sheetName val="A&amp;GS&amp;W"/>
      <sheetName val="AdverPlan"/>
      <sheetName val="BsnsCtrPlan"/>
      <sheetName val="BsnsCtrS&amp;W"/>
      <sheetName val="CommPlan"/>
      <sheetName val="CommS&amp;W"/>
      <sheetName val="DestSrvPlan"/>
      <sheetName val="DestSrvS&amp;W"/>
      <sheetName val="EmpMealsPlan"/>
      <sheetName val="EmpMealsS&amp;W"/>
      <sheetName val="EmpTrnsPlan"/>
      <sheetName val="EmpTrnsS&amp;W"/>
      <sheetName val="FerryPlan"/>
      <sheetName val="FerryS&amp;W"/>
      <sheetName val="FxdExpPlan"/>
      <sheetName val="GiftShp1Plan"/>
      <sheetName val="GiftShp1S&amp;W"/>
      <sheetName val="Golf1Plan"/>
      <sheetName val="Golf1S&amp;W"/>
      <sheetName val="GolfMnt1Plan"/>
      <sheetName val="GolfMnt1S&amp;W"/>
      <sheetName val="GrndsPlan"/>
      <sheetName val="GrndsS&amp;W"/>
      <sheetName val="GstLdyPlan"/>
      <sheetName val="GstLdyS&amp;W"/>
      <sheetName val="GstStpPlan"/>
      <sheetName val="HseLndryPlan"/>
      <sheetName val="HseLndryS&amp;W"/>
      <sheetName val="IntrntPlan"/>
      <sheetName val="MarinaPlan"/>
      <sheetName val="MarinaS&amp;W"/>
      <sheetName val="MoviesPlan"/>
      <sheetName val="ParkPlan"/>
      <sheetName val="ParkS&amp;W"/>
      <sheetName val="PoolPlan"/>
      <sheetName val="PoolS&amp;W"/>
      <sheetName val="R&amp;MPlan"/>
      <sheetName val="R&amp;MS&amp;W"/>
      <sheetName val="SalesPlan"/>
      <sheetName val="SalesS&amp;W"/>
      <sheetName val="SkiPlan"/>
      <sheetName val="SkiS&amp;W"/>
      <sheetName val="SpaPlan"/>
      <sheetName val="SpaS&amp;W"/>
      <sheetName val="TennisPlan"/>
      <sheetName val="TennisS&amp;W"/>
      <sheetName val="TransPlan"/>
      <sheetName val="TransS&amp;W"/>
      <sheetName val="UtilPlan"/>
      <sheetName val="UtilS&amp;W"/>
      <sheetName val="PT&amp;EBPlan"/>
    </sheetNames>
    <sheetDataSet>
      <sheetData sheetId="0" refreshError="1">
        <row r="1">
          <cell r="AE1" t="str">
            <v>January</v>
          </cell>
          <cell r="AF1" t="str">
            <v>February</v>
          </cell>
          <cell r="AG1" t="str">
            <v>March</v>
          </cell>
          <cell r="AH1" t="str">
            <v>April</v>
          </cell>
          <cell r="AI1" t="str">
            <v>May</v>
          </cell>
          <cell r="AJ1" t="str">
            <v>June</v>
          </cell>
          <cell r="AK1" t="str">
            <v>July</v>
          </cell>
          <cell r="AL1" t="str">
            <v>August</v>
          </cell>
          <cell r="AO1" t="str">
            <v>November</v>
          </cell>
          <cell r="AP1" t="str">
            <v>December</v>
          </cell>
        </row>
        <row r="3"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1574</v>
          </cell>
          <cell r="AO3">
            <v>5400</v>
          </cell>
          <cell r="AP3">
            <v>4182</v>
          </cell>
        </row>
        <row r="4">
          <cell r="AE4">
            <v>9300</v>
          </cell>
          <cell r="AF4">
            <v>8400</v>
          </cell>
          <cell r="AG4">
            <v>9300</v>
          </cell>
          <cell r="AH4">
            <v>9000</v>
          </cell>
          <cell r="AI4">
            <v>9300</v>
          </cell>
          <cell r="AJ4">
            <v>8878</v>
          </cell>
          <cell r="AK4">
            <v>9300</v>
          </cell>
          <cell r="AL4">
            <v>9300</v>
          </cell>
          <cell r="AM4">
            <v>9000</v>
          </cell>
          <cell r="AN4">
            <v>9300</v>
          </cell>
          <cell r="AO4">
            <v>9000</v>
          </cell>
          <cell r="AP4">
            <v>9300</v>
          </cell>
        </row>
        <row r="5"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513</v>
          </cell>
          <cell r="AO5">
            <v>2136</v>
          </cell>
          <cell r="AP5">
            <v>1547</v>
          </cell>
        </row>
        <row r="6"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231943.164659</v>
          </cell>
          <cell r="AO6">
            <v>785831.29505599989</v>
          </cell>
          <cell r="AP6">
            <v>824620.56565899996</v>
          </cell>
        </row>
        <row r="7"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169862.1</v>
          </cell>
          <cell r="AO7">
            <v>590435</v>
          </cell>
          <cell r="AP7">
            <v>454330.3</v>
          </cell>
        </row>
        <row r="8"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3839.7200000000003</v>
          </cell>
          <cell r="AO8">
            <v>12112</v>
          </cell>
          <cell r="AP8">
            <v>16202.960000000003</v>
          </cell>
        </row>
        <row r="9"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6758.0584000000008</v>
          </cell>
          <cell r="AO9">
            <v>17013.741000000002</v>
          </cell>
          <cell r="AP9">
            <v>16951.865699999998</v>
          </cell>
        </row>
        <row r="11"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2463.9237988591708</v>
          </cell>
          <cell r="AO11">
            <v>6662.6892967126914</v>
          </cell>
          <cell r="AP11">
            <v>6748.6664015482756</v>
          </cell>
        </row>
        <row r="12"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O12">
            <v>0</v>
          </cell>
          <cell r="AP12">
            <v>0</v>
          </cell>
        </row>
        <row r="13"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O13">
            <v>0</v>
          </cell>
          <cell r="AP13">
            <v>0</v>
          </cell>
        </row>
        <row r="14"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821.30793295305693</v>
          </cell>
          <cell r="AO14">
            <v>2220.8964322375637</v>
          </cell>
          <cell r="AP14">
            <v>2249.5554671827585</v>
          </cell>
        </row>
        <row r="15"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O15">
            <v>0</v>
          </cell>
          <cell r="AP15">
            <v>0</v>
          </cell>
        </row>
        <row r="16"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O16">
            <v>0</v>
          </cell>
          <cell r="AP16">
            <v>0</v>
          </cell>
        </row>
        <row r="17"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O17">
            <v>0</v>
          </cell>
          <cell r="AP17">
            <v>0</v>
          </cell>
        </row>
        <row r="18"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O18">
            <v>0</v>
          </cell>
          <cell r="AP18">
            <v>0</v>
          </cell>
        </row>
        <row r="19"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O19">
            <v>0</v>
          </cell>
          <cell r="AP19">
            <v>0</v>
          </cell>
        </row>
        <row r="20"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O20">
            <v>0</v>
          </cell>
          <cell r="AP20">
            <v>0</v>
          </cell>
        </row>
        <row r="21"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O21">
            <v>0</v>
          </cell>
          <cell r="AP21">
            <v>0</v>
          </cell>
        </row>
        <row r="22"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O22">
            <v>0</v>
          </cell>
          <cell r="AP22">
            <v>0</v>
          </cell>
        </row>
        <row r="23"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O23">
            <v>0</v>
          </cell>
          <cell r="AP23">
            <v>0</v>
          </cell>
        </row>
        <row r="24"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O24">
            <v>0</v>
          </cell>
          <cell r="AP24">
            <v>0</v>
          </cell>
        </row>
        <row r="25"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O25">
            <v>0</v>
          </cell>
          <cell r="AP25">
            <v>0</v>
          </cell>
        </row>
        <row r="26"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O26">
            <v>0</v>
          </cell>
          <cell r="AP26">
            <v>0</v>
          </cell>
        </row>
        <row r="28"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O28">
            <v>0</v>
          </cell>
          <cell r="AP28">
            <v>0</v>
          </cell>
        </row>
        <row r="29"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O29">
            <v>0</v>
          </cell>
          <cell r="AP29">
            <v>0</v>
          </cell>
        </row>
        <row r="30"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O30">
            <v>0</v>
          </cell>
          <cell r="AP30">
            <v>0</v>
          </cell>
        </row>
        <row r="31"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O31">
            <v>0</v>
          </cell>
          <cell r="AP31">
            <v>0</v>
          </cell>
        </row>
        <row r="32"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O32">
            <v>0</v>
          </cell>
          <cell r="AP32">
            <v>0</v>
          </cell>
        </row>
        <row r="33"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O33">
            <v>0</v>
          </cell>
          <cell r="AP33">
            <v>0</v>
          </cell>
        </row>
        <row r="34"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O34">
            <v>0</v>
          </cell>
          <cell r="AP34">
            <v>0</v>
          </cell>
        </row>
        <row r="35"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O35">
            <v>0</v>
          </cell>
          <cell r="AP35">
            <v>0</v>
          </cell>
        </row>
        <row r="36"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O36">
            <v>0</v>
          </cell>
          <cell r="AP36">
            <v>0</v>
          </cell>
        </row>
        <row r="37"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O37">
            <v>0</v>
          </cell>
          <cell r="AP37">
            <v>0</v>
          </cell>
        </row>
        <row r="38"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O38">
            <v>0</v>
          </cell>
          <cell r="AP38">
            <v>0</v>
          </cell>
        </row>
        <row r="39"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O39">
            <v>0</v>
          </cell>
          <cell r="AP39">
            <v>0</v>
          </cell>
        </row>
        <row r="40"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O40">
            <v>0</v>
          </cell>
          <cell r="AP40">
            <v>0</v>
          </cell>
        </row>
        <row r="41"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O41">
            <v>0</v>
          </cell>
          <cell r="AP41">
            <v>0</v>
          </cell>
        </row>
        <row r="42"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O42">
            <v>0</v>
          </cell>
          <cell r="AP42">
            <v>0</v>
          </cell>
        </row>
        <row r="43"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O43">
            <v>0</v>
          </cell>
          <cell r="AP43">
            <v>0</v>
          </cell>
        </row>
        <row r="44"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O44">
            <v>0</v>
          </cell>
          <cell r="AP44">
            <v>0</v>
          </cell>
        </row>
        <row r="45"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O45">
            <v>0</v>
          </cell>
          <cell r="AP45">
            <v>0</v>
          </cell>
        </row>
        <row r="46"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O46">
            <v>0</v>
          </cell>
          <cell r="AP46">
            <v>0</v>
          </cell>
        </row>
        <row r="47"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O47">
            <v>0</v>
          </cell>
          <cell r="AP47">
            <v>0</v>
          </cell>
        </row>
        <row r="48"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O48">
            <v>0</v>
          </cell>
          <cell r="AP48">
            <v>0</v>
          </cell>
        </row>
        <row r="49"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O49">
            <v>0</v>
          </cell>
          <cell r="AP49">
            <v>0</v>
          </cell>
        </row>
        <row r="50"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O50">
            <v>0</v>
          </cell>
          <cell r="AP50">
            <v>0</v>
          </cell>
        </row>
        <row r="51"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O51">
            <v>0</v>
          </cell>
          <cell r="AP51">
            <v>0</v>
          </cell>
        </row>
        <row r="52"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O52">
            <v>0</v>
          </cell>
          <cell r="AP52">
            <v>0</v>
          </cell>
        </row>
        <row r="53"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O53">
            <v>0</v>
          </cell>
          <cell r="AP53">
            <v>0</v>
          </cell>
        </row>
        <row r="54"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O54">
            <v>0</v>
          </cell>
          <cell r="AP54">
            <v>0</v>
          </cell>
        </row>
        <row r="55"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O55">
            <v>0</v>
          </cell>
          <cell r="AP55">
            <v>0</v>
          </cell>
        </row>
        <row r="56"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O56">
            <v>0</v>
          </cell>
          <cell r="AP56">
            <v>0</v>
          </cell>
        </row>
        <row r="57"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O57">
            <v>0</v>
          </cell>
          <cell r="AP57">
            <v>0</v>
          </cell>
        </row>
        <row r="58"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O58">
            <v>0</v>
          </cell>
          <cell r="AP58">
            <v>0</v>
          </cell>
        </row>
        <row r="59"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O59">
            <v>0</v>
          </cell>
          <cell r="AP59">
            <v>0</v>
          </cell>
        </row>
        <row r="60"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O60">
            <v>0</v>
          </cell>
          <cell r="AP60">
            <v>0</v>
          </cell>
        </row>
        <row r="61"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O61">
            <v>0</v>
          </cell>
          <cell r="AP61">
            <v>0</v>
          </cell>
        </row>
        <row r="62"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O62">
            <v>0</v>
          </cell>
          <cell r="AP62">
            <v>0</v>
          </cell>
        </row>
        <row r="63"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O63">
            <v>0</v>
          </cell>
          <cell r="AP63">
            <v>0</v>
          </cell>
        </row>
        <row r="64"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O64">
            <v>0</v>
          </cell>
          <cell r="AP64">
            <v>0</v>
          </cell>
        </row>
        <row r="65"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O65">
            <v>0</v>
          </cell>
          <cell r="AP65">
            <v>0</v>
          </cell>
        </row>
        <row r="66"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O66">
            <v>0</v>
          </cell>
          <cell r="AP66">
            <v>0</v>
          </cell>
        </row>
        <row r="67"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O67">
            <v>0</v>
          </cell>
          <cell r="AP67">
            <v>0</v>
          </cell>
        </row>
        <row r="68"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O68">
            <v>0</v>
          </cell>
          <cell r="AP68">
            <v>0</v>
          </cell>
        </row>
        <row r="69"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O69">
            <v>0</v>
          </cell>
          <cell r="AP69">
            <v>0</v>
          </cell>
        </row>
        <row r="71"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5118.4481046742785</v>
          </cell>
          <cell r="AO71">
            <v>16247.074098345018</v>
          </cell>
          <cell r="AP71">
            <v>15059.853669985259</v>
          </cell>
        </row>
        <row r="72"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O72">
            <v>0</v>
          </cell>
          <cell r="AP72">
            <v>0</v>
          </cell>
        </row>
        <row r="73"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O73">
            <v>0</v>
          </cell>
          <cell r="AP73">
            <v>0</v>
          </cell>
        </row>
        <row r="74"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6568.3635782585206</v>
          </cell>
          <cell r="AO74">
            <v>18566.64091557495</v>
          </cell>
          <cell r="AP74">
            <v>19141.530521903915</v>
          </cell>
        </row>
        <row r="75"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354.82706340283147</v>
          </cell>
          <cell r="AO75">
            <v>1002.6751729087405</v>
          </cell>
          <cell r="AP75">
            <v>1033.711093729662</v>
          </cell>
        </row>
        <row r="76"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O76">
            <v>0</v>
          </cell>
          <cell r="AP76">
            <v>0</v>
          </cell>
        </row>
        <row r="77"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O77">
            <v>0</v>
          </cell>
          <cell r="AP77">
            <v>0</v>
          </cell>
        </row>
        <row r="78"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1979.1034725018098</v>
          </cell>
          <cell r="AO78">
            <v>5336.7228365975507</v>
          </cell>
          <cell r="AP78">
            <v>5502.1087380147419</v>
          </cell>
        </row>
        <row r="79"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O79">
            <v>0</v>
          </cell>
          <cell r="AP79">
            <v>0</v>
          </cell>
        </row>
        <row r="80"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O80">
            <v>0</v>
          </cell>
          <cell r="AP80">
            <v>0</v>
          </cell>
        </row>
        <row r="81"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507.86316326741138</v>
          </cell>
          <cell r="AO81">
            <v>1305.9357148876859</v>
          </cell>
          <cell r="AP81">
            <v>1346.3374409806822</v>
          </cell>
        </row>
        <row r="82"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O82">
            <v>0</v>
          </cell>
          <cell r="AP82">
            <v>0</v>
          </cell>
        </row>
        <row r="83"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O83">
            <v>0</v>
          </cell>
          <cell r="AP83">
            <v>0</v>
          </cell>
        </row>
        <row r="84"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O84">
            <v>0</v>
          </cell>
          <cell r="AP84">
            <v>0</v>
          </cell>
        </row>
        <row r="85"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O85">
            <v>0</v>
          </cell>
          <cell r="AP85">
            <v>0</v>
          </cell>
        </row>
        <row r="86"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O86">
            <v>0</v>
          </cell>
          <cell r="AP86">
            <v>0</v>
          </cell>
        </row>
        <row r="87"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O87">
            <v>0</v>
          </cell>
          <cell r="AP87">
            <v>0</v>
          </cell>
        </row>
        <row r="88"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O88">
            <v>0</v>
          </cell>
          <cell r="AP88">
            <v>0</v>
          </cell>
        </row>
        <row r="89"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O89">
            <v>0</v>
          </cell>
          <cell r="AP89">
            <v>0</v>
          </cell>
        </row>
        <row r="90"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O90">
            <v>0</v>
          </cell>
          <cell r="AP90">
            <v>0</v>
          </cell>
        </row>
        <row r="91"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O91">
            <v>0</v>
          </cell>
          <cell r="AP91">
            <v>0</v>
          </cell>
        </row>
        <row r="92"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O92">
            <v>0</v>
          </cell>
          <cell r="AP92">
            <v>0</v>
          </cell>
        </row>
        <row r="93"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O93">
            <v>0</v>
          </cell>
          <cell r="AP93">
            <v>0</v>
          </cell>
        </row>
        <row r="94"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272.21465551133252</v>
          </cell>
          <cell r="AO94">
            <v>769.61597725096669</v>
          </cell>
          <cell r="AP94">
            <v>793.54055879867951</v>
          </cell>
        </row>
        <row r="95"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O95">
            <v>0</v>
          </cell>
          <cell r="AP95">
            <v>0</v>
          </cell>
        </row>
        <row r="96"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O96">
            <v>0</v>
          </cell>
          <cell r="AP96">
            <v>0</v>
          </cell>
        </row>
        <row r="97"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O97">
            <v>0</v>
          </cell>
          <cell r="AP97">
            <v>0</v>
          </cell>
        </row>
        <row r="98"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O98">
            <v>0</v>
          </cell>
          <cell r="AP98">
            <v>0</v>
          </cell>
        </row>
        <row r="99"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O99">
            <v>0</v>
          </cell>
          <cell r="AP99">
            <v>0</v>
          </cell>
        </row>
        <row r="100"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O100">
            <v>0</v>
          </cell>
          <cell r="AP100">
            <v>0</v>
          </cell>
        </row>
        <row r="101"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O101">
            <v>0</v>
          </cell>
          <cell r="AP101">
            <v>0</v>
          </cell>
        </row>
        <row r="102"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652.23173181222751</v>
          </cell>
          <cell r="AO102">
            <v>1843.6483020496694</v>
          </cell>
          <cell r="AP102">
            <v>1900.8917274880957</v>
          </cell>
        </row>
        <row r="103"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O103">
            <v>0</v>
          </cell>
          <cell r="AP103">
            <v>0</v>
          </cell>
        </row>
        <row r="104"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O104">
            <v>0</v>
          </cell>
          <cell r="AP104">
            <v>0</v>
          </cell>
        </row>
        <row r="105"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O105">
            <v>0</v>
          </cell>
          <cell r="AP105">
            <v>0</v>
          </cell>
        </row>
        <row r="106"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1900.1314277646115</v>
          </cell>
          <cell r="AO106">
            <v>5124.888729827202</v>
          </cell>
          <cell r="AP106">
            <v>5283.5750871990213</v>
          </cell>
        </row>
        <row r="107"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4874.6128427263302</v>
          </cell>
          <cell r="AO107">
            <v>8281.0640221627218</v>
          </cell>
          <cell r="AP107">
            <v>8537.866077662653</v>
          </cell>
        </row>
        <row r="108"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O108">
            <v>0</v>
          </cell>
          <cell r="AP108">
            <v>0</v>
          </cell>
        </row>
        <row r="109"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O109">
            <v>0</v>
          </cell>
          <cell r="AP109">
            <v>0</v>
          </cell>
        </row>
        <row r="110"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O110">
            <v>0</v>
          </cell>
          <cell r="AP110">
            <v>0</v>
          </cell>
        </row>
        <row r="111"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O111">
            <v>0</v>
          </cell>
          <cell r="AP111">
            <v>0</v>
          </cell>
        </row>
        <row r="112"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O112">
            <v>0</v>
          </cell>
          <cell r="AP112">
            <v>0</v>
          </cell>
        </row>
        <row r="113"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O113">
            <v>0</v>
          </cell>
          <cell r="AP113">
            <v>0</v>
          </cell>
        </row>
        <row r="114"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O114">
            <v>0</v>
          </cell>
          <cell r="AP114">
            <v>0</v>
          </cell>
        </row>
      </sheetData>
      <sheetData sheetId="1" refreshError="1">
        <row r="5">
          <cell r="K5">
            <v>38748</v>
          </cell>
        </row>
        <row r="6">
          <cell r="K6">
            <v>38776</v>
          </cell>
        </row>
        <row r="7">
          <cell r="K7">
            <v>38807</v>
          </cell>
        </row>
        <row r="8">
          <cell r="B8" t="str">
            <v>n</v>
          </cell>
          <cell r="K8">
            <v>38837</v>
          </cell>
        </row>
        <row r="9">
          <cell r="K9">
            <v>38868</v>
          </cell>
        </row>
        <row r="10">
          <cell r="K10">
            <v>38898</v>
          </cell>
        </row>
        <row r="11">
          <cell r="B11">
            <v>2006</v>
          </cell>
          <cell r="K11">
            <v>38929</v>
          </cell>
        </row>
        <row r="12">
          <cell r="K12">
            <v>38960</v>
          </cell>
        </row>
        <row r="13">
          <cell r="K13">
            <v>38990</v>
          </cell>
        </row>
        <row r="14">
          <cell r="K14">
            <v>39021</v>
          </cell>
        </row>
        <row r="15">
          <cell r="K15">
            <v>39051</v>
          </cell>
        </row>
        <row r="16">
          <cell r="K16">
            <v>39082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 Data -former"/>
      <sheetName val="Unit Data"/>
      <sheetName val="VE2 Study"/>
      <sheetName val="Progress CD"/>
      <sheetName val="1st Stabilized Year-RENTAL"/>
      <sheetName val="1st Stabilized Year - RETAIL"/>
      <sheetName val="Development&amp;Underwriting2 (2)"/>
      <sheetName val="Development&amp;Underwriting2"/>
      <sheetName val="Const. Costs"/>
      <sheetName val="10 Year Forecast"/>
      <sheetName val="Cash Flow"/>
      <sheetName val="Estimate(3)"/>
      <sheetName val="New Codes"/>
      <sheetName val="Ten Yr Operating"/>
    </sheetNames>
    <sheetDataSet>
      <sheetData sheetId="0" refreshError="1"/>
      <sheetData sheetId="1" refreshError="1">
        <row r="54">
          <cell r="C54">
            <v>331</v>
          </cell>
        </row>
      </sheetData>
      <sheetData sheetId="2" refreshError="1"/>
      <sheetData sheetId="3" refreshError="1">
        <row r="1">
          <cell r="A1" t="str">
            <v xml:space="preserve">                                                                                                                                                                UNIT MATRIX - BUILDING 15</v>
          </cell>
        </row>
        <row r="2">
          <cell r="A2" t="str">
            <v>Typical Unit Information</v>
          </cell>
        </row>
        <row r="3">
          <cell r="A3" t="str">
            <v xml:space="preserve">      Unit Statistics</v>
          </cell>
          <cell r="F3" t="str">
            <v xml:space="preserve">             Unit Area</v>
          </cell>
          <cell r="K3" t="str">
            <v>1st Floor</v>
          </cell>
          <cell r="M3" t="str">
            <v>2nd Floor</v>
          </cell>
          <cell r="O3" t="str">
            <v>3rd Floor</v>
          </cell>
          <cell r="Q3" t="str">
            <v>4th Floor</v>
          </cell>
          <cell r="S3" t="str">
            <v>5th Floor</v>
          </cell>
          <cell r="U3" t="str">
            <v>6th Floor</v>
          </cell>
          <cell r="W3" t="str">
            <v>7th Floor</v>
          </cell>
          <cell r="Y3" t="str">
            <v>8th Floor</v>
          </cell>
          <cell r="AA3" t="str">
            <v xml:space="preserve">                        PROJECT TOTALS </v>
          </cell>
        </row>
        <row r="4">
          <cell r="A4" t="str">
            <v>Project Number of Units</v>
          </cell>
          <cell r="B4" t="str">
            <v>Unit Name</v>
          </cell>
          <cell r="C4" t="str">
            <v xml:space="preserve"> Number of Bedrooms</v>
          </cell>
          <cell r="D4" t="str">
            <v xml:space="preserve"> Number of Dens</v>
          </cell>
          <cell r="E4" t="str">
            <v xml:space="preserve"> Number of Bathrooms</v>
          </cell>
          <cell r="F4" t="str">
            <v xml:space="preserve"> Gross Sq. Ft.</v>
          </cell>
          <cell r="G4" t="str">
            <v>Mechanical Exterior Sq. Ft.</v>
          </cell>
          <cell r="H4" t="str">
            <v>Balcony Sq. Ft.</v>
          </cell>
          <cell r="I4" t="str">
            <v xml:space="preserve"> Net Unit Sq. Ft.</v>
          </cell>
          <cell r="K4" t="str">
            <v xml:space="preserve"> Number of units per Floor</v>
          </cell>
          <cell r="L4" t="str">
            <v xml:space="preserve"> Unit Net Sq. Ft.</v>
          </cell>
          <cell r="M4" t="str">
            <v xml:space="preserve"> Number of units per Floor</v>
          </cell>
          <cell r="N4" t="str">
            <v xml:space="preserve"> Unit Net Sq. Ft.</v>
          </cell>
          <cell r="O4" t="str">
            <v xml:space="preserve"> Number of units per Floor</v>
          </cell>
          <cell r="P4" t="str">
            <v xml:space="preserve"> Unit Net Sq. Ft.</v>
          </cell>
          <cell r="Q4" t="str">
            <v xml:space="preserve"> Number of units per Floor</v>
          </cell>
          <cell r="R4" t="str">
            <v xml:space="preserve"> Unit Net Sq. Ft.</v>
          </cell>
          <cell r="S4" t="str">
            <v xml:space="preserve"> Number of units per Floor</v>
          </cell>
          <cell r="T4" t="str">
            <v xml:space="preserve"> Unit Net Sq. Ft.</v>
          </cell>
          <cell r="U4" t="str">
            <v xml:space="preserve"> Number of units per Floor</v>
          </cell>
          <cell r="V4" t="str">
            <v xml:space="preserve"> Unit Net Sq. Ft.</v>
          </cell>
          <cell r="W4" t="str">
            <v xml:space="preserve"> Number of units per Floor</v>
          </cell>
          <cell r="X4" t="str">
            <v xml:space="preserve"> Unit Net Sq. Ft.</v>
          </cell>
          <cell r="Y4" t="str">
            <v xml:space="preserve"> Number of units per Floor</v>
          </cell>
          <cell r="Z4" t="str">
            <v xml:space="preserve"> Unit Net Sq. Ft.</v>
          </cell>
        </row>
        <row r="5">
          <cell r="A5">
            <v>1</v>
          </cell>
          <cell r="B5" t="str">
            <v>Sa</v>
          </cell>
          <cell r="C5">
            <v>0</v>
          </cell>
          <cell r="D5">
            <v>0</v>
          </cell>
          <cell r="E5">
            <v>1</v>
          </cell>
          <cell r="F5">
            <v>567.01277000000005</v>
          </cell>
          <cell r="G5">
            <v>0</v>
          </cell>
          <cell r="H5">
            <v>0</v>
          </cell>
          <cell r="I5">
            <v>567.01277000000005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1</v>
          </cell>
          <cell r="R5">
            <v>567.01277000000005</v>
          </cell>
          <cell r="S5">
            <v>1</v>
          </cell>
          <cell r="T5">
            <v>567.01277000000005</v>
          </cell>
          <cell r="U5">
            <v>1</v>
          </cell>
          <cell r="V5">
            <v>567.01277000000005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 t="str">
            <v>Units</v>
          </cell>
          <cell r="AB5" t="str">
            <v>No. Bedrooms &amp; Bathrooms</v>
          </cell>
          <cell r="AC5" t="str">
            <v>%</v>
          </cell>
          <cell r="AD5" t="str">
            <v>Target</v>
          </cell>
        </row>
        <row r="6">
          <cell r="A6">
            <v>2</v>
          </cell>
          <cell r="B6" t="str">
            <v>Sas</v>
          </cell>
          <cell r="C6">
            <v>0</v>
          </cell>
          <cell r="D6">
            <v>0</v>
          </cell>
          <cell r="E6">
            <v>1</v>
          </cell>
          <cell r="F6">
            <v>556.74838</v>
          </cell>
          <cell r="G6">
            <v>0</v>
          </cell>
          <cell r="H6">
            <v>0</v>
          </cell>
          <cell r="I6">
            <v>556.74838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1</v>
          </cell>
          <cell r="X6">
            <v>556.74838</v>
          </cell>
          <cell r="Y6">
            <v>1</v>
          </cell>
          <cell r="Z6">
            <v>556.74838</v>
          </cell>
          <cell r="AA6">
            <v>11</v>
          </cell>
          <cell r="AB6" t="str">
            <v>STUDIO - 0 BED + 1 BATH</v>
          </cell>
          <cell r="AC6">
            <v>5.4455445544554455E-2</v>
          </cell>
          <cell r="AD6">
            <v>0.08</v>
          </cell>
        </row>
        <row r="7">
          <cell r="A7">
            <v>3</v>
          </cell>
          <cell r="B7" t="str">
            <v>Sb</v>
          </cell>
          <cell r="C7" t="str">
            <v>0.0.</v>
          </cell>
          <cell r="D7">
            <v>0</v>
          </cell>
          <cell r="E7">
            <v>1</v>
          </cell>
          <cell r="F7">
            <v>511.18939999999998</v>
          </cell>
          <cell r="G7">
            <v>0</v>
          </cell>
          <cell r="H7">
            <v>0</v>
          </cell>
          <cell r="I7">
            <v>511.18939999999998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1</v>
          </cell>
          <cell r="R7">
            <v>511.18939999999998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115</v>
          </cell>
          <cell r="AB7" t="str">
            <v>1 BED + 1 BATH</v>
          </cell>
          <cell r="AC7">
            <v>0.56930693069306926</v>
          </cell>
          <cell r="AD7">
            <v>0.56999999999999995</v>
          </cell>
        </row>
        <row r="8">
          <cell r="A8">
            <v>4</v>
          </cell>
          <cell r="B8" t="str">
            <v xml:space="preserve">Sc </v>
          </cell>
          <cell r="C8">
            <v>0</v>
          </cell>
          <cell r="D8">
            <v>0</v>
          </cell>
          <cell r="E8">
            <v>1</v>
          </cell>
          <cell r="F8">
            <v>598.34829000000002</v>
          </cell>
          <cell r="G8">
            <v>0</v>
          </cell>
          <cell r="H8">
            <v>0</v>
          </cell>
          <cell r="I8">
            <v>598.34829000000002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1</v>
          </cell>
          <cell r="R8">
            <v>598.34829000000002</v>
          </cell>
          <cell r="S8">
            <v>1</v>
          </cell>
          <cell r="T8">
            <v>598.34829000000002</v>
          </cell>
          <cell r="U8">
            <v>1</v>
          </cell>
          <cell r="V8">
            <v>598.34829000000002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6</v>
          </cell>
          <cell r="AB8" t="str">
            <v>1 BED + 1 DEN + 1 BATH</v>
          </cell>
          <cell r="AC8">
            <v>2.9702970297029702E-2</v>
          </cell>
          <cell r="AD8">
            <v>0</v>
          </cell>
        </row>
        <row r="9">
          <cell r="A9">
            <v>5</v>
          </cell>
          <cell r="B9" t="str">
            <v>Scs</v>
          </cell>
          <cell r="C9">
            <v>0</v>
          </cell>
          <cell r="D9">
            <v>0</v>
          </cell>
          <cell r="E9">
            <v>1</v>
          </cell>
          <cell r="F9">
            <v>588.95561999999995</v>
          </cell>
          <cell r="G9">
            <v>0</v>
          </cell>
          <cell r="H9">
            <v>0</v>
          </cell>
          <cell r="I9">
            <v>588.95561999999995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1</v>
          </cell>
          <cell r="X9">
            <v>588.95561999999995</v>
          </cell>
          <cell r="Y9">
            <v>1</v>
          </cell>
          <cell r="Z9">
            <v>588.95561999999995</v>
          </cell>
          <cell r="AA9">
            <v>64</v>
          </cell>
          <cell r="AB9" t="str">
            <v>2 BED + 2 BATHS</v>
          </cell>
          <cell r="AC9">
            <v>0.31683168316831684</v>
          </cell>
          <cell r="AD9">
            <v>0.35</v>
          </cell>
        </row>
        <row r="10">
          <cell r="A10">
            <v>6</v>
          </cell>
          <cell r="B10" t="str">
            <v>1a</v>
          </cell>
          <cell r="C10">
            <v>1</v>
          </cell>
          <cell r="D10">
            <v>0</v>
          </cell>
          <cell r="E10">
            <v>1</v>
          </cell>
          <cell r="F10">
            <v>808.16549999999995</v>
          </cell>
          <cell r="G10">
            <v>0</v>
          </cell>
          <cell r="H10">
            <v>0</v>
          </cell>
          <cell r="I10">
            <v>808.16549999999995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7</v>
          </cell>
          <cell r="P10">
            <v>5657.1584999999995</v>
          </cell>
          <cell r="Q10">
            <v>8</v>
          </cell>
          <cell r="R10">
            <v>6465.3239999999996</v>
          </cell>
          <cell r="S10">
            <v>9</v>
          </cell>
          <cell r="T10">
            <v>7273.4894999999997</v>
          </cell>
          <cell r="U10">
            <v>9</v>
          </cell>
          <cell r="V10">
            <v>7273.4894999999997</v>
          </cell>
          <cell r="W10">
            <v>1</v>
          </cell>
          <cell r="X10">
            <v>808.16549999999995</v>
          </cell>
          <cell r="Y10">
            <v>3</v>
          </cell>
          <cell r="Z10">
            <v>2424.4964999999997</v>
          </cell>
          <cell r="AA10">
            <v>6</v>
          </cell>
          <cell r="AB10" t="str">
            <v>2 BED + 1.5 BATHS</v>
          </cell>
          <cell r="AC10">
            <v>2.9702970297029702E-2</v>
          </cell>
          <cell r="AD10">
            <v>0</v>
          </cell>
        </row>
        <row r="11">
          <cell r="A11">
            <v>7</v>
          </cell>
          <cell r="B11" t="str">
            <v>1a-north</v>
          </cell>
          <cell r="C11">
            <v>1</v>
          </cell>
          <cell r="D11">
            <v>0</v>
          </cell>
          <cell r="E11">
            <v>1</v>
          </cell>
          <cell r="F11">
            <v>808.16155000000003</v>
          </cell>
          <cell r="G11">
            <v>0</v>
          </cell>
          <cell r="H11">
            <v>0</v>
          </cell>
          <cell r="I11">
            <v>808.16155000000003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3</v>
          </cell>
          <cell r="R11">
            <v>2424.4846500000003</v>
          </cell>
          <cell r="S11">
            <v>3</v>
          </cell>
          <cell r="T11">
            <v>2424.4846500000003</v>
          </cell>
          <cell r="U11">
            <v>3</v>
          </cell>
          <cell r="V11">
            <v>2424.4846500000003</v>
          </cell>
          <cell r="W11">
            <v>1</v>
          </cell>
          <cell r="X11">
            <v>808.16155000000003</v>
          </cell>
          <cell r="Y11">
            <v>2</v>
          </cell>
          <cell r="Z11">
            <v>1616.3231000000001</v>
          </cell>
          <cell r="AA11">
            <v>202</v>
          </cell>
          <cell r="AB11" t="str">
            <v>TOTAL UNITS</v>
          </cell>
          <cell r="AC11">
            <v>1</v>
          </cell>
          <cell r="AD11">
            <v>0.99999999999999989</v>
          </cell>
        </row>
        <row r="12">
          <cell r="A12">
            <v>8</v>
          </cell>
          <cell r="B12" t="str">
            <v>1a-west</v>
          </cell>
          <cell r="C12">
            <v>1</v>
          </cell>
          <cell r="D12">
            <v>0</v>
          </cell>
          <cell r="E12">
            <v>1</v>
          </cell>
          <cell r="F12">
            <v>798.68350999999996</v>
          </cell>
          <cell r="G12">
            <v>0</v>
          </cell>
          <cell r="H12">
            <v>0</v>
          </cell>
          <cell r="I12">
            <v>798.68350999999996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2</v>
          </cell>
          <cell r="R12">
            <v>1597.3670199999999</v>
          </cell>
          <cell r="S12">
            <v>2</v>
          </cell>
          <cell r="T12">
            <v>1597.3670199999999</v>
          </cell>
          <cell r="U12">
            <v>2</v>
          </cell>
          <cell r="V12">
            <v>1597.3670199999999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</row>
        <row r="13">
          <cell r="A13">
            <v>9</v>
          </cell>
          <cell r="B13" t="str">
            <v>1a-4</v>
          </cell>
          <cell r="C13">
            <v>1</v>
          </cell>
          <cell r="D13">
            <v>0</v>
          </cell>
          <cell r="E13">
            <v>1</v>
          </cell>
          <cell r="F13">
            <v>808.16155000000003</v>
          </cell>
          <cell r="G13">
            <v>0</v>
          </cell>
          <cell r="H13">
            <v>0</v>
          </cell>
          <cell r="I13">
            <v>808.16155000000003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</v>
          </cell>
          <cell r="R13">
            <v>808.16155000000003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</row>
        <row r="14">
          <cell r="A14">
            <v>10</v>
          </cell>
          <cell r="B14" t="str">
            <v>1as</v>
          </cell>
          <cell r="C14">
            <v>1</v>
          </cell>
          <cell r="D14">
            <v>0</v>
          </cell>
          <cell r="E14">
            <v>1</v>
          </cell>
          <cell r="F14">
            <v>789.81786999999997</v>
          </cell>
          <cell r="G14">
            <v>0</v>
          </cell>
          <cell r="H14">
            <v>0</v>
          </cell>
          <cell r="I14">
            <v>789.81786999999997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8</v>
          </cell>
          <cell r="X14">
            <v>6318.5429599999998</v>
          </cell>
          <cell r="Y14">
            <v>8</v>
          </cell>
          <cell r="Z14">
            <v>6318.5429599999998</v>
          </cell>
        </row>
        <row r="15">
          <cell r="A15">
            <v>11</v>
          </cell>
          <cell r="B15" t="str">
            <v>1as-north</v>
          </cell>
          <cell r="C15">
            <v>1</v>
          </cell>
          <cell r="D15">
            <v>0</v>
          </cell>
          <cell r="E15">
            <v>1</v>
          </cell>
          <cell r="F15">
            <v>789.81786999999997</v>
          </cell>
          <cell r="G15">
            <v>0</v>
          </cell>
          <cell r="H15">
            <v>0</v>
          </cell>
          <cell r="I15">
            <v>789.81786999999997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2</v>
          </cell>
          <cell r="X15">
            <v>1579.6357399999999</v>
          </cell>
          <cell r="Y15">
            <v>2</v>
          </cell>
          <cell r="Z15">
            <v>1579.6357399999999</v>
          </cell>
        </row>
        <row r="16">
          <cell r="A16">
            <v>12</v>
          </cell>
          <cell r="B16" t="str">
            <v>1as-west</v>
          </cell>
          <cell r="C16">
            <v>1</v>
          </cell>
          <cell r="D16">
            <v>0</v>
          </cell>
          <cell r="E16">
            <v>1</v>
          </cell>
          <cell r="F16">
            <v>780.19938000000002</v>
          </cell>
          <cell r="G16">
            <v>0</v>
          </cell>
          <cell r="H16">
            <v>0</v>
          </cell>
          <cell r="I16">
            <v>780.19938000000002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2</v>
          </cell>
          <cell r="X16">
            <v>1560.39876</v>
          </cell>
          <cell r="Y16">
            <v>2</v>
          </cell>
          <cell r="Z16">
            <v>1560.39876</v>
          </cell>
        </row>
        <row r="17">
          <cell r="A17">
            <v>13</v>
          </cell>
          <cell r="B17" t="str">
            <v>1ax</v>
          </cell>
          <cell r="C17">
            <v>1</v>
          </cell>
          <cell r="D17">
            <v>0</v>
          </cell>
          <cell r="E17">
            <v>1</v>
          </cell>
          <cell r="F17">
            <v>843.4864</v>
          </cell>
          <cell r="G17">
            <v>0</v>
          </cell>
          <cell r="H17">
            <v>0</v>
          </cell>
          <cell r="I17">
            <v>843.4864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2</v>
          </cell>
          <cell r="P17">
            <v>1686.9728</v>
          </cell>
          <cell r="Q17">
            <v>2</v>
          </cell>
          <cell r="R17">
            <v>1686.9728</v>
          </cell>
          <cell r="S17">
            <v>2</v>
          </cell>
          <cell r="T17">
            <v>1686.9728</v>
          </cell>
          <cell r="U17">
            <v>2</v>
          </cell>
          <cell r="V17">
            <v>1686.9728</v>
          </cell>
          <cell r="W17">
            <v>2</v>
          </cell>
          <cell r="X17">
            <v>1686.9728</v>
          </cell>
          <cell r="Y17">
            <v>0</v>
          </cell>
          <cell r="Z17">
            <v>0</v>
          </cell>
        </row>
        <row r="18">
          <cell r="A18">
            <v>14</v>
          </cell>
          <cell r="B18" t="str">
            <v>1ax-north</v>
          </cell>
          <cell r="C18">
            <v>1</v>
          </cell>
          <cell r="D18">
            <v>0</v>
          </cell>
          <cell r="E18">
            <v>1</v>
          </cell>
          <cell r="F18">
            <v>843.48630000000003</v>
          </cell>
          <cell r="G18">
            <v>0</v>
          </cell>
          <cell r="H18">
            <v>0</v>
          </cell>
          <cell r="I18">
            <v>843.48630000000003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</v>
          </cell>
          <cell r="R18">
            <v>843.48630000000003</v>
          </cell>
          <cell r="S18">
            <v>1</v>
          </cell>
          <cell r="T18">
            <v>843.48630000000003</v>
          </cell>
          <cell r="U18">
            <v>1</v>
          </cell>
          <cell r="V18">
            <v>843.48630000000003</v>
          </cell>
          <cell r="W18">
            <v>1</v>
          </cell>
          <cell r="X18">
            <v>843.48630000000003</v>
          </cell>
          <cell r="Y18">
            <v>0</v>
          </cell>
          <cell r="Z18">
            <v>0</v>
          </cell>
        </row>
        <row r="19">
          <cell r="A19">
            <v>15</v>
          </cell>
          <cell r="B19" t="str">
            <v>1b</v>
          </cell>
          <cell r="C19">
            <v>1</v>
          </cell>
          <cell r="D19">
            <v>0</v>
          </cell>
          <cell r="E19">
            <v>1</v>
          </cell>
          <cell r="F19">
            <v>759.82394999999997</v>
          </cell>
          <cell r="G19">
            <v>0</v>
          </cell>
          <cell r="H19">
            <v>0</v>
          </cell>
          <cell r="I19">
            <v>759.82394999999997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</v>
          </cell>
          <cell r="P19">
            <v>759.82394999999997</v>
          </cell>
          <cell r="Q19">
            <v>1</v>
          </cell>
          <cell r="R19">
            <v>759.82394999999997</v>
          </cell>
          <cell r="S19">
            <v>1</v>
          </cell>
          <cell r="T19">
            <v>759.82394999999997</v>
          </cell>
          <cell r="U19">
            <v>1</v>
          </cell>
          <cell r="V19">
            <v>759.82394999999997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</row>
        <row r="20">
          <cell r="A20">
            <v>16</v>
          </cell>
          <cell r="B20" t="str">
            <v>1bs</v>
          </cell>
          <cell r="C20">
            <v>1</v>
          </cell>
          <cell r="D20">
            <v>0</v>
          </cell>
          <cell r="E20">
            <v>1</v>
          </cell>
          <cell r="F20">
            <v>743.06133</v>
          </cell>
          <cell r="G20">
            <v>0</v>
          </cell>
          <cell r="H20">
            <v>0</v>
          </cell>
          <cell r="I20">
            <v>743.06133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1</v>
          </cell>
          <cell r="X20">
            <v>743.06133</v>
          </cell>
          <cell r="Y20">
            <v>1</v>
          </cell>
          <cell r="Z20">
            <v>743.06133</v>
          </cell>
          <cell r="AB20" t="str">
            <v>Garage Parking Type</v>
          </cell>
          <cell r="AD20" t="str">
            <v>No.</v>
          </cell>
        </row>
        <row r="21">
          <cell r="A21">
            <v>17</v>
          </cell>
          <cell r="B21" t="str">
            <v>1c</v>
          </cell>
          <cell r="C21">
            <v>1</v>
          </cell>
          <cell r="D21">
            <v>0</v>
          </cell>
          <cell r="E21">
            <v>1</v>
          </cell>
          <cell r="F21">
            <v>880.37082999999996</v>
          </cell>
          <cell r="G21">
            <v>0</v>
          </cell>
          <cell r="H21">
            <v>0</v>
          </cell>
          <cell r="I21">
            <v>880.37082999999996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1</v>
          </cell>
          <cell r="Z21">
            <v>880.37082999999996</v>
          </cell>
          <cell r="AB21" t="str">
            <v>Standard 8'-6" x 18'-0"</v>
          </cell>
          <cell r="AD21">
            <v>195</v>
          </cell>
        </row>
        <row r="22">
          <cell r="A22">
            <v>18</v>
          </cell>
          <cell r="B22" t="str">
            <v>1cx</v>
          </cell>
          <cell r="C22">
            <v>1</v>
          </cell>
          <cell r="D22">
            <v>0</v>
          </cell>
          <cell r="E22">
            <v>1</v>
          </cell>
          <cell r="F22">
            <v>914.68769999999995</v>
          </cell>
          <cell r="G22">
            <v>0</v>
          </cell>
          <cell r="H22">
            <v>0</v>
          </cell>
          <cell r="I22">
            <v>914.68769999999995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</v>
          </cell>
          <cell r="R22">
            <v>914.68769999999995</v>
          </cell>
          <cell r="S22">
            <v>1</v>
          </cell>
          <cell r="T22">
            <v>914.68769999999995</v>
          </cell>
          <cell r="U22">
            <v>1</v>
          </cell>
          <cell r="V22">
            <v>914.68769999999995</v>
          </cell>
          <cell r="W22">
            <v>1</v>
          </cell>
          <cell r="X22">
            <v>914.68769999999995</v>
          </cell>
          <cell r="Y22">
            <v>0</v>
          </cell>
          <cell r="Z22">
            <v>0</v>
          </cell>
          <cell r="AB22" t="str">
            <v>Accessible  8'-0" + 5'-0" x 18'-0"</v>
          </cell>
          <cell r="AD22">
            <v>4</v>
          </cell>
        </row>
        <row r="23">
          <cell r="A23">
            <v>19</v>
          </cell>
          <cell r="B23" t="str">
            <v>1e</v>
          </cell>
          <cell r="C23">
            <v>1</v>
          </cell>
          <cell r="D23">
            <v>0</v>
          </cell>
          <cell r="E23">
            <v>1</v>
          </cell>
          <cell r="F23">
            <v>749.34712000000002</v>
          </cell>
          <cell r="G23">
            <v>0</v>
          </cell>
          <cell r="H23">
            <v>0</v>
          </cell>
          <cell r="I23">
            <v>749.34712000000002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1</v>
          </cell>
          <cell r="P23">
            <v>749.34712000000002</v>
          </cell>
          <cell r="Q23">
            <v>1</v>
          </cell>
          <cell r="R23">
            <v>749.34712000000002</v>
          </cell>
          <cell r="S23">
            <v>1</v>
          </cell>
          <cell r="T23">
            <v>749.34712000000002</v>
          </cell>
          <cell r="U23">
            <v>1</v>
          </cell>
          <cell r="V23">
            <v>749.34712000000002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B23" t="str">
            <v>Accessible  8'-0" + 8'-0" x 18'-0"</v>
          </cell>
          <cell r="AD23">
            <v>2</v>
          </cell>
        </row>
        <row r="24">
          <cell r="A24">
            <v>20</v>
          </cell>
          <cell r="B24" t="str">
            <v>1es</v>
          </cell>
          <cell r="C24">
            <v>1</v>
          </cell>
          <cell r="D24">
            <v>0</v>
          </cell>
          <cell r="E24">
            <v>1</v>
          </cell>
          <cell r="F24">
            <v>732.33268999999996</v>
          </cell>
          <cell r="G24">
            <v>0</v>
          </cell>
          <cell r="H24">
            <v>0</v>
          </cell>
          <cell r="I24">
            <v>732.33268999999996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1</v>
          </cell>
          <cell r="X24">
            <v>732.33268999999996</v>
          </cell>
          <cell r="Y24">
            <v>1</v>
          </cell>
          <cell r="Z24">
            <v>732.33268999999996</v>
          </cell>
          <cell r="AB24" t="str">
            <v>Access. VAN  8'-0"+ 8' 0" x 18'-0"</v>
          </cell>
          <cell r="AD24">
            <v>1</v>
          </cell>
        </row>
        <row r="25">
          <cell r="A25">
            <v>21</v>
          </cell>
          <cell r="B25" t="str">
            <v>1f</v>
          </cell>
          <cell r="C25">
            <v>1</v>
          </cell>
          <cell r="D25">
            <v>0</v>
          </cell>
          <cell r="E25">
            <v>1</v>
          </cell>
          <cell r="F25">
            <v>678.03340000000003</v>
          </cell>
          <cell r="G25">
            <v>0</v>
          </cell>
          <cell r="H25">
            <v>0</v>
          </cell>
          <cell r="I25">
            <v>678.03340000000003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3</v>
          </cell>
          <cell r="P25">
            <v>2034.1002000000001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B25" t="str">
            <v>Tandem 8'-6" x 32'-7"</v>
          </cell>
          <cell r="AD25" t="str">
            <v>39 x 2</v>
          </cell>
        </row>
        <row r="26">
          <cell r="A26">
            <v>22</v>
          </cell>
          <cell r="B26" t="str">
            <v>1fx</v>
          </cell>
          <cell r="C26">
            <v>1</v>
          </cell>
          <cell r="D26">
            <v>0</v>
          </cell>
          <cell r="E26">
            <v>1</v>
          </cell>
          <cell r="F26">
            <v>722.05900999999994</v>
          </cell>
          <cell r="G26">
            <v>0</v>
          </cell>
          <cell r="H26">
            <v>0</v>
          </cell>
          <cell r="I26">
            <v>722.05900999999994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1</v>
          </cell>
          <cell r="P26">
            <v>722.05900999999994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B26" t="str">
            <v>Compact</v>
          </cell>
          <cell r="AD26">
            <v>0</v>
          </cell>
        </row>
        <row r="27">
          <cell r="A27">
            <v>23</v>
          </cell>
          <cell r="B27" t="str">
            <v>1d-den</v>
          </cell>
          <cell r="C27">
            <v>1</v>
          </cell>
          <cell r="D27">
            <v>1</v>
          </cell>
          <cell r="E27">
            <v>1</v>
          </cell>
          <cell r="F27">
            <v>771.39499999999998</v>
          </cell>
          <cell r="G27">
            <v>0</v>
          </cell>
          <cell r="H27">
            <v>0</v>
          </cell>
          <cell r="I27">
            <v>771.39499999999998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1</v>
          </cell>
          <cell r="Z27">
            <v>771.39499999999998</v>
          </cell>
        </row>
        <row r="28">
          <cell r="A28">
            <v>24</v>
          </cell>
          <cell r="B28" t="str">
            <v>1dx-den</v>
          </cell>
          <cell r="C28">
            <v>1</v>
          </cell>
          <cell r="D28">
            <v>1</v>
          </cell>
          <cell r="E28">
            <v>1</v>
          </cell>
          <cell r="F28">
            <v>806.11699999999996</v>
          </cell>
          <cell r="G28">
            <v>0</v>
          </cell>
          <cell r="H28">
            <v>0</v>
          </cell>
          <cell r="I28">
            <v>806.11699999999996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</v>
          </cell>
          <cell r="R28">
            <v>806.11699999999996</v>
          </cell>
          <cell r="S28">
            <v>1</v>
          </cell>
          <cell r="T28">
            <v>806.11699999999996</v>
          </cell>
          <cell r="U28">
            <v>1</v>
          </cell>
          <cell r="V28">
            <v>806.11699999999996</v>
          </cell>
          <cell r="W28">
            <v>1</v>
          </cell>
          <cell r="X28">
            <v>806.11699999999996</v>
          </cell>
          <cell r="Y28">
            <v>0</v>
          </cell>
          <cell r="Z28">
            <v>0</v>
          </cell>
          <cell r="AB28" t="str">
            <v>TOTAL  Parking Spaces</v>
          </cell>
          <cell r="AD28">
            <v>280</v>
          </cell>
        </row>
        <row r="29">
          <cell r="A29">
            <v>25</v>
          </cell>
          <cell r="B29" t="str">
            <v>1dx-north</v>
          </cell>
          <cell r="C29">
            <v>1</v>
          </cell>
          <cell r="D29">
            <v>1</v>
          </cell>
          <cell r="E29">
            <v>1</v>
          </cell>
          <cell r="F29">
            <v>723.22699999999998</v>
          </cell>
          <cell r="G29">
            <v>0</v>
          </cell>
          <cell r="H29">
            <v>0</v>
          </cell>
          <cell r="I29">
            <v>723.22699999999998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1</v>
          </cell>
          <cell r="P29">
            <v>723.22699999999998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B29" t="str">
            <v xml:space="preserve">Note:  Handicapped Van parking must have a minimum </v>
          </cell>
        </row>
        <row r="30">
          <cell r="A30">
            <v>26</v>
          </cell>
          <cell r="B30" t="str">
            <v>2a</v>
          </cell>
          <cell r="C30">
            <v>2</v>
          </cell>
          <cell r="D30">
            <v>0</v>
          </cell>
          <cell r="E30">
            <v>2</v>
          </cell>
          <cell r="F30">
            <v>1102.38382</v>
          </cell>
          <cell r="G30">
            <v>0</v>
          </cell>
          <cell r="H30">
            <v>0</v>
          </cell>
          <cell r="I30">
            <v>1102.38382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</v>
          </cell>
          <cell r="R30">
            <v>1102.38382</v>
          </cell>
          <cell r="S30">
            <v>2</v>
          </cell>
          <cell r="T30">
            <v>2204.76764</v>
          </cell>
          <cell r="U30">
            <v>2</v>
          </cell>
          <cell r="V30">
            <v>2204.76764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B30" t="str">
            <v>of 8'-2" clear height in both driving / parking path</v>
          </cell>
        </row>
        <row r="31">
          <cell r="A31">
            <v>27</v>
          </cell>
          <cell r="B31" t="str">
            <v>2as</v>
          </cell>
          <cell r="C31">
            <v>2</v>
          </cell>
          <cell r="D31">
            <v>0</v>
          </cell>
          <cell r="E31">
            <v>2</v>
          </cell>
          <cell r="F31">
            <v>1112.1199999999999</v>
          </cell>
          <cell r="G31">
            <v>0</v>
          </cell>
          <cell r="H31">
            <v>0</v>
          </cell>
          <cell r="I31">
            <v>1112.1199999999999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2</v>
          </cell>
          <cell r="X31">
            <v>2224.2399999999998</v>
          </cell>
          <cell r="Y31">
            <v>2</v>
          </cell>
          <cell r="Z31">
            <v>2224.2399999999998</v>
          </cell>
        </row>
        <row r="32">
          <cell r="A32">
            <v>28</v>
          </cell>
          <cell r="B32" t="str">
            <v>2ax</v>
          </cell>
          <cell r="C32">
            <v>2</v>
          </cell>
          <cell r="D32">
            <v>0</v>
          </cell>
          <cell r="E32">
            <v>2</v>
          </cell>
          <cell r="F32">
            <v>1096.963</v>
          </cell>
          <cell r="G32">
            <v>0</v>
          </cell>
          <cell r="H32">
            <v>0</v>
          </cell>
          <cell r="I32">
            <v>1096.963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</v>
          </cell>
          <cell r="R32">
            <v>1096.963</v>
          </cell>
          <cell r="S32">
            <v>1</v>
          </cell>
          <cell r="T32">
            <v>1096.963</v>
          </cell>
          <cell r="U32">
            <v>1</v>
          </cell>
          <cell r="V32">
            <v>1096.963</v>
          </cell>
          <cell r="W32">
            <v>1</v>
          </cell>
          <cell r="X32">
            <v>1096.963</v>
          </cell>
          <cell r="Y32">
            <v>1</v>
          </cell>
          <cell r="Z32">
            <v>1096.963</v>
          </cell>
        </row>
        <row r="33">
          <cell r="A33">
            <v>29</v>
          </cell>
          <cell r="B33" t="str">
            <v>2b</v>
          </cell>
          <cell r="C33">
            <v>2</v>
          </cell>
          <cell r="D33">
            <v>0</v>
          </cell>
          <cell r="E33">
            <v>2</v>
          </cell>
          <cell r="F33">
            <v>981.84</v>
          </cell>
          <cell r="G33">
            <v>0</v>
          </cell>
          <cell r="H33">
            <v>0</v>
          </cell>
          <cell r="I33">
            <v>981.84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2</v>
          </cell>
          <cell r="Z33">
            <v>1963.68</v>
          </cell>
        </row>
        <row r="34">
          <cell r="A34">
            <v>30</v>
          </cell>
          <cell r="B34" t="str">
            <v>2bx</v>
          </cell>
          <cell r="C34">
            <v>2</v>
          </cell>
          <cell r="D34">
            <v>0</v>
          </cell>
          <cell r="E34">
            <v>2</v>
          </cell>
          <cell r="F34">
            <v>1106.846</v>
          </cell>
          <cell r="G34">
            <v>0</v>
          </cell>
          <cell r="H34">
            <v>0</v>
          </cell>
          <cell r="I34">
            <v>1106.846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2</v>
          </cell>
          <cell r="P34">
            <v>2213.692</v>
          </cell>
          <cell r="Q34">
            <v>2</v>
          </cell>
          <cell r="R34">
            <v>2213.692</v>
          </cell>
          <cell r="S34">
            <v>2</v>
          </cell>
          <cell r="T34">
            <v>2213.692</v>
          </cell>
          <cell r="U34">
            <v>2</v>
          </cell>
          <cell r="V34">
            <v>2213.692</v>
          </cell>
          <cell r="W34">
            <v>2</v>
          </cell>
          <cell r="X34">
            <v>2213.692</v>
          </cell>
          <cell r="Y34">
            <v>0</v>
          </cell>
          <cell r="Z34">
            <v>0</v>
          </cell>
        </row>
        <row r="35">
          <cell r="A35">
            <v>31</v>
          </cell>
          <cell r="B35" t="str">
            <v>2c</v>
          </cell>
          <cell r="C35">
            <v>2</v>
          </cell>
          <cell r="D35">
            <v>0</v>
          </cell>
          <cell r="E35">
            <v>2</v>
          </cell>
          <cell r="F35">
            <v>1078.53</v>
          </cell>
          <cell r="G35">
            <v>0</v>
          </cell>
          <cell r="H35">
            <v>0</v>
          </cell>
          <cell r="I35">
            <v>1078.53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2</v>
          </cell>
          <cell r="Z35">
            <v>2157.06</v>
          </cell>
        </row>
        <row r="36">
          <cell r="A36">
            <v>32</v>
          </cell>
          <cell r="B36" t="str">
            <v>2cs</v>
          </cell>
          <cell r="C36">
            <v>2</v>
          </cell>
          <cell r="D36">
            <v>0</v>
          </cell>
          <cell r="E36">
            <v>2</v>
          </cell>
          <cell r="F36">
            <v>1145.75965</v>
          </cell>
          <cell r="G36">
            <v>0</v>
          </cell>
          <cell r="H36">
            <v>0</v>
          </cell>
          <cell r="I36">
            <v>1145.75965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2</v>
          </cell>
          <cell r="P36">
            <v>2291.5192999999999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</row>
        <row r="37">
          <cell r="A37">
            <v>33</v>
          </cell>
          <cell r="B37" t="str">
            <v>2cx</v>
          </cell>
          <cell r="C37">
            <v>2</v>
          </cell>
          <cell r="D37">
            <v>0</v>
          </cell>
          <cell r="E37">
            <v>2</v>
          </cell>
          <cell r="F37">
            <v>1210.7021199999999</v>
          </cell>
          <cell r="G37">
            <v>0</v>
          </cell>
          <cell r="H37">
            <v>0</v>
          </cell>
          <cell r="I37">
            <v>1210.7021199999999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2</v>
          </cell>
          <cell r="R37">
            <v>2421.4042399999998</v>
          </cell>
          <cell r="S37">
            <v>2</v>
          </cell>
          <cell r="T37">
            <v>2421.4042399999998</v>
          </cell>
          <cell r="U37">
            <v>2</v>
          </cell>
          <cell r="V37">
            <v>2421.4042399999998</v>
          </cell>
          <cell r="W37">
            <v>2</v>
          </cell>
          <cell r="X37">
            <v>2421.4042399999998</v>
          </cell>
          <cell r="Y37">
            <v>0</v>
          </cell>
          <cell r="Z37">
            <v>0</v>
          </cell>
        </row>
        <row r="38">
          <cell r="A38">
            <v>34</v>
          </cell>
          <cell r="B38" t="str">
            <v>2e</v>
          </cell>
          <cell r="C38">
            <v>2</v>
          </cell>
          <cell r="D38">
            <v>0</v>
          </cell>
          <cell r="E38">
            <v>2</v>
          </cell>
          <cell r="F38">
            <v>1255.1099999999999</v>
          </cell>
          <cell r="G38">
            <v>0</v>
          </cell>
          <cell r="H38">
            <v>0</v>
          </cell>
          <cell r="I38">
            <v>1255.1099999999999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1</v>
          </cell>
          <cell r="Z38">
            <v>1255.1099999999999</v>
          </cell>
        </row>
        <row r="39">
          <cell r="A39">
            <v>35</v>
          </cell>
          <cell r="B39" t="str">
            <v>2ex</v>
          </cell>
          <cell r="C39">
            <v>2</v>
          </cell>
          <cell r="D39">
            <v>0</v>
          </cell>
          <cell r="E39">
            <v>2</v>
          </cell>
          <cell r="F39">
            <v>1293.0519999999999</v>
          </cell>
          <cell r="I39">
            <v>1293.0519999999999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</v>
          </cell>
          <cell r="R39">
            <v>1293.0519999999999</v>
          </cell>
          <cell r="S39">
            <v>1</v>
          </cell>
          <cell r="T39">
            <v>1293.0519999999999</v>
          </cell>
          <cell r="U39">
            <v>1</v>
          </cell>
          <cell r="V39">
            <v>1293.0519999999999</v>
          </cell>
          <cell r="W39">
            <v>1</v>
          </cell>
          <cell r="X39">
            <v>1293.0519999999999</v>
          </cell>
          <cell r="Y39">
            <v>0</v>
          </cell>
          <cell r="Z39">
            <v>0</v>
          </cell>
        </row>
        <row r="40">
          <cell r="A40">
            <v>36</v>
          </cell>
          <cell r="B40" t="str">
            <v>2f</v>
          </cell>
          <cell r="C40">
            <v>2</v>
          </cell>
          <cell r="D40">
            <v>0</v>
          </cell>
          <cell r="E40">
            <v>2</v>
          </cell>
          <cell r="F40">
            <v>1080.4073699999999</v>
          </cell>
          <cell r="G40">
            <v>0</v>
          </cell>
          <cell r="H40">
            <v>0</v>
          </cell>
          <cell r="I40">
            <v>1080.4073699999999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1</v>
          </cell>
          <cell r="Z40">
            <v>1080.4073699999999</v>
          </cell>
        </row>
        <row r="41">
          <cell r="A41">
            <v>37</v>
          </cell>
          <cell r="B41" t="str">
            <v>2fx</v>
          </cell>
          <cell r="C41">
            <v>2</v>
          </cell>
          <cell r="D41">
            <v>0</v>
          </cell>
          <cell r="E41">
            <v>2</v>
          </cell>
          <cell r="F41">
            <v>1189.64177</v>
          </cell>
          <cell r="G41">
            <v>0</v>
          </cell>
          <cell r="H41">
            <v>0</v>
          </cell>
          <cell r="I41">
            <v>1189.64177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1</v>
          </cell>
          <cell r="P41">
            <v>1189.64177</v>
          </cell>
          <cell r="Q41">
            <v>1</v>
          </cell>
          <cell r="R41">
            <v>1189.64177</v>
          </cell>
          <cell r="S41">
            <v>1</v>
          </cell>
          <cell r="T41">
            <v>1189.64177</v>
          </cell>
          <cell r="U41">
            <v>1</v>
          </cell>
          <cell r="V41">
            <v>1189.64177</v>
          </cell>
          <cell r="W41">
            <v>1</v>
          </cell>
          <cell r="X41">
            <v>1189.64177</v>
          </cell>
          <cell r="Y41">
            <v>0</v>
          </cell>
          <cell r="Z41">
            <v>0</v>
          </cell>
        </row>
        <row r="42">
          <cell r="A42">
            <v>38</v>
          </cell>
          <cell r="B42" t="str">
            <v>2g</v>
          </cell>
          <cell r="C42">
            <v>2</v>
          </cell>
          <cell r="D42">
            <v>0</v>
          </cell>
          <cell r="E42">
            <v>2</v>
          </cell>
          <cell r="F42">
            <v>1285.4459999999999</v>
          </cell>
          <cell r="G42">
            <v>0</v>
          </cell>
          <cell r="H42">
            <v>0</v>
          </cell>
          <cell r="I42">
            <v>1285.4459999999999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2</v>
          </cell>
          <cell r="Z42">
            <v>2570.8919999999998</v>
          </cell>
        </row>
        <row r="43">
          <cell r="A43">
            <v>39</v>
          </cell>
          <cell r="B43" t="str">
            <v>2gx</v>
          </cell>
          <cell r="C43">
            <v>2</v>
          </cell>
          <cell r="D43">
            <v>0</v>
          </cell>
          <cell r="E43">
            <v>2</v>
          </cell>
          <cell r="F43">
            <v>1321.5250000000001</v>
          </cell>
          <cell r="G43">
            <v>0</v>
          </cell>
          <cell r="H43">
            <v>0</v>
          </cell>
          <cell r="I43">
            <v>1321.5250000000001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</v>
          </cell>
          <cell r="R43">
            <v>1321.5250000000001</v>
          </cell>
          <cell r="S43">
            <v>2</v>
          </cell>
          <cell r="T43">
            <v>2643.05</v>
          </cell>
          <cell r="U43">
            <v>2</v>
          </cell>
          <cell r="V43">
            <v>2643.05</v>
          </cell>
          <cell r="W43">
            <v>2</v>
          </cell>
          <cell r="X43">
            <v>2643.05</v>
          </cell>
          <cell r="Y43">
            <v>0</v>
          </cell>
          <cell r="Z43">
            <v>0</v>
          </cell>
        </row>
        <row r="44">
          <cell r="A44">
            <v>40</v>
          </cell>
          <cell r="B44" t="str">
            <v>2h</v>
          </cell>
          <cell r="C44">
            <v>2</v>
          </cell>
          <cell r="D44">
            <v>0</v>
          </cell>
          <cell r="E44">
            <v>2</v>
          </cell>
          <cell r="F44">
            <v>1170.07</v>
          </cell>
          <cell r="G44">
            <v>0</v>
          </cell>
          <cell r="H44">
            <v>0</v>
          </cell>
          <cell r="I44">
            <v>1170.07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1</v>
          </cell>
          <cell r="P44">
            <v>1170.07</v>
          </cell>
          <cell r="Q44">
            <v>1</v>
          </cell>
          <cell r="R44">
            <v>1170.07</v>
          </cell>
          <cell r="S44">
            <v>1</v>
          </cell>
          <cell r="T44">
            <v>1170.07</v>
          </cell>
          <cell r="U44">
            <v>1</v>
          </cell>
          <cell r="V44">
            <v>1170.07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</row>
        <row r="45">
          <cell r="A45">
            <v>41</v>
          </cell>
          <cell r="B45" t="str">
            <v>2hs</v>
          </cell>
          <cell r="C45">
            <v>2</v>
          </cell>
          <cell r="D45">
            <v>0</v>
          </cell>
          <cell r="E45">
            <v>2</v>
          </cell>
          <cell r="F45">
            <v>1151.442</v>
          </cell>
          <cell r="G45">
            <v>0</v>
          </cell>
          <cell r="H45">
            <v>0</v>
          </cell>
          <cell r="I45">
            <v>1151.442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1</v>
          </cell>
          <cell r="X45">
            <v>1151.442</v>
          </cell>
          <cell r="Y45">
            <v>1</v>
          </cell>
          <cell r="Z45">
            <v>1151.442</v>
          </cell>
        </row>
        <row r="46">
          <cell r="A46">
            <v>42</v>
          </cell>
          <cell r="B46" t="str">
            <v>2d</v>
          </cell>
          <cell r="C46">
            <v>2</v>
          </cell>
          <cell r="D46">
            <v>0</v>
          </cell>
          <cell r="E46">
            <v>1.5</v>
          </cell>
          <cell r="F46">
            <v>988.69399999999996</v>
          </cell>
          <cell r="G46">
            <v>0</v>
          </cell>
          <cell r="H46">
            <v>0</v>
          </cell>
          <cell r="I46">
            <v>988.69399999999996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1</v>
          </cell>
          <cell r="P46">
            <v>988.69399999999996</v>
          </cell>
          <cell r="Q46">
            <v>1</v>
          </cell>
          <cell r="R46">
            <v>988.69399999999996</v>
          </cell>
          <cell r="S46">
            <v>1</v>
          </cell>
          <cell r="T46">
            <v>988.69399999999996</v>
          </cell>
          <cell r="U46">
            <v>1</v>
          </cell>
          <cell r="V46">
            <v>988.69399999999996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</row>
        <row r="47">
          <cell r="A47">
            <v>43</v>
          </cell>
          <cell r="B47" t="str">
            <v>2ds</v>
          </cell>
          <cell r="C47">
            <v>2</v>
          </cell>
          <cell r="D47">
            <v>0</v>
          </cell>
          <cell r="E47">
            <v>1.5</v>
          </cell>
          <cell r="F47">
            <v>970.14800000000002</v>
          </cell>
          <cell r="G47">
            <v>0</v>
          </cell>
          <cell r="H47">
            <v>0</v>
          </cell>
          <cell r="I47">
            <v>970.14800000000002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1</v>
          </cell>
          <cell r="X47">
            <v>970.14800000000002</v>
          </cell>
          <cell r="Y47">
            <v>1</v>
          </cell>
          <cell r="Z47">
            <v>970.14800000000002</v>
          </cell>
        </row>
        <row r="48">
          <cell r="K48">
            <v>0</v>
          </cell>
          <cell r="M48">
            <v>0</v>
          </cell>
          <cell r="O48">
            <v>23</v>
          </cell>
          <cell r="Q48">
            <v>35</v>
          </cell>
          <cell r="S48">
            <v>36</v>
          </cell>
          <cell r="U48">
            <v>36</v>
          </cell>
          <cell r="W48">
            <v>36</v>
          </cell>
          <cell r="Y48">
            <v>36</v>
          </cell>
        </row>
        <row r="57">
          <cell r="A57" t="str">
            <v xml:space="preserve"> </v>
          </cell>
        </row>
        <row r="60">
          <cell r="A60" t="str">
            <v>Sub-total Net Unit Area</v>
          </cell>
          <cell r="K60" t="str">
            <v xml:space="preserve"> </v>
          </cell>
          <cell r="L60">
            <v>0</v>
          </cell>
          <cell r="M60" t="str">
            <v xml:space="preserve"> </v>
          </cell>
          <cell r="N60">
            <v>0</v>
          </cell>
          <cell r="O60" t="str">
            <v xml:space="preserve"> </v>
          </cell>
          <cell r="P60">
            <v>20186.305649999998</v>
          </cell>
          <cell r="Q60" t="str">
            <v xml:space="preserve"> </v>
          </cell>
          <cell r="R60">
            <v>31529.748379999994</v>
          </cell>
          <cell r="S60" t="str">
            <v xml:space="preserve"> </v>
          </cell>
          <cell r="T60">
            <v>33442.471749999997</v>
          </cell>
          <cell r="U60" t="str">
            <v xml:space="preserve"> </v>
          </cell>
          <cell r="V60">
            <v>33442.471749999997</v>
          </cell>
          <cell r="W60" t="str">
            <v xml:space="preserve"> </v>
          </cell>
          <cell r="X60">
            <v>33150.899339999989</v>
          </cell>
          <cell r="Y60" t="str">
            <v xml:space="preserve"> </v>
          </cell>
          <cell r="Z60">
            <v>32242.203280000005</v>
          </cell>
        </row>
        <row r="62">
          <cell r="A62" t="str">
            <v>Sub-total Unit Mech. Exterior</v>
          </cell>
          <cell r="L62">
            <v>0</v>
          </cell>
          <cell r="N62">
            <v>0</v>
          </cell>
          <cell r="P62">
            <v>0</v>
          </cell>
          <cell r="R62">
            <v>0</v>
          </cell>
          <cell r="T62">
            <v>0</v>
          </cell>
          <cell r="V62">
            <v>0</v>
          </cell>
          <cell r="X62">
            <v>0</v>
          </cell>
          <cell r="Z62">
            <v>0</v>
          </cell>
        </row>
        <row r="63">
          <cell r="A63" t="str">
            <v>Sub-total Unit Balcony Areas</v>
          </cell>
          <cell r="L63">
            <v>0</v>
          </cell>
          <cell r="N63">
            <v>0</v>
          </cell>
          <cell r="P63">
            <v>0</v>
          </cell>
          <cell r="R63">
            <v>0</v>
          </cell>
          <cell r="T63">
            <v>0</v>
          </cell>
          <cell r="V63">
            <v>0</v>
          </cell>
          <cell r="X63">
            <v>0</v>
          </cell>
          <cell r="Z63">
            <v>0</v>
          </cell>
          <cell r="AA63" t="str">
            <v xml:space="preserve"> </v>
          </cell>
          <cell r="AB63" t="str">
            <v>Efficiency</v>
          </cell>
          <cell r="AD63">
            <v>0.24077929839980849</v>
          </cell>
        </row>
        <row r="64">
          <cell r="A64" t="str">
            <v>Sub-total Gross Unit  Areas</v>
          </cell>
          <cell r="L64">
            <v>0</v>
          </cell>
          <cell r="N64">
            <v>0</v>
          </cell>
          <cell r="P64">
            <v>20186.305649999998</v>
          </cell>
          <cell r="R64">
            <v>31529.748379999994</v>
          </cell>
          <cell r="T64">
            <v>33442.471749999997</v>
          </cell>
          <cell r="V64">
            <v>33442.471749999997</v>
          </cell>
          <cell r="X64">
            <v>33150.899339999989</v>
          </cell>
          <cell r="Z64">
            <v>32242.203280000005</v>
          </cell>
          <cell r="AB64" t="str">
            <v>1 - (Unit gsf / (Bldg gsf less ext walls &amp; terrace  - Garage gsf less ext walls - retail))</v>
          </cell>
        </row>
        <row r="65">
          <cell r="A65" t="str">
            <v>Lobbies</v>
          </cell>
          <cell r="L65">
            <v>1650</v>
          </cell>
          <cell r="N65">
            <v>546</v>
          </cell>
          <cell r="P65">
            <v>351</v>
          </cell>
          <cell r="R65">
            <v>351</v>
          </cell>
          <cell r="T65">
            <v>351</v>
          </cell>
          <cell r="V65">
            <v>351</v>
          </cell>
          <cell r="X65">
            <v>351</v>
          </cell>
          <cell r="Z65">
            <v>351</v>
          </cell>
        </row>
        <row r="66">
          <cell r="A66" t="str">
            <v xml:space="preserve">Circulation Areas (Corridors, stairs, elevator shafts) </v>
          </cell>
          <cell r="L66">
            <v>992</v>
          </cell>
          <cell r="N66">
            <v>809</v>
          </cell>
          <cell r="P66">
            <v>5285</v>
          </cell>
          <cell r="R66">
            <v>4678</v>
          </cell>
          <cell r="T66">
            <v>4678</v>
          </cell>
          <cell r="V66">
            <v>4678</v>
          </cell>
          <cell r="X66">
            <v>4678</v>
          </cell>
          <cell r="Z66">
            <v>4678</v>
          </cell>
          <cell r="AA66" t="str">
            <v xml:space="preserve"> </v>
          </cell>
        </row>
        <row r="67">
          <cell r="A67" t="str">
            <v>Public Areas (Mail Rm, Conf. Rm)</v>
          </cell>
          <cell r="L67">
            <v>860</v>
          </cell>
          <cell r="N67">
            <v>0</v>
          </cell>
          <cell r="P67">
            <v>0</v>
          </cell>
          <cell r="R67">
            <v>0</v>
          </cell>
          <cell r="T67">
            <v>0</v>
          </cell>
          <cell r="V67">
            <v>0</v>
          </cell>
          <cell r="X67">
            <v>0</v>
          </cell>
          <cell r="Z67">
            <v>0</v>
          </cell>
          <cell r="AA67">
            <v>183994.10015000001</v>
          </cell>
        </row>
        <row r="68">
          <cell r="A68" t="str">
            <v>Club Room #1</v>
          </cell>
          <cell r="L68">
            <v>1728</v>
          </cell>
          <cell r="N68">
            <v>0</v>
          </cell>
          <cell r="P68">
            <v>0</v>
          </cell>
          <cell r="R68">
            <v>0</v>
          </cell>
          <cell r="T68">
            <v>0</v>
          </cell>
          <cell r="V68">
            <v>0</v>
          </cell>
          <cell r="X68">
            <v>0</v>
          </cell>
          <cell r="Z68">
            <v>0</v>
          </cell>
        </row>
        <row r="69">
          <cell r="A69" t="str">
            <v>Club Room #2 and Fitness Room</v>
          </cell>
          <cell r="L69">
            <v>0</v>
          </cell>
          <cell r="N69">
            <v>0</v>
          </cell>
          <cell r="P69">
            <v>0</v>
          </cell>
          <cell r="R69">
            <v>2080</v>
          </cell>
          <cell r="T69">
            <v>0</v>
          </cell>
          <cell r="V69">
            <v>0</v>
          </cell>
          <cell r="X69">
            <v>0</v>
          </cell>
          <cell r="Z69">
            <v>0</v>
          </cell>
        </row>
        <row r="70">
          <cell r="A70" t="str">
            <v>Leasing Office Area</v>
          </cell>
          <cell r="L70">
            <v>1404</v>
          </cell>
          <cell r="N70">
            <v>0</v>
          </cell>
          <cell r="P70">
            <v>0</v>
          </cell>
          <cell r="R70">
            <v>0</v>
          </cell>
          <cell r="T70">
            <v>0</v>
          </cell>
          <cell r="V70">
            <v>0</v>
          </cell>
          <cell r="X70">
            <v>0</v>
          </cell>
          <cell r="Z70">
            <v>0</v>
          </cell>
        </row>
        <row r="71">
          <cell r="A71" t="str">
            <v>Retail</v>
          </cell>
          <cell r="L71">
            <v>3264</v>
          </cell>
          <cell r="N71">
            <v>0</v>
          </cell>
          <cell r="P71">
            <v>0</v>
          </cell>
          <cell r="R71">
            <v>0</v>
          </cell>
          <cell r="T71">
            <v>0</v>
          </cell>
          <cell r="V71">
            <v>0</v>
          </cell>
          <cell r="X71">
            <v>0</v>
          </cell>
          <cell r="Z71">
            <v>0</v>
          </cell>
        </row>
        <row r="72">
          <cell r="A72" t="str">
            <v>Trash Room</v>
          </cell>
          <cell r="L72">
            <v>501</v>
          </cell>
          <cell r="N72">
            <v>0</v>
          </cell>
          <cell r="P72">
            <v>156</v>
          </cell>
          <cell r="R72">
            <v>132</v>
          </cell>
          <cell r="T72">
            <v>132</v>
          </cell>
          <cell r="V72">
            <v>132</v>
          </cell>
          <cell r="X72">
            <v>132</v>
          </cell>
          <cell r="Z72">
            <v>132</v>
          </cell>
        </row>
        <row r="73">
          <cell r="A73" t="str">
            <v>Building Support Areas (Elec/Mech/Tel/Pump Rms)</v>
          </cell>
          <cell r="L73">
            <v>1087</v>
          </cell>
          <cell r="N73">
            <v>1761</v>
          </cell>
          <cell r="P73">
            <v>1064</v>
          </cell>
          <cell r="R73">
            <v>653</v>
          </cell>
          <cell r="T73">
            <v>653</v>
          </cell>
          <cell r="V73">
            <v>653</v>
          </cell>
          <cell r="X73">
            <v>653</v>
          </cell>
          <cell r="Z73">
            <v>653</v>
          </cell>
        </row>
        <row r="74">
          <cell r="A74" t="str">
            <v>Building Storage Areas</v>
          </cell>
          <cell r="L74">
            <v>0</v>
          </cell>
          <cell r="N74">
            <v>729</v>
          </cell>
          <cell r="P74">
            <v>0</v>
          </cell>
          <cell r="R74">
            <v>389</v>
          </cell>
          <cell r="T74">
            <v>101</v>
          </cell>
          <cell r="V74">
            <v>101</v>
          </cell>
          <cell r="X74">
            <v>101</v>
          </cell>
          <cell r="Z74">
            <v>101</v>
          </cell>
        </row>
        <row r="75">
          <cell r="A75" t="str">
            <v>Rentable Storage Area</v>
          </cell>
          <cell r="L75">
            <v>0</v>
          </cell>
          <cell r="N75">
            <v>0</v>
          </cell>
          <cell r="P75">
            <v>3288</v>
          </cell>
          <cell r="R75">
            <v>0</v>
          </cell>
          <cell r="T75">
            <v>510</v>
          </cell>
          <cell r="V75">
            <v>510</v>
          </cell>
          <cell r="X75">
            <v>510</v>
          </cell>
          <cell r="Z75">
            <v>510</v>
          </cell>
        </row>
        <row r="76">
          <cell r="A76" t="str">
            <v>Fan Room</v>
          </cell>
          <cell r="L76">
            <v>0</v>
          </cell>
          <cell r="N76">
            <v>0</v>
          </cell>
          <cell r="P76">
            <v>537</v>
          </cell>
          <cell r="R76">
            <v>0</v>
          </cell>
          <cell r="T76">
            <v>0</v>
          </cell>
          <cell r="V76">
            <v>0</v>
          </cell>
          <cell r="X76">
            <v>0</v>
          </cell>
          <cell r="Z76">
            <v>0</v>
          </cell>
        </row>
        <row r="77">
          <cell r="A77" t="str">
            <v>Parking Area</v>
          </cell>
          <cell r="L77">
            <v>38075</v>
          </cell>
          <cell r="N77">
            <v>48608</v>
          </cell>
          <cell r="P77">
            <v>12307</v>
          </cell>
          <cell r="R77">
            <v>0</v>
          </cell>
          <cell r="T77">
            <v>0</v>
          </cell>
          <cell r="V77">
            <v>0</v>
          </cell>
          <cell r="X77">
            <v>0</v>
          </cell>
          <cell r="Z77">
            <v>0</v>
          </cell>
        </row>
        <row r="78">
          <cell r="A78" t="str">
            <v>Terrace</v>
          </cell>
          <cell r="L78">
            <v>0</v>
          </cell>
          <cell r="N78">
            <v>0</v>
          </cell>
          <cell r="P78">
            <v>6843</v>
          </cell>
          <cell r="R78">
            <v>6335</v>
          </cell>
          <cell r="T78">
            <v>0</v>
          </cell>
          <cell r="V78">
            <v>0</v>
          </cell>
          <cell r="X78">
            <v>0</v>
          </cell>
          <cell r="Z78">
            <v>0</v>
          </cell>
        </row>
        <row r="79">
          <cell r="A79" t="str">
            <v>Unassigned</v>
          </cell>
          <cell r="L79">
            <v>0</v>
          </cell>
          <cell r="N79">
            <v>0</v>
          </cell>
          <cell r="P79">
            <v>0</v>
          </cell>
          <cell r="R79">
            <v>0</v>
          </cell>
          <cell r="T79">
            <v>0</v>
          </cell>
          <cell r="V79">
            <v>0</v>
          </cell>
          <cell r="X79">
            <v>0</v>
          </cell>
          <cell r="Z79">
            <v>0</v>
          </cell>
        </row>
        <row r="80">
          <cell r="A80" t="str">
            <v xml:space="preserve">Miscellaneous </v>
          </cell>
          <cell r="L80">
            <v>0</v>
          </cell>
          <cell r="N80">
            <v>579</v>
          </cell>
          <cell r="P80">
            <v>154</v>
          </cell>
          <cell r="R80">
            <v>246</v>
          </cell>
          <cell r="T80">
            <v>192</v>
          </cell>
          <cell r="V80">
            <v>192</v>
          </cell>
          <cell r="X80">
            <v>135</v>
          </cell>
          <cell r="Z80">
            <v>124</v>
          </cell>
          <cell r="AA80">
            <v>98990</v>
          </cell>
        </row>
      </sheetData>
      <sheetData sheetId="4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idado"/>
      <sheetName val="resultados"/>
      <sheetName val="balance"/>
      <sheetName val="edocamb"/>
      <sheetName val="FCF"/>
      <sheetName val="Presupuesto 2005"/>
      <sheetName val="resultados meta"/>
      <sheetName val="balance meta"/>
      <sheetName val="edocamb meta"/>
      <sheetName val="FCF meta"/>
      <sheetName val="Premisas Modificadas"/>
      <sheetName val="Escrituras"/>
      <sheetName val="Cto-avance"/>
      <sheetName val="Reproyectado Dic 04"/>
      <sheetName val="Comprobacion Res"/>
      <sheetName val="Comprobación Bal"/>
      <sheetName val="Conta_meta 1"/>
      <sheetName val="FCF_Dic_Meta"/>
      <sheetName val="edocamb_Dic_Meta"/>
      <sheetName val="Flujo de efectivo"/>
      <sheetName val="balance_Dic_Meta"/>
      <sheetName val="resultados_Dic_Meta"/>
      <sheetName val="proy Dic '04"/>
      <sheetName val="balance_Dic_Tend"/>
      <sheetName val="resultados_Dic_Tend"/>
      <sheetName val="edocamb_Dic_Tend"/>
      <sheetName val="FCF_Dic_Tend"/>
      <sheetName val="intercompañías"/>
      <sheetName val="Eliminaciones Intercias."/>
      <sheetName val="Intereses"/>
      <sheetName val="repomo"/>
      <sheetName val="Activo_fijo"/>
      <sheetName val="Int_PP"/>
      <sheetName val="prd-fin"/>
      <sheetName val="costo Pendiente"/>
      <sheetName val="ingresos pendiente"/>
      <sheetName val="In_otros"/>
      <sheetName val="Resumen Finiquitos"/>
      <sheetName val="Hoja1"/>
      <sheetName val="Datos Cta Balan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STROL VG"/>
      <sheetName val="COSTOS"/>
      <sheetName val="BASE"/>
      <sheetName val="ORDEN"/>
      <sheetName val="CENSO GMM"/>
      <sheetName val="CENSO_COSTOS"/>
      <sheetName val="COSTOS TOTALES"/>
      <sheetName val="Beneficios"/>
      <sheetName val="SOL REN GMM"/>
      <sheetName val="TRIANGEL (VG)"/>
      <sheetName val="balance"/>
      <sheetName val="edocamb"/>
      <sheetName val="resultado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2"/>
      <sheetName val="Hoja1"/>
      <sheetName val="Hoja3"/>
      <sheetName val="Rm801055"/>
      <sheetName val="BP 2006"/>
    </sheetNames>
    <sheetDataSet>
      <sheetData sheetId="0" refreshError="1"/>
      <sheetData sheetId="1" refreshError="1"/>
      <sheetData sheetId="2" refreshError="1"/>
      <sheetData sheetId="3" refreshError="1">
        <row r="5">
          <cell r="A5" t="str">
            <v>Nº SINIES</v>
          </cell>
          <cell r="B5" t="str">
            <v>TITULAR</v>
          </cell>
          <cell r="C5" t="str">
            <v>AFECTADO</v>
          </cell>
          <cell r="D5" t="str">
            <v>PARENTESCO</v>
          </cell>
          <cell r="E5" t="str">
            <v>PADECIMIENTO</v>
          </cell>
          <cell r="F5" t="str">
            <v>IMPORTE RECLAMADO</v>
          </cell>
          <cell r="G5" t="str">
            <v>IMPORTE PAGADO</v>
          </cell>
          <cell r="H5" t="str">
            <v>FECHA DE PAGO</v>
          </cell>
        </row>
        <row r="6">
          <cell r="A6" t="str">
            <v>990848401</v>
          </cell>
          <cell r="B6" t="str">
            <v>RAFFAELE QUINTO .</v>
          </cell>
          <cell r="C6" t="str">
            <v>QUINTO SCHMIDT LUCA</v>
          </cell>
          <cell r="D6" t="str">
            <v>TITULAR</v>
          </cell>
          <cell r="E6" t="str">
            <v>ABSCESO PERIAMIGDALINO, INCISION Y DRENAJE DE</v>
          </cell>
          <cell r="F6">
            <v>300</v>
          </cell>
          <cell r="G6">
            <v>300</v>
          </cell>
          <cell r="H6">
            <v>19991119</v>
          </cell>
        </row>
        <row r="7">
          <cell r="A7" t="str">
            <v>990287506</v>
          </cell>
          <cell r="B7" t="str">
            <v>RAFFAELE QUINTO .</v>
          </cell>
          <cell r="C7" t="str">
            <v>QUINTO PETRILLO RAFFAELE</v>
          </cell>
          <cell r="D7" t="str">
            <v>TITULAR</v>
          </cell>
          <cell r="E7" t="str">
            <v>ABSCESO PERIAMIGDALINO, INCISION Y DRENAJE DE</v>
          </cell>
          <cell r="F7">
            <v>242</v>
          </cell>
          <cell r="G7">
            <v>242</v>
          </cell>
          <cell r="H7">
            <v>20000508</v>
          </cell>
        </row>
        <row r="8">
          <cell r="A8" t="str">
            <v>000104101</v>
          </cell>
          <cell r="B8" t="str">
            <v>SANCHEZ BECERRA PEDRO</v>
          </cell>
          <cell r="C8" t="str">
            <v>SANCHES BECERRA PEDRO ALEJANDRO</v>
          </cell>
          <cell r="D8" t="str">
            <v>TITULAR</v>
          </cell>
          <cell r="E8" t="str">
            <v>AMIGDALECTOMIA EN NINOS</v>
          </cell>
          <cell r="F8">
            <v>8784.4699999999993</v>
          </cell>
          <cell r="G8">
            <v>8345.25</v>
          </cell>
          <cell r="H8">
            <v>20000329</v>
          </cell>
        </row>
        <row r="9">
          <cell r="A9" t="str">
            <v>000104102</v>
          </cell>
          <cell r="B9" t="str">
            <v>SANCHEZ BECERRA PEDRO</v>
          </cell>
          <cell r="C9" t="str">
            <v>SANCHES BECERRA PEDRO ALEJANDRO</v>
          </cell>
          <cell r="D9" t="str">
            <v>TITULAR</v>
          </cell>
          <cell r="E9" t="str">
            <v>AMIGDALECTOMIA EN NINOS</v>
          </cell>
          <cell r="F9">
            <v>2880</v>
          </cell>
          <cell r="G9">
            <v>2880</v>
          </cell>
          <cell r="H9">
            <v>20000329</v>
          </cell>
        </row>
        <row r="10">
          <cell r="A10" t="str">
            <v>000104103</v>
          </cell>
          <cell r="B10" t="str">
            <v>SANCHEZ BECERRA PEDRO</v>
          </cell>
          <cell r="C10" t="str">
            <v>SANCHES BECERRA PEDRO ALEJANDRO</v>
          </cell>
          <cell r="D10" t="str">
            <v>HIJO</v>
          </cell>
          <cell r="E10" t="str">
            <v>AMIGDALECTOMIA EN NINOS</v>
          </cell>
          <cell r="F10">
            <v>864</v>
          </cell>
          <cell r="G10">
            <v>864</v>
          </cell>
          <cell r="H10">
            <v>20000329</v>
          </cell>
        </row>
        <row r="11">
          <cell r="A11" t="str">
            <v>990287505</v>
          </cell>
          <cell r="B11" t="str">
            <v>RAFFAELE QUINTO .</v>
          </cell>
          <cell r="C11" t="str">
            <v>QUINTO PETRILLO RAFFAELE</v>
          </cell>
          <cell r="D11" t="str">
            <v>CONYUGE</v>
          </cell>
          <cell r="E11" t="str">
            <v>AMIGDALITIS</v>
          </cell>
          <cell r="F11">
            <v>500</v>
          </cell>
          <cell r="G11">
            <v>500</v>
          </cell>
          <cell r="H11">
            <v>20000327</v>
          </cell>
        </row>
        <row r="12">
          <cell r="A12" t="str">
            <v>990287507</v>
          </cell>
          <cell r="B12" t="str">
            <v>RAFFAELE QUINTO .</v>
          </cell>
          <cell r="C12" t="str">
            <v>QUINTO PETRILLO RAFFAELE</v>
          </cell>
          <cell r="D12" t="str">
            <v>TITULAR</v>
          </cell>
          <cell r="E12" t="str">
            <v>AMIGDALITIS</v>
          </cell>
          <cell r="F12">
            <v>250</v>
          </cell>
          <cell r="G12">
            <v>250</v>
          </cell>
          <cell r="H12">
            <v>20000602</v>
          </cell>
        </row>
        <row r="13">
          <cell r="A13" t="str">
            <v>980713612</v>
          </cell>
          <cell r="B13" t="str">
            <v>LUGO LICONA FERNANDO</v>
          </cell>
          <cell r="C13" t="str">
            <v>LUGO MOYA JORGE ANDRES</v>
          </cell>
          <cell r="D13" t="str">
            <v>TITULAR</v>
          </cell>
          <cell r="E13" t="str">
            <v>ANEURISMA EN ILIACAS O HIPOGASTRICA TRATAMIENTO DE</v>
          </cell>
          <cell r="F13">
            <v>2384.11</v>
          </cell>
          <cell r="G13">
            <v>2384.11</v>
          </cell>
          <cell r="H13">
            <v>19990923</v>
          </cell>
        </row>
        <row r="14">
          <cell r="A14" t="str">
            <v>990011303</v>
          </cell>
          <cell r="B14" t="str">
            <v>PEREZ ZAMBRANO CARLOS</v>
          </cell>
          <cell r="C14" t="str">
            <v>PEREZ ZAMBRANO CARLOS</v>
          </cell>
          <cell r="D14" t="str">
            <v>CONYUGE</v>
          </cell>
          <cell r="E14" t="str">
            <v>BASE DE CRANEO, TUMORES PEQUENOS, RADIOCIRUGIA EN</v>
          </cell>
          <cell r="F14">
            <v>1723.06</v>
          </cell>
          <cell r="G14">
            <v>1723.06</v>
          </cell>
          <cell r="H14">
            <v>19990927</v>
          </cell>
        </row>
        <row r="15">
          <cell r="A15" t="str">
            <v>991106601</v>
          </cell>
          <cell r="B15" t="str">
            <v>CASTRO SAUCEDO EVERARDO</v>
          </cell>
          <cell r="C15" t="str">
            <v>TREVILLA BARRAGAN ENRIQUETA</v>
          </cell>
          <cell r="D15" t="str">
            <v>CONYUGE</v>
          </cell>
          <cell r="E15" t="str">
            <v>CATETER DE TENCHKOFF COLOCACION DE</v>
          </cell>
          <cell r="F15">
            <v>1500</v>
          </cell>
          <cell r="G15">
            <v>1500</v>
          </cell>
          <cell r="H15">
            <v>19990921</v>
          </cell>
        </row>
        <row r="16">
          <cell r="A16" t="str">
            <v>991196400</v>
          </cell>
          <cell r="B16" t="str">
            <v>BENITEZ ESTRADA GABRIEL</v>
          </cell>
          <cell r="C16" t="str">
            <v>ALCANTARA GARCIA ROCIO FABIOLA</v>
          </cell>
          <cell r="D16" t="str">
            <v>CONYUGE</v>
          </cell>
          <cell r="E16" t="str">
            <v>CESAREA</v>
          </cell>
          <cell r="F16">
            <v>15070</v>
          </cell>
          <cell r="G16">
            <v>8914.5</v>
          </cell>
          <cell r="H16">
            <v>19991018</v>
          </cell>
        </row>
        <row r="17">
          <cell r="A17" t="str">
            <v>991242300</v>
          </cell>
          <cell r="B17" t="str">
            <v>QUINTO RAFFAELE .</v>
          </cell>
          <cell r="C17" t="str">
            <v>QUINTO VERA SCHMIDT</v>
          </cell>
          <cell r="D17" t="str">
            <v>CONYUGE</v>
          </cell>
          <cell r="E17" t="str">
            <v>CESAREA</v>
          </cell>
          <cell r="F17">
            <v>1156.52</v>
          </cell>
          <cell r="G17">
            <v>1156.52</v>
          </cell>
          <cell r="H17">
            <v>19991027</v>
          </cell>
        </row>
        <row r="18">
          <cell r="A18" t="str">
            <v>991242301</v>
          </cell>
          <cell r="B18" t="str">
            <v>QUINTO RAFFAELE .</v>
          </cell>
          <cell r="C18" t="str">
            <v>QUINTO VERA SCHMIDT</v>
          </cell>
          <cell r="D18" t="str">
            <v>HIJO</v>
          </cell>
          <cell r="E18" t="str">
            <v>CESAREA</v>
          </cell>
          <cell r="F18">
            <v>206.3</v>
          </cell>
          <cell r="G18">
            <v>206.3</v>
          </cell>
          <cell r="H18">
            <v>19991103</v>
          </cell>
        </row>
        <row r="19">
          <cell r="A19" t="str">
            <v>991242302</v>
          </cell>
          <cell r="B19" t="str">
            <v>QUINTO RAFFAELE .</v>
          </cell>
          <cell r="C19" t="str">
            <v>QUINTO VERA SCHMIDT</v>
          </cell>
          <cell r="D19" t="str">
            <v>HIJO</v>
          </cell>
          <cell r="E19" t="str">
            <v>CESAREA</v>
          </cell>
          <cell r="F19">
            <v>500</v>
          </cell>
          <cell r="G19">
            <v>500</v>
          </cell>
          <cell r="H19">
            <v>20000204</v>
          </cell>
        </row>
        <row r="20">
          <cell r="A20" t="str">
            <v>990612206</v>
          </cell>
          <cell r="B20" t="str">
            <v>RAFFAELE QUINTO .</v>
          </cell>
          <cell r="C20" t="str">
            <v>SCHMIDT QUINTO VERA MARIA</v>
          </cell>
          <cell r="D20" t="str">
            <v>HIJO</v>
          </cell>
          <cell r="E20" t="str">
            <v>CESAREA</v>
          </cell>
          <cell r="F20">
            <v>1336.52</v>
          </cell>
          <cell r="G20">
            <v>1336.52</v>
          </cell>
          <cell r="H20">
            <v>20000217</v>
          </cell>
        </row>
        <row r="21">
          <cell r="A21" t="str">
            <v>000210902</v>
          </cell>
          <cell r="B21" t="str">
            <v>RESENDIZ CASTILLO LIDIA NOEMI</v>
          </cell>
          <cell r="C21" t="str">
            <v>RESENDIZ CASTILLO LIDIA NOEMI</v>
          </cell>
          <cell r="D21" t="str">
            <v>CONYUGE</v>
          </cell>
          <cell r="E21" t="str">
            <v>CESAREA</v>
          </cell>
          <cell r="F21">
            <v>11570</v>
          </cell>
          <cell r="G21">
            <v>11570</v>
          </cell>
          <cell r="H21">
            <v>20000302</v>
          </cell>
        </row>
        <row r="22">
          <cell r="A22" t="str">
            <v>000210901</v>
          </cell>
          <cell r="B22" t="str">
            <v>RESENDIZ CASTILLO LIDIA NOEMI</v>
          </cell>
          <cell r="C22" t="str">
            <v>RESENDIZ CASTILLO LIDIA NOEMI</v>
          </cell>
          <cell r="D22" t="str">
            <v>CONYUGE</v>
          </cell>
          <cell r="E22" t="str">
            <v>CESAREA</v>
          </cell>
          <cell r="F22">
            <v>14176.2</v>
          </cell>
          <cell r="G22">
            <v>9628.2000000000007</v>
          </cell>
          <cell r="H22">
            <v>20000302</v>
          </cell>
        </row>
        <row r="23">
          <cell r="A23" t="str">
            <v>000231501</v>
          </cell>
          <cell r="B23" t="str">
            <v>QUINTO RAFFAELE .</v>
          </cell>
          <cell r="C23" t="str">
            <v>QUINTO SCHMITD VERA</v>
          </cell>
          <cell r="D23" t="str">
            <v>TITULAR</v>
          </cell>
          <cell r="E23" t="str">
            <v>CESAREA</v>
          </cell>
          <cell r="F23">
            <v>1426.44</v>
          </cell>
          <cell r="G23">
            <v>1426.44</v>
          </cell>
          <cell r="H23">
            <v>20000310</v>
          </cell>
        </row>
        <row r="24">
          <cell r="A24" t="str">
            <v>000231502</v>
          </cell>
          <cell r="B24" t="str">
            <v>QUINTO RAFFAELE .</v>
          </cell>
          <cell r="C24" t="str">
            <v>QUINTO SCHMITD VERA</v>
          </cell>
          <cell r="D24" t="str">
            <v>TITULAR</v>
          </cell>
          <cell r="E24" t="str">
            <v>CESAREA</v>
          </cell>
          <cell r="F24">
            <v>18595.7</v>
          </cell>
          <cell r="G24">
            <v>18595.7</v>
          </cell>
          <cell r="H24">
            <v>20000317</v>
          </cell>
        </row>
        <row r="25">
          <cell r="A25" t="str">
            <v>000231503</v>
          </cell>
          <cell r="B25" t="str">
            <v>QUINTO RAFFAELE .</v>
          </cell>
          <cell r="C25" t="str">
            <v>QUINTO SCHMITD VERA</v>
          </cell>
          <cell r="D25" t="str">
            <v>TITULAR</v>
          </cell>
          <cell r="E25" t="str">
            <v>CESAREA</v>
          </cell>
          <cell r="F25">
            <v>29283.89</v>
          </cell>
          <cell r="G25">
            <v>21883.89</v>
          </cell>
          <cell r="H25">
            <v>20000327</v>
          </cell>
        </row>
        <row r="26">
          <cell r="A26" t="str">
            <v>000383800</v>
          </cell>
          <cell r="B26" t="str">
            <v>PEREZ ZAMORA EDUARDO</v>
          </cell>
          <cell r="C26" t="str">
            <v>LOZANO BADILLO LORENA</v>
          </cell>
          <cell r="D26" t="str">
            <v>TITULAR</v>
          </cell>
          <cell r="E26" t="str">
            <v>CESAREA</v>
          </cell>
          <cell r="F26">
            <v>12096.22</v>
          </cell>
          <cell r="G26">
            <v>1183.5</v>
          </cell>
          <cell r="H26">
            <v>20000403</v>
          </cell>
        </row>
        <row r="27">
          <cell r="A27" t="str">
            <v>000231504</v>
          </cell>
          <cell r="B27" t="str">
            <v>QUINTO RAFFAELE .</v>
          </cell>
          <cell r="C27" t="str">
            <v>QUINTO SCHMITD VERA</v>
          </cell>
          <cell r="D27" t="str">
            <v>TITULAR</v>
          </cell>
          <cell r="E27" t="str">
            <v>CESAREA</v>
          </cell>
          <cell r="F27">
            <v>650</v>
          </cell>
          <cell r="G27">
            <v>650</v>
          </cell>
          <cell r="H27">
            <v>20000410</v>
          </cell>
        </row>
        <row r="28">
          <cell r="A28" t="str">
            <v>000231505</v>
          </cell>
          <cell r="B28" t="str">
            <v>QUINTO RAFFAELE .</v>
          </cell>
          <cell r="C28" t="str">
            <v>QUINTO SCHMITD VERA</v>
          </cell>
          <cell r="D28" t="str">
            <v>TITULAR</v>
          </cell>
          <cell r="E28" t="str">
            <v>CESAREA</v>
          </cell>
          <cell r="F28">
            <v>135</v>
          </cell>
          <cell r="G28">
            <v>135</v>
          </cell>
          <cell r="H28">
            <v>20000419</v>
          </cell>
        </row>
        <row r="29">
          <cell r="A29" t="str">
            <v>000231506</v>
          </cell>
          <cell r="B29" t="str">
            <v>QUINTO RAFFAELE .</v>
          </cell>
          <cell r="C29" t="str">
            <v>QUINTO SCHMITD VERA</v>
          </cell>
          <cell r="D29" t="str">
            <v>TITULAR</v>
          </cell>
          <cell r="E29" t="str">
            <v>CESAREA</v>
          </cell>
          <cell r="F29">
            <v>157.69999999999999</v>
          </cell>
          <cell r="G29">
            <v>157.69999999999999</v>
          </cell>
          <cell r="H29">
            <v>20000505</v>
          </cell>
        </row>
        <row r="30">
          <cell r="A30" t="str">
            <v>000523800</v>
          </cell>
          <cell r="B30" t="str">
            <v>CASTILLO ALVAREZ ARMANDO</v>
          </cell>
          <cell r="C30" t="str">
            <v>GONZALEZ SANCHEZ FABIOLA</v>
          </cell>
          <cell r="D30" t="str">
            <v>TITULAR</v>
          </cell>
          <cell r="E30" t="str">
            <v>CESAREA</v>
          </cell>
          <cell r="F30">
            <v>18526.939999999999</v>
          </cell>
          <cell r="G30">
            <v>10296.9</v>
          </cell>
          <cell r="H30">
            <v>20000512</v>
          </cell>
        </row>
        <row r="31">
          <cell r="A31" t="str">
            <v>000535500</v>
          </cell>
          <cell r="B31" t="str">
            <v>REYES ROMERO HECTOR HUGO</v>
          </cell>
          <cell r="C31" t="str">
            <v>HERNANDEZ VALDES ERIKA BEATRIZ</v>
          </cell>
          <cell r="D31" t="str">
            <v>TITULAR</v>
          </cell>
          <cell r="E31" t="str">
            <v>CESAREA</v>
          </cell>
          <cell r="F31">
            <v>9674.35</v>
          </cell>
          <cell r="G31">
            <v>3374.42</v>
          </cell>
          <cell r="H31">
            <v>20000516</v>
          </cell>
        </row>
        <row r="32">
          <cell r="A32" t="str">
            <v>000412002</v>
          </cell>
          <cell r="B32" t="str">
            <v>CHAN VILLANUEVA MARY CARMEN</v>
          </cell>
          <cell r="C32" t="str">
            <v>CHAN VILLANUEVA MARY CARMEN</v>
          </cell>
          <cell r="D32" t="str">
            <v>TITULAR</v>
          </cell>
          <cell r="E32" t="str">
            <v>CESAREA</v>
          </cell>
          <cell r="F32">
            <v>7500</v>
          </cell>
          <cell r="G32">
            <v>7500</v>
          </cell>
          <cell r="H32">
            <v>20000517</v>
          </cell>
        </row>
        <row r="33">
          <cell r="A33" t="str">
            <v>990612502</v>
          </cell>
          <cell r="B33" t="str">
            <v>RAFFAELE QUINTO PETRILLO</v>
          </cell>
          <cell r="C33" t="str">
            <v>SCHMIDT QUINTO VERA MARIA</v>
          </cell>
          <cell r="D33" t="str">
            <v>TITULAR</v>
          </cell>
          <cell r="E33" t="str">
            <v>COLECISTECTOMIA Y EXPLORACION DE VIAS BILIARES POR</v>
          </cell>
          <cell r="F33">
            <v>247.8</v>
          </cell>
          <cell r="G33">
            <v>247.8</v>
          </cell>
          <cell r="H33">
            <v>19990928</v>
          </cell>
        </row>
        <row r="34">
          <cell r="A34" t="str">
            <v>990612507</v>
          </cell>
          <cell r="B34" t="str">
            <v>RAFFAELE QUINTO .</v>
          </cell>
          <cell r="C34" t="str">
            <v>SCHMIDT QUINTO VERA MARIA</v>
          </cell>
          <cell r="D34" t="str">
            <v>TITULAR</v>
          </cell>
          <cell r="E34" t="str">
            <v>COLECISTECTOMIA Y EXPLORACION DE VIAS BILIARES POR</v>
          </cell>
          <cell r="F34">
            <v>83.5</v>
          </cell>
          <cell r="G34">
            <v>83.5</v>
          </cell>
          <cell r="H34">
            <v>20000229</v>
          </cell>
        </row>
        <row r="35">
          <cell r="A35" t="str">
            <v>000495200</v>
          </cell>
          <cell r="B35" t="str">
            <v>LOPEZ RENDON LUIS ANTONIO</v>
          </cell>
          <cell r="C35" t="str">
            <v>MAYTORENA RICO PATRICIA</v>
          </cell>
          <cell r="D35" t="str">
            <v>TITULAR</v>
          </cell>
          <cell r="E35" t="str">
            <v>CONDROMALACIA</v>
          </cell>
          <cell r="F35">
            <v>4900</v>
          </cell>
          <cell r="G35">
            <v>2500</v>
          </cell>
          <cell r="H35">
            <v>20000505</v>
          </cell>
        </row>
        <row r="36">
          <cell r="A36" t="str">
            <v>000452600</v>
          </cell>
          <cell r="B36" t="str">
            <v>JAIME COLIN NAHUM</v>
          </cell>
          <cell r="C36" t="str">
            <v>VAZQUEZ DIAZ DIANA IVETT</v>
          </cell>
          <cell r="D36" t="str">
            <v>TITULAR</v>
          </cell>
          <cell r="E36" t="str">
            <v>CONTUSION SIMPLE DE MIEMBROS INF O SUP.</v>
          </cell>
          <cell r="F36">
            <v>2189.2600000000002</v>
          </cell>
          <cell r="G36">
            <v>2189.2600000000002</v>
          </cell>
          <cell r="H36">
            <v>20000419</v>
          </cell>
        </row>
        <row r="37">
          <cell r="A37" t="str">
            <v>000363900</v>
          </cell>
          <cell r="B37" t="str">
            <v>LAGUNES DOMINGUEZ ZENON APOLINAR</v>
          </cell>
          <cell r="C37" t="str">
            <v>LAGUNES BERLANGA PABLO</v>
          </cell>
          <cell r="D37" t="str">
            <v>TITULAR</v>
          </cell>
          <cell r="E37" t="str">
            <v>CONTUSION SIMPLE EN CRANEO O CARA.</v>
          </cell>
          <cell r="F37">
            <v>480</v>
          </cell>
          <cell r="G37">
            <v>480</v>
          </cell>
          <cell r="H37">
            <v>20000329</v>
          </cell>
        </row>
        <row r="38">
          <cell r="A38" t="str">
            <v>990615905</v>
          </cell>
          <cell r="B38" t="str">
            <v>CUELLAR LEZAMA LAURA</v>
          </cell>
          <cell r="C38" t="str">
            <v>CUELLAR LEZAMA LAURA</v>
          </cell>
          <cell r="D38" t="str">
            <v>HIJO</v>
          </cell>
          <cell r="E38" t="str">
            <v>CRIOTERAPIA, POR SESION</v>
          </cell>
          <cell r="F38">
            <v>1453.74</v>
          </cell>
          <cell r="G38">
            <v>1121.74</v>
          </cell>
          <cell r="H38">
            <v>19991028</v>
          </cell>
        </row>
        <row r="39">
          <cell r="A39" t="str">
            <v>990409505</v>
          </cell>
          <cell r="B39" t="str">
            <v>JUAREZ REYES SERGIO</v>
          </cell>
          <cell r="C39" t="str">
            <v>JUAREZ RIZO KARINA BUBE</v>
          </cell>
          <cell r="D39" t="str">
            <v>TITULAR</v>
          </cell>
          <cell r="E39" t="str">
            <v>CRISIS CONVULSIVAS (NO EPILEPTICAS)</v>
          </cell>
          <cell r="F39">
            <v>11175.11</v>
          </cell>
          <cell r="G39">
            <v>11175.11</v>
          </cell>
          <cell r="H39">
            <v>19991220</v>
          </cell>
        </row>
        <row r="40">
          <cell r="A40" t="str">
            <v>990409506</v>
          </cell>
          <cell r="B40" t="str">
            <v>JUAREZ REYES SERGIO</v>
          </cell>
          <cell r="C40" t="str">
            <v>JUAREZ RIZO KARINA BUBE</v>
          </cell>
          <cell r="D40" t="str">
            <v>TITULAR</v>
          </cell>
          <cell r="E40" t="str">
            <v>CRISIS CONVULSIVAS (NO EPILEPTICAS)</v>
          </cell>
          <cell r="F40">
            <v>4500</v>
          </cell>
          <cell r="G40">
            <v>4500</v>
          </cell>
          <cell r="H40">
            <v>19991220</v>
          </cell>
        </row>
        <row r="41">
          <cell r="A41" t="str">
            <v>991178900</v>
          </cell>
          <cell r="B41" t="str">
            <v>MORALES MORALES DAMIAN</v>
          </cell>
          <cell r="C41" t="str">
            <v>MORALES MORALES DAMIAN</v>
          </cell>
          <cell r="D41" t="str">
            <v>TITULAR</v>
          </cell>
          <cell r="E41" t="str">
            <v>CURACION DE HERIDAS POSTRAUMATICAS</v>
          </cell>
          <cell r="F41">
            <v>229.01</v>
          </cell>
          <cell r="G41">
            <v>229.01</v>
          </cell>
          <cell r="H41">
            <v>19991013</v>
          </cell>
        </row>
        <row r="42">
          <cell r="A42" t="str">
            <v>991433700</v>
          </cell>
          <cell r="B42" t="str">
            <v>MANZUR VELAZQUEZ ARTURO</v>
          </cell>
          <cell r="C42" t="str">
            <v>MANZUR VELAZQUEZ ARTURO</v>
          </cell>
          <cell r="D42" t="str">
            <v>TITULAR</v>
          </cell>
          <cell r="E42" t="str">
            <v>CURACION DE HERIDAS POSTRAUMATICAS</v>
          </cell>
          <cell r="F42">
            <v>918.01</v>
          </cell>
          <cell r="G42">
            <v>918.01</v>
          </cell>
          <cell r="H42">
            <v>19991217</v>
          </cell>
        </row>
        <row r="43">
          <cell r="A43" t="str">
            <v>991433701</v>
          </cell>
          <cell r="B43" t="str">
            <v>MANZUR VELAZQUEZ ARTURO</v>
          </cell>
          <cell r="C43" t="str">
            <v>MANZUR VELAZQUEZ ARTURO</v>
          </cell>
          <cell r="D43" t="str">
            <v>TITULAR</v>
          </cell>
          <cell r="E43" t="str">
            <v>CURACION DE HERIDAS POSTRAUMATICAS</v>
          </cell>
          <cell r="F43">
            <v>918.01</v>
          </cell>
          <cell r="G43">
            <v>918.01</v>
          </cell>
          <cell r="H43">
            <v>20000110</v>
          </cell>
        </row>
        <row r="44">
          <cell r="A44" t="str">
            <v>991433700</v>
          </cell>
          <cell r="B44" t="str">
            <v>MANZUR VELAZQUEZ ARTURO</v>
          </cell>
          <cell r="C44" t="str">
            <v>MANZUR VELAZQUEZ ARTURO</v>
          </cell>
          <cell r="D44" t="str">
            <v>TITULAR</v>
          </cell>
          <cell r="E44" t="str">
            <v>CURACION DE HERIDAS POSTRAUMATICAS</v>
          </cell>
          <cell r="F44">
            <v>-918.01</v>
          </cell>
          <cell r="G44">
            <v>-918.01</v>
          </cell>
          <cell r="H44">
            <v>20000121</v>
          </cell>
        </row>
        <row r="45">
          <cell r="A45" t="str">
            <v>980271206</v>
          </cell>
          <cell r="B45" t="str">
            <v>CASTRO SAUCEDO EVERARDO</v>
          </cell>
          <cell r="C45" t="str">
            <v>TREVILLA BARRAGAN ENRIQUETA</v>
          </cell>
          <cell r="D45" t="str">
            <v>TITULAR</v>
          </cell>
          <cell r="E45" t="str">
            <v>CURETAJE OSEO</v>
          </cell>
          <cell r="F45">
            <v>10942.65</v>
          </cell>
          <cell r="G45">
            <v>9848.39</v>
          </cell>
          <cell r="H45">
            <v>19991223</v>
          </cell>
        </row>
        <row r="46">
          <cell r="A46" t="str">
            <v>990715102</v>
          </cell>
          <cell r="B46" t="str">
            <v>RAFFAELE QUINTO .</v>
          </cell>
          <cell r="C46" t="str">
            <v>QUINTO SCHMIDT LUCA</v>
          </cell>
          <cell r="D46" t="str">
            <v>TITULAR</v>
          </cell>
          <cell r="E46" t="str">
            <v>CHEQUEO MEDICO</v>
          </cell>
          <cell r="F46">
            <v>300</v>
          </cell>
          <cell r="G46">
            <v>300</v>
          </cell>
          <cell r="H46">
            <v>19991208</v>
          </cell>
        </row>
        <row r="47">
          <cell r="A47" t="str">
            <v>990715103</v>
          </cell>
          <cell r="B47" t="str">
            <v>RAFFAELE QUINTO .</v>
          </cell>
          <cell r="C47" t="str">
            <v>QUINTO SCHMIDT LUCA</v>
          </cell>
          <cell r="D47" t="str">
            <v>TITULAR</v>
          </cell>
          <cell r="E47" t="str">
            <v>CHEQUEO MEDICO</v>
          </cell>
          <cell r="F47">
            <v>571</v>
          </cell>
          <cell r="G47">
            <v>571</v>
          </cell>
          <cell r="H47">
            <v>19991227</v>
          </cell>
        </row>
        <row r="48">
          <cell r="A48" t="str">
            <v>990715104</v>
          </cell>
          <cell r="B48" t="str">
            <v>RAFFAELE QUINTO .</v>
          </cell>
          <cell r="C48" t="str">
            <v>QUINTO SCHMIDT LUCA</v>
          </cell>
          <cell r="D48" t="str">
            <v>TITULAR</v>
          </cell>
          <cell r="E48" t="str">
            <v>CHEQUEO MEDICO</v>
          </cell>
          <cell r="F48">
            <v>640</v>
          </cell>
          <cell r="G48">
            <v>640</v>
          </cell>
          <cell r="H48">
            <v>20000202</v>
          </cell>
        </row>
        <row r="49">
          <cell r="A49" t="str">
            <v>990715105</v>
          </cell>
          <cell r="B49" t="str">
            <v>RAFFAELE QUINTO .</v>
          </cell>
          <cell r="C49" t="str">
            <v>QUINTO SCHMIDT LUCA</v>
          </cell>
          <cell r="D49" t="str">
            <v>CONYUGE</v>
          </cell>
          <cell r="E49" t="str">
            <v>CHEQUEO MEDICO</v>
          </cell>
          <cell r="F49">
            <v>525</v>
          </cell>
          <cell r="G49">
            <v>525</v>
          </cell>
          <cell r="H49">
            <v>20000217</v>
          </cell>
        </row>
        <row r="50">
          <cell r="A50" t="str">
            <v>000001000</v>
          </cell>
          <cell r="B50" t="str">
            <v>VARGAS MANZO JOSE PABLO</v>
          </cell>
          <cell r="C50" t="str">
            <v>VARGAS MANZO JOSE PABLO</v>
          </cell>
          <cell r="D50" t="str">
            <v>CONYUGE</v>
          </cell>
          <cell r="E50" t="str">
            <v>CHEQUEO MEDICO</v>
          </cell>
          <cell r="F50">
            <v>8434.6200000000008</v>
          </cell>
          <cell r="G50">
            <v>6567.86</v>
          </cell>
          <cell r="H50">
            <v>20000218</v>
          </cell>
        </row>
        <row r="51">
          <cell r="A51" t="str">
            <v>000001001</v>
          </cell>
          <cell r="B51" t="str">
            <v>VARGAS MANZO JOSE PABLO</v>
          </cell>
          <cell r="C51" t="str">
            <v>VARGAS MANZO JOSE PABLO</v>
          </cell>
          <cell r="D51" t="str">
            <v>TITULAR</v>
          </cell>
          <cell r="E51" t="str">
            <v>CHEQUEO MEDICO</v>
          </cell>
          <cell r="F51">
            <v>4500</v>
          </cell>
          <cell r="G51">
            <v>4500</v>
          </cell>
          <cell r="H51">
            <v>20000218</v>
          </cell>
        </row>
        <row r="52">
          <cell r="A52" t="str">
            <v>000001002</v>
          </cell>
          <cell r="B52" t="str">
            <v>VARGAS MANZO JOSE PABLO</v>
          </cell>
          <cell r="C52" t="str">
            <v>VARGAS MANZO JOSE PABLO</v>
          </cell>
          <cell r="D52" t="str">
            <v>TITULAR</v>
          </cell>
          <cell r="E52" t="str">
            <v>CHEQUEO MEDICO</v>
          </cell>
          <cell r="F52">
            <v>2700</v>
          </cell>
          <cell r="G52">
            <v>2700</v>
          </cell>
          <cell r="H52">
            <v>20000218</v>
          </cell>
        </row>
        <row r="53">
          <cell r="A53" t="str">
            <v>000001003</v>
          </cell>
          <cell r="B53" t="str">
            <v>VARGAS MANZO JOSE PABLO</v>
          </cell>
          <cell r="C53" t="str">
            <v>VARGAS MANZO JOSE PABLO</v>
          </cell>
          <cell r="D53" t="str">
            <v>HIJO</v>
          </cell>
          <cell r="E53" t="str">
            <v>CHEQUEO MEDICO</v>
          </cell>
          <cell r="F53">
            <v>1866.76</v>
          </cell>
          <cell r="G53">
            <v>1866.76</v>
          </cell>
          <cell r="H53">
            <v>20000303</v>
          </cell>
        </row>
        <row r="54">
          <cell r="A54" t="str">
            <v>000279802</v>
          </cell>
          <cell r="B54" t="str">
            <v>LUGO LICONA FERNANDO</v>
          </cell>
          <cell r="C54" t="str">
            <v>LUGO MOYA ALDO RAMON</v>
          </cell>
          <cell r="D54" t="str">
            <v>HIJO</v>
          </cell>
          <cell r="E54" t="str">
            <v>CHEQUEO MEDICO</v>
          </cell>
          <cell r="F54">
            <v>2834</v>
          </cell>
          <cell r="G54">
            <v>2834</v>
          </cell>
          <cell r="H54">
            <v>20000322</v>
          </cell>
        </row>
        <row r="55">
          <cell r="A55" t="str">
            <v>000279804</v>
          </cell>
          <cell r="B55" t="str">
            <v>LUGO LICONA FERNANDO</v>
          </cell>
          <cell r="C55" t="str">
            <v>LUGO MOYA ALDO RAMON</v>
          </cell>
          <cell r="D55" t="str">
            <v>CONYUGE</v>
          </cell>
          <cell r="E55" t="str">
            <v>CHEQUEO MEDICO</v>
          </cell>
          <cell r="F55">
            <v>566</v>
          </cell>
          <cell r="G55">
            <v>566</v>
          </cell>
          <cell r="H55">
            <v>20000324</v>
          </cell>
        </row>
        <row r="56">
          <cell r="A56" t="str">
            <v>000363200</v>
          </cell>
          <cell r="B56" t="str">
            <v>QUINTO RAFFAELE</v>
          </cell>
          <cell r="C56" t="str">
            <v>QUINTO SCHMITH LUIGUI</v>
          </cell>
          <cell r="D56" t="str">
            <v>HIJO</v>
          </cell>
          <cell r="E56" t="str">
            <v>CHEQUEO MEDICO</v>
          </cell>
          <cell r="F56">
            <v>600</v>
          </cell>
          <cell r="G56">
            <v>600</v>
          </cell>
          <cell r="H56">
            <v>20000329</v>
          </cell>
        </row>
        <row r="57">
          <cell r="A57" t="str">
            <v>000363201</v>
          </cell>
          <cell r="B57" t="str">
            <v>QUINTO RAFFAELE</v>
          </cell>
          <cell r="C57" t="str">
            <v>QUINTO SCHMITH LUIGUI</v>
          </cell>
          <cell r="D57" t="str">
            <v>HIJO</v>
          </cell>
          <cell r="E57" t="str">
            <v>CHEQUEO MEDICO</v>
          </cell>
          <cell r="F57">
            <v>650</v>
          </cell>
          <cell r="G57">
            <v>650</v>
          </cell>
          <cell r="H57">
            <v>20000410</v>
          </cell>
        </row>
        <row r="58">
          <cell r="A58" t="str">
            <v>000363202</v>
          </cell>
          <cell r="B58" t="str">
            <v>QUINTO RAFFAELE</v>
          </cell>
          <cell r="C58" t="str">
            <v>QUINTO SCHMITH LUIGUI</v>
          </cell>
          <cell r="D58" t="str">
            <v>HIJO</v>
          </cell>
          <cell r="E58" t="str">
            <v>CHEQUEO MEDICO</v>
          </cell>
          <cell r="F58">
            <v>40</v>
          </cell>
          <cell r="G58">
            <v>40</v>
          </cell>
          <cell r="H58">
            <v>20000419</v>
          </cell>
        </row>
        <row r="59">
          <cell r="A59" t="str">
            <v>000363203</v>
          </cell>
          <cell r="B59" t="str">
            <v>QUINTO RAFFAELE</v>
          </cell>
          <cell r="C59" t="str">
            <v>QUINTO SCHMITH LUIGUI</v>
          </cell>
          <cell r="D59" t="str">
            <v>CONYUGE</v>
          </cell>
          <cell r="E59" t="str">
            <v>CHEQUEO MEDICO</v>
          </cell>
          <cell r="F59">
            <v>2211.4299999999998</v>
          </cell>
          <cell r="G59">
            <v>2093.39</v>
          </cell>
          <cell r="H59">
            <v>20000504</v>
          </cell>
        </row>
        <row r="60">
          <cell r="A60" t="str">
            <v>000498400</v>
          </cell>
          <cell r="B60" t="str">
            <v>CHACON VARGAS FELIPE DE JESUS</v>
          </cell>
          <cell r="C60" t="str">
            <v>CHACON VARGAS FELIPE DE JESUS</v>
          </cell>
          <cell r="D60" t="str">
            <v>HIJO</v>
          </cell>
          <cell r="E60" t="str">
            <v>CHEQUEO MEDICO</v>
          </cell>
          <cell r="F60">
            <v>1873.88</v>
          </cell>
          <cell r="G60">
            <v>1873.88</v>
          </cell>
          <cell r="H60">
            <v>20000509</v>
          </cell>
        </row>
        <row r="61">
          <cell r="A61" t="str">
            <v>000498401</v>
          </cell>
          <cell r="B61" t="str">
            <v>CHACON VARGAS FELIPE DE JESUS</v>
          </cell>
          <cell r="C61" t="str">
            <v>CHACON VARGAS FELIPE DE JESUS</v>
          </cell>
          <cell r="D61" t="str">
            <v>HIJO</v>
          </cell>
          <cell r="E61" t="str">
            <v>CHEQUEO MEDICO</v>
          </cell>
          <cell r="F61">
            <v>332.54</v>
          </cell>
          <cell r="G61">
            <v>332.54</v>
          </cell>
          <cell r="H61">
            <v>20000509</v>
          </cell>
        </row>
        <row r="62">
          <cell r="A62" t="str">
            <v>000498402</v>
          </cell>
          <cell r="B62" t="str">
            <v>CHACON VARGAS FELIPE DE JESUS</v>
          </cell>
          <cell r="C62" t="str">
            <v>CHACON VARGAS FELIPE DE JESUS</v>
          </cell>
          <cell r="D62" t="str">
            <v>HIJO</v>
          </cell>
          <cell r="E62" t="str">
            <v>CHEQUEO MEDICO</v>
          </cell>
          <cell r="F62">
            <v>74.25</v>
          </cell>
          <cell r="G62">
            <v>74.25</v>
          </cell>
          <cell r="H62">
            <v>20000509</v>
          </cell>
        </row>
        <row r="63">
          <cell r="A63" t="str">
            <v>000498403</v>
          </cell>
          <cell r="B63" t="str">
            <v>CHACON VARGAS FELIPE DE JESUS</v>
          </cell>
          <cell r="C63" t="str">
            <v>CHACON VARGAS FELIPE DE JESUS</v>
          </cell>
          <cell r="D63" t="str">
            <v>HIJO</v>
          </cell>
          <cell r="E63" t="str">
            <v>CHEQUEO MEDICO</v>
          </cell>
          <cell r="F63">
            <v>82.23</v>
          </cell>
          <cell r="G63">
            <v>74.760000000000005</v>
          </cell>
          <cell r="H63">
            <v>20000509</v>
          </cell>
        </row>
        <row r="64">
          <cell r="A64" t="str">
            <v>000498404</v>
          </cell>
          <cell r="B64" t="str">
            <v>CHACON VARGAS FELIPE DE JESUS</v>
          </cell>
          <cell r="C64" t="str">
            <v>CHACON VARGAS FELIPE DE JESUS</v>
          </cell>
          <cell r="D64" t="str">
            <v>CONYUGE</v>
          </cell>
          <cell r="E64" t="str">
            <v>CHEQUEO MEDICO</v>
          </cell>
          <cell r="F64">
            <v>1200</v>
          </cell>
          <cell r="G64">
            <v>1200</v>
          </cell>
          <cell r="H64">
            <v>20000509</v>
          </cell>
        </row>
        <row r="65">
          <cell r="A65" t="str">
            <v>000363204</v>
          </cell>
          <cell r="B65" t="str">
            <v>QUINTO RAFFAELE</v>
          </cell>
          <cell r="C65" t="str">
            <v>QUINTO SCHMITH LUIGUI</v>
          </cell>
          <cell r="D65" t="str">
            <v>HIJO</v>
          </cell>
          <cell r="E65" t="str">
            <v>CHEQUEO MEDICO</v>
          </cell>
          <cell r="F65">
            <v>1030.4000000000001</v>
          </cell>
          <cell r="G65">
            <v>1030.4000000000001</v>
          </cell>
          <cell r="H65">
            <v>20000526</v>
          </cell>
        </row>
        <row r="66">
          <cell r="A66" t="str">
            <v>000363205</v>
          </cell>
          <cell r="B66" t="str">
            <v>QUINTO RAFFAELE</v>
          </cell>
          <cell r="C66" t="str">
            <v>QUINTO SCHMITH LUIGUI</v>
          </cell>
          <cell r="D66" t="str">
            <v>HIJO</v>
          </cell>
          <cell r="E66" t="str">
            <v>CHEQUEO MEDICO</v>
          </cell>
          <cell r="F66">
            <v>750</v>
          </cell>
          <cell r="G66">
            <v>750</v>
          </cell>
          <cell r="H66">
            <v>20000602</v>
          </cell>
        </row>
        <row r="67">
          <cell r="A67" t="str">
            <v>000363206</v>
          </cell>
          <cell r="B67" t="str">
            <v>QUINTO RAFFAELE</v>
          </cell>
          <cell r="C67" t="str">
            <v>QUINTO SCHMITH LUIGUI</v>
          </cell>
          <cell r="D67" t="str">
            <v>HIJO</v>
          </cell>
          <cell r="E67" t="str">
            <v>CHEQUEO MEDICO</v>
          </cell>
          <cell r="F67">
            <v>804.27</v>
          </cell>
          <cell r="G67">
            <v>804.27</v>
          </cell>
          <cell r="H67">
            <v>20000606</v>
          </cell>
        </row>
        <row r="68">
          <cell r="A68" t="str">
            <v>000333901</v>
          </cell>
          <cell r="B68" t="str">
            <v>TORRADEFLOT ISART JOSE ORIOL</v>
          </cell>
          <cell r="C68" t="str">
            <v>TORRADEFLOT ISART JOSE ORIOL</v>
          </cell>
          <cell r="D68" t="str">
            <v>TITULAR</v>
          </cell>
          <cell r="E68" t="str">
            <v>ENFERMEDADES AUTOINMUNES</v>
          </cell>
          <cell r="F68">
            <v>890.28</v>
          </cell>
          <cell r="G68">
            <v>890.28</v>
          </cell>
          <cell r="H68">
            <v>20000330</v>
          </cell>
        </row>
        <row r="69">
          <cell r="A69" t="str">
            <v>000311000</v>
          </cell>
          <cell r="B69" t="str">
            <v>NICANOR SOSA NANCY AURORA</v>
          </cell>
          <cell r="C69" t="str">
            <v>VERA NICANOR LUIS EDUARDO</v>
          </cell>
          <cell r="D69" t="str">
            <v>HIJO</v>
          </cell>
          <cell r="E69" t="str">
            <v>EPIDIDIMECTOMIA</v>
          </cell>
          <cell r="F69">
            <v>5363.72</v>
          </cell>
          <cell r="G69">
            <v>5363.72</v>
          </cell>
          <cell r="H69">
            <v>20000525</v>
          </cell>
        </row>
        <row r="70">
          <cell r="A70" t="str">
            <v>000311001</v>
          </cell>
          <cell r="B70" t="str">
            <v>NICANOR SOSA NANCY AURORA</v>
          </cell>
          <cell r="C70" t="str">
            <v>VERA NICANOR LUIS EDUARDO</v>
          </cell>
          <cell r="D70" t="str">
            <v>HIJO</v>
          </cell>
          <cell r="E70" t="str">
            <v>EPIDIDIMECTOMIA</v>
          </cell>
          <cell r="F70">
            <v>3120</v>
          </cell>
          <cell r="G70">
            <v>3120</v>
          </cell>
          <cell r="H70">
            <v>20000525</v>
          </cell>
        </row>
        <row r="71">
          <cell r="A71" t="str">
            <v>000206100</v>
          </cell>
          <cell r="B71" t="str">
            <v>FERNANDEZ GUZMAN YESSICA ESPERANZA</v>
          </cell>
          <cell r="C71" t="str">
            <v>FERNANDEZ GUZMAN YESSICA ESPERANZA</v>
          </cell>
          <cell r="D71" t="str">
            <v>HIJO</v>
          </cell>
          <cell r="E71" t="str">
            <v>ESGUINCE DE TOBILLO</v>
          </cell>
          <cell r="F71">
            <v>700</v>
          </cell>
          <cell r="G71">
            <v>700</v>
          </cell>
          <cell r="H71">
            <v>20000419</v>
          </cell>
        </row>
        <row r="72">
          <cell r="A72" t="str">
            <v>000206101</v>
          </cell>
          <cell r="B72" t="str">
            <v>FERNANDEZ GUZMAN YESSICA ESPERANZA</v>
          </cell>
          <cell r="C72" t="str">
            <v>FERNANDEZ GUZMAN YESSICA ESPERANZA</v>
          </cell>
          <cell r="D72" t="str">
            <v>HIJO</v>
          </cell>
          <cell r="E72" t="str">
            <v>ESGUINCE DE TOBILLO</v>
          </cell>
          <cell r="F72">
            <v>435</v>
          </cell>
          <cell r="G72">
            <v>435</v>
          </cell>
          <cell r="H72">
            <v>20000504</v>
          </cell>
        </row>
        <row r="73">
          <cell r="A73" t="str">
            <v>990612201</v>
          </cell>
          <cell r="B73" t="str">
            <v>RAFFAELE QUINTO .</v>
          </cell>
          <cell r="C73" t="str">
            <v>SCHMIDT QUINTO VERA MARIA</v>
          </cell>
          <cell r="D73" t="str">
            <v>HIJO</v>
          </cell>
          <cell r="E73" t="str">
            <v>EXTIRPACION DE QUISTES Y TUMORES DE MAMA</v>
          </cell>
          <cell r="F73">
            <v>1231.0899999999999</v>
          </cell>
          <cell r="G73">
            <v>1231.0899999999999</v>
          </cell>
          <cell r="H73">
            <v>19990903</v>
          </cell>
        </row>
        <row r="74">
          <cell r="A74" t="str">
            <v>990612202</v>
          </cell>
          <cell r="B74" t="str">
            <v>RAFFAELE QUINTO .</v>
          </cell>
          <cell r="C74" t="str">
            <v>SCHMIDT QUINTO VERA MARIA</v>
          </cell>
          <cell r="D74" t="str">
            <v>HIJO</v>
          </cell>
          <cell r="E74" t="str">
            <v>EXTIRPACION DE QUISTES Y TUMORES DE MAMA</v>
          </cell>
          <cell r="F74">
            <v>500</v>
          </cell>
          <cell r="G74">
            <v>500</v>
          </cell>
          <cell r="H74">
            <v>19990923</v>
          </cell>
        </row>
        <row r="75">
          <cell r="A75" t="str">
            <v>990612203</v>
          </cell>
          <cell r="B75" t="str">
            <v>QUINTO PETRILLO RAFAELE</v>
          </cell>
          <cell r="C75" t="str">
            <v>SCHMIDT QUINTO VERA MARIA</v>
          </cell>
          <cell r="D75" t="str">
            <v>HIJO</v>
          </cell>
          <cell r="E75" t="str">
            <v>EXTIRPACION DE QUISTES Y TUMORES DE MAMA</v>
          </cell>
          <cell r="F75">
            <v>81.8</v>
          </cell>
          <cell r="G75">
            <v>81.8</v>
          </cell>
          <cell r="H75">
            <v>19991022</v>
          </cell>
        </row>
        <row r="76">
          <cell r="A76" t="str">
            <v>991487300</v>
          </cell>
          <cell r="B76" t="str">
            <v>KENTON STYLES CHRYSTOPHER</v>
          </cell>
          <cell r="C76" t="str">
            <v>WEAR STYLES TANNA AMANDA</v>
          </cell>
          <cell r="D76" t="str">
            <v>TITULAR</v>
          </cell>
          <cell r="E76" t="str">
            <v>EXTIRPACION DE QUISTES Y TUMORES DE MAMA</v>
          </cell>
          <cell r="F76">
            <v>15489.17</v>
          </cell>
          <cell r="G76">
            <v>11689.17</v>
          </cell>
          <cell r="H76">
            <v>20000126</v>
          </cell>
        </row>
        <row r="77">
          <cell r="A77" t="str">
            <v>990612207</v>
          </cell>
          <cell r="B77" t="str">
            <v>RAFFAELE QUINTO .</v>
          </cell>
          <cell r="C77" t="str">
            <v>SCHMIDT QUINTO VERA MARIA</v>
          </cell>
          <cell r="D77" t="str">
            <v>TITULAR</v>
          </cell>
          <cell r="E77" t="str">
            <v>EXTIRPACION DE QUISTES Y TUMORES DE MAMA</v>
          </cell>
          <cell r="F77">
            <v>580</v>
          </cell>
          <cell r="G77">
            <v>580</v>
          </cell>
          <cell r="H77">
            <v>20000224</v>
          </cell>
        </row>
        <row r="78">
          <cell r="A78" t="str">
            <v>990612208</v>
          </cell>
          <cell r="B78" t="str">
            <v>RAFFAELE QUINTO .</v>
          </cell>
          <cell r="C78" t="str">
            <v>SCHMIDT QUINTO VERA MARIA</v>
          </cell>
          <cell r="D78" t="str">
            <v>TITULAR</v>
          </cell>
          <cell r="E78" t="str">
            <v>EXTIRPACION DE QUISTES Y TUMORES DE MAMA</v>
          </cell>
          <cell r="F78">
            <v>1160.8699999999999</v>
          </cell>
          <cell r="G78">
            <v>1160.8699999999999</v>
          </cell>
          <cell r="H78">
            <v>20000301</v>
          </cell>
        </row>
        <row r="79">
          <cell r="A79" t="str">
            <v>990617003</v>
          </cell>
          <cell r="B79" t="str">
            <v>DEL HIERRO CARAZA FELIPE DE JESUS</v>
          </cell>
          <cell r="C79" t="str">
            <v>DEL HIERRO CARAZA FELIPE DE JESUS</v>
          </cell>
          <cell r="D79" t="str">
            <v>TITULAR</v>
          </cell>
          <cell r="E79" t="str">
            <v>GASTRITIS Y GASTRODUODENITIS</v>
          </cell>
          <cell r="F79">
            <v>300</v>
          </cell>
          <cell r="G79">
            <v>270</v>
          </cell>
          <cell r="H79">
            <v>19991001</v>
          </cell>
        </row>
        <row r="80">
          <cell r="A80" t="str">
            <v>990715101</v>
          </cell>
          <cell r="B80" t="str">
            <v>RAFFAELE QUINTO .</v>
          </cell>
          <cell r="C80" t="str">
            <v>QUINTO SCHMIDT LUCA</v>
          </cell>
          <cell r="D80" t="str">
            <v>TITULAR</v>
          </cell>
          <cell r="E80" t="str">
            <v>GASTROENTERITIS</v>
          </cell>
          <cell r="F80">
            <v>90</v>
          </cell>
          <cell r="G80">
            <v>90</v>
          </cell>
          <cell r="H80">
            <v>19991022</v>
          </cell>
        </row>
        <row r="81">
          <cell r="A81" t="str">
            <v>991183601</v>
          </cell>
          <cell r="B81" t="str">
            <v>BAUTISTA GALVAN RODRIGO</v>
          </cell>
          <cell r="C81" t="str">
            <v>BAUTISTA CALLEJAS MIGUEL ANGEL</v>
          </cell>
          <cell r="D81" t="str">
            <v>HIJO</v>
          </cell>
          <cell r="E81" t="str">
            <v>GASTROENTERITIS</v>
          </cell>
          <cell r="F81">
            <v>9603.5499999999993</v>
          </cell>
          <cell r="G81">
            <v>7551.4</v>
          </cell>
          <cell r="H81">
            <v>19991124</v>
          </cell>
        </row>
        <row r="82">
          <cell r="A82" t="str">
            <v>000149001</v>
          </cell>
          <cell r="B82" t="str">
            <v>NICANOR SOSA NANCY AURORA</v>
          </cell>
          <cell r="C82" t="str">
            <v>VERA NICANOR LUIS EDUARDO</v>
          </cell>
          <cell r="D82" t="str">
            <v>HIJO</v>
          </cell>
          <cell r="E82" t="str">
            <v>GASTROENTERITIS</v>
          </cell>
          <cell r="F82">
            <v>1400</v>
          </cell>
          <cell r="G82">
            <v>1400</v>
          </cell>
          <cell r="H82">
            <v>20000322</v>
          </cell>
        </row>
        <row r="83">
          <cell r="A83" t="str">
            <v>000149002</v>
          </cell>
          <cell r="B83" t="str">
            <v>NICANOR SOSA NANCY AURORA</v>
          </cell>
          <cell r="C83" t="str">
            <v>VERA NICANOR LUIS EDUARDO</v>
          </cell>
          <cell r="D83" t="str">
            <v>HIJO</v>
          </cell>
          <cell r="E83" t="str">
            <v>GASTROENTERITIS</v>
          </cell>
          <cell r="F83">
            <v>5409.25</v>
          </cell>
          <cell r="G83">
            <v>5138.79</v>
          </cell>
          <cell r="H83">
            <v>20000406</v>
          </cell>
        </row>
        <row r="84">
          <cell r="A84" t="str">
            <v>990715106</v>
          </cell>
          <cell r="B84" t="str">
            <v>RAFFAELE QUINTO .</v>
          </cell>
          <cell r="C84" t="str">
            <v>QUINTO SCHMIDT LUCA</v>
          </cell>
          <cell r="D84" t="str">
            <v>HIJO</v>
          </cell>
          <cell r="E84" t="str">
            <v>GASTROENTERITIS</v>
          </cell>
          <cell r="F84">
            <v>626</v>
          </cell>
          <cell r="G84">
            <v>626</v>
          </cell>
          <cell r="H84">
            <v>20000412</v>
          </cell>
        </row>
        <row r="85">
          <cell r="A85" t="str">
            <v>990661703</v>
          </cell>
          <cell r="B85" t="str">
            <v>JAVIER SOUCHEIRON MARCET</v>
          </cell>
          <cell r="C85" t="str">
            <v>SOUCHEIRON ROVIRA JAVIER</v>
          </cell>
          <cell r="D85" t="str">
            <v>HIJO</v>
          </cell>
          <cell r="E85" t="str">
            <v>INFECCIONES VIAS AEREAS SUPERIORES</v>
          </cell>
          <cell r="F85">
            <v>1321.48</v>
          </cell>
          <cell r="G85">
            <v>1321.48</v>
          </cell>
          <cell r="H85">
            <v>19991006</v>
          </cell>
        </row>
        <row r="86">
          <cell r="A86" t="str">
            <v>000023000</v>
          </cell>
          <cell r="B86" t="str">
            <v>OCHOA SEPULVEDA GILBERTO</v>
          </cell>
          <cell r="C86" t="str">
            <v>OCHOA GARZA NORMA PATRICIA</v>
          </cell>
          <cell r="D86" t="str">
            <v>HIJO</v>
          </cell>
          <cell r="E86" t="str">
            <v>INFECCIONES VIAS AEREAS SUPERIORES</v>
          </cell>
          <cell r="F86">
            <v>700</v>
          </cell>
          <cell r="G86">
            <v>700</v>
          </cell>
          <cell r="H86">
            <v>20000118</v>
          </cell>
        </row>
        <row r="87">
          <cell r="A87" t="str">
            <v>000023001</v>
          </cell>
          <cell r="B87" t="str">
            <v>OCHOA SEPULVEDA GILBERTO</v>
          </cell>
          <cell r="C87" t="str">
            <v>OCHOA GARZA NORMA PATRICIA</v>
          </cell>
          <cell r="D87" t="str">
            <v>HIJO</v>
          </cell>
          <cell r="E87" t="str">
            <v>INFECCIONES VIAS AEREAS SUPERIORES</v>
          </cell>
          <cell r="F87">
            <v>1750</v>
          </cell>
          <cell r="G87">
            <v>1750</v>
          </cell>
          <cell r="H87">
            <v>20000118</v>
          </cell>
        </row>
        <row r="88">
          <cell r="A88" t="str">
            <v>000023002</v>
          </cell>
          <cell r="B88" t="str">
            <v>OCHOA SEPULVEDA GILBERTO</v>
          </cell>
          <cell r="C88" t="str">
            <v>OCHOA GARZA NORMA PATRICIA</v>
          </cell>
          <cell r="D88" t="str">
            <v>HIJO</v>
          </cell>
          <cell r="E88" t="str">
            <v>INFECCIONES VIAS AEREAS SUPERIORES</v>
          </cell>
          <cell r="F88">
            <v>7907.02</v>
          </cell>
          <cell r="G88">
            <v>6016.57</v>
          </cell>
          <cell r="H88">
            <v>20000118</v>
          </cell>
        </row>
        <row r="89">
          <cell r="A89" t="str">
            <v>991106600</v>
          </cell>
          <cell r="B89" t="str">
            <v>CASTRO SAUCEDO EVERARDO</v>
          </cell>
          <cell r="C89" t="str">
            <v>TREVILLA BARRAGAN ENRIQUETA</v>
          </cell>
          <cell r="D89" t="str">
            <v>HIJO</v>
          </cell>
          <cell r="E89" t="str">
            <v>INSUFICIENCIA RENAL TRATAMIENTO MEDICO</v>
          </cell>
          <cell r="F89">
            <v>3616.4</v>
          </cell>
          <cell r="G89">
            <v>3616.4</v>
          </cell>
          <cell r="H89">
            <v>19990921</v>
          </cell>
        </row>
        <row r="90">
          <cell r="A90" t="str">
            <v>991363800</v>
          </cell>
          <cell r="B90" t="str">
            <v>HENDRIX WILLIAMS MICHAEL RAY</v>
          </cell>
          <cell r="C90" t="str">
            <v>SOUCHEIRON ROVIRA JAVIER</v>
          </cell>
          <cell r="D90" t="str">
            <v>TITULAR</v>
          </cell>
          <cell r="E90" t="str">
            <v>IRIDECTOMIA</v>
          </cell>
          <cell r="F90">
            <v>444.8</v>
          </cell>
          <cell r="G90">
            <v>444.8</v>
          </cell>
          <cell r="H90">
            <v>19991130</v>
          </cell>
        </row>
        <row r="91">
          <cell r="A91" t="str">
            <v>991256701</v>
          </cell>
          <cell r="B91" t="str">
            <v>CASTRO SAUCEDO EVERARDO</v>
          </cell>
          <cell r="C91" t="str">
            <v>CASTRO TREVILLA OLGA GRISELDA</v>
          </cell>
          <cell r="D91" t="str">
            <v>TITULAR</v>
          </cell>
          <cell r="E91" t="str">
            <v>LAPAROTOMIA EXPLORADORA</v>
          </cell>
          <cell r="F91">
            <v>26981.8</v>
          </cell>
          <cell r="G91">
            <v>26981.8</v>
          </cell>
          <cell r="H91">
            <v>19991116</v>
          </cell>
        </row>
        <row r="92">
          <cell r="A92" t="str">
            <v>991256702</v>
          </cell>
          <cell r="B92" t="str">
            <v>CASTRO SAUCEDO EVERARDO</v>
          </cell>
          <cell r="C92" t="str">
            <v>CASTRO TREVILLA OLGA GRISELDA</v>
          </cell>
          <cell r="D92" t="str">
            <v>TITULAR</v>
          </cell>
          <cell r="E92" t="str">
            <v>LAPAROTOMIA EXPLORADORA</v>
          </cell>
          <cell r="F92">
            <v>8034</v>
          </cell>
          <cell r="G92">
            <v>8034</v>
          </cell>
          <cell r="H92">
            <v>19991118</v>
          </cell>
        </row>
        <row r="93">
          <cell r="A93" t="str">
            <v>991256703</v>
          </cell>
          <cell r="B93" t="str">
            <v>CASTRO SAUCEDO EVERARDO</v>
          </cell>
          <cell r="C93" t="str">
            <v>CASTRO TREVILLA OLGA GRISELDA</v>
          </cell>
          <cell r="D93" t="str">
            <v>CONYUGE</v>
          </cell>
          <cell r="E93" t="str">
            <v>LAPAROTOMIA EXPLORADORA</v>
          </cell>
          <cell r="F93">
            <v>6313.95</v>
          </cell>
          <cell r="G93">
            <v>5682.56</v>
          </cell>
          <cell r="H93">
            <v>20000202</v>
          </cell>
        </row>
        <row r="94">
          <cell r="A94" t="str">
            <v>000052000</v>
          </cell>
          <cell r="B94" t="str">
            <v>PAREDES ALONSO JOSE MIGUEL</v>
          </cell>
          <cell r="C94" t="str">
            <v>PAREDES ALONSO JOSE MIGUEL</v>
          </cell>
          <cell r="D94" t="str">
            <v>CONYUGE</v>
          </cell>
          <cell r="E94" t="str">
            <v>LITIASIS RENAL TX. MEDICO</v>
          </cell>
          <cell r="F94">
            <v>2784.2</v>
          </cell>
          <cell r="G94">
            <v>1576.08</v>
          </cell>
          <cell r="H94">
            <v>20000113</v>
          </cell>
        </row>
        <row r="95">
          <cell r="A95" t="str">
            <v>000052001</v>
          </cell>
          <cell r="B95" t="str">
            <v>PAREDES ALONSO JOSE MIGUEL</v>
          </cell>
          <cell r="C95" t="str">
            <v>PAREDES ALONSO JOSE MIGUEL</v>
          </cell>
          <cell r="D95" t="str">
            <v>TITULAR</v>
          </cell>
          <cell r="E95" t="str">
            <v>LITIASIS RENAL TX. MEDICO</v>
          </cell>
          <cell r="F95">
            <v>208</v>
          </cell>
          <cell r="G95">
            <v>98.1</v>
          </cell>
          <cell r="H95">
            <v>20000224</v>
          </cell>
        </row>
        <row r="96">
          <cell r="A96" t="str">
            <v>000052002</v>
          </cell>
          <cell r="B96" t="str">
            <v>PAREDES ALONSO JOSE MIGUEL</v>
          </cell>
          <cell r="C96" t="str">
            <v>PAREDES ALONSO JOSE MIGUEL</v>
          </cell>
          <cell r="D96" t="str">
            <v>TITULAR</v>
          </cell>
          <cell r="E96" t="str">
            <v>LITIASIS RENAL TX. MEDICO</v>
          </cell>
          <cell r="F96">
            <v>99</v>
          </cell>
          <cell r="G96">
            <v>89.1</v>
          </cell>
          <cell r="H96">
            <v>20000322</v>
          </cell>
        </row>
        <row r="97">
          <cell r="A97" t="str">
            <v>000002800</v>
          </cell>
          <cell r="B97" t="str">
            <v>GONZALEZ PLACERES CARLOS</v>
          </cell>
          <cell r="C97" t="str">
            <v>GONZALEZ PLACERES CARLOS</v>
          </cell>
          <cell r="D97" t="str">
            <v>TITULAR</v>
          </cell>
          <cell r="E97" t="str">
            <v>LITOTRIPSIA EXTRACORPOREA (POR SESION), MAXIMO TRE</v>
          </cell>
          <cell r="F97">
            <v>15601.46</v>
          </cell>
          <cell r="G97">
            <v>15601.46</v>
          </cell>
          <cell r="H97">
            <v>20000328</v>
          </cell>
        </row>
        <row r="98">
          <cell r="A98" t="str">
            <v>000002801</v>
          </cell>
          <cell r="B98" t="str">
            <v>GONZALEZ PLACERES CARLOS</v>
          </cell>
          <cell r="C98" t="str">
            <v>GONZALEZ PLACERES CARLOS</v>
          </cell>
          <cell r="D98" t="str">
            <v>TITULAR</v>
          </cell>
          <cell r="E98" t="str">
            <v>LITOTRIPSIA EXTRACORPOREA (POR SESION), MAXIMO TRE</v>
          </cell>
          <cell r="F98">
            <v>12200</v>
          </cell>
          <cell r="G98">
            <v>12200</v>
          </cell>
          <cell r="H98">
            <v>20000328</v>
          </cell>
        </row>
        <row r="99">
          <cell r="A99" t="str">
            <v>000002802</v>
          </cell>
          <cell r="B99" t="str">
            <v>GONZALEZ PLACERES CARLOS</v>
          </cell>
          <cell r="C99" t="str">
            <v>GONZALEZ PLACERES CARLOS</v>
          </cell>
          <cell r="D99" t="str">
            <v>TITULAR</v>
          </cell>
          <cell r="E99" t="str">
            <v>LITOTRIPSIA EXTRACORPOREA (POR SESION), MAXIMO TRE</v>
          </cell>
          <cell r="F99">
            <v>6114.12</v>
          </cell>
          <cell r="G99">
            <v>6114.12</v>
          </cell>
          <cell r="H99">
            <v>20000522</v>
          </cell>
        </row>
        <row r="100">
          <cell r="A100" t="str">
            <v>991371700</v>
          </cell>
          <cell r="B100" t="str">
            <v>LUGO LICONA FERNANDO</v>
          </cell>
          <cell r="C100" t="str">
            <v>LUGO LICONA FERNANDO</v>
          </cell>
          <cell r="D100" t="str">
            <v>TITULAR</v>
          </cell>
          <cell r="E100" t="str">
            <v>LITOTRIPSIA,TRANSENDOSCOPICA VESICAL, ULTRASONICA</v>
          </cell>
          <cell r="F100">
            <v>4360</v>
          </cell>
          <cell r="G100">
            <v>2994.3</v>
          </cell>
          <cell r="H100">
            <v>19991203</v>
          </cell>
        </row>
        <row r="101">
          <cell r="A101" t="str">
            <v>990712904</v>
          </cell>
          <cell r="B101" t="str">
            <v>QUINTO RAFAEL</v>
          </cell>
          <cell r="C101" t="str">
            <v>QUINTO VERA SCHMIDT</v>
          </cell>
          <cell r="D101" t="str">
            <v>CONYUGE</v>
          </cell>
          <cell r="E101" t="str">
            <v>LUMBALGIAS</v>
          </cell>
          <cell r="F101">
            <v>1173.9000000000001</v>
          </cell>
          <cell r="G101">
            <v>1173.9000000000001</v>
          </cell>
          <cell r="H101">
            <v>19991112</v>
          </cell>
        </row>
        <row r="102">
          <cell r="A102" t="str">
            <v>000048700</v>
          </cell>
          <cell r="B102" t="str">
            <v>DE LA BARRERA MARTINEZ GERARDO</v>
          </cell>
          <cell r="C102" t="str">
            <v>DE LA BARRERA MARTINEZ GERARDO</v>
          </cell>
          <cell r="D102" t="str">
            <v>HIJO</v>
          </cell>
          <cell r="E102" t="str">
            <v>LUMBALGIAS</v>
          </cell>
          <cell r="F102">
            <v>453.51</v>
          </cell>
          <cell r="G102">
            <v>453.51</v>
          </cell>
          <cell r="H102">
            <v>20000111</v>
          </cell>
        </row>
        <row r="103">
          <cell r="A103" t="str">
            <v>000093000</v>
          </cell>
          <cell r="B103" t="str">
            <v>LAMAR KAITH MILLER</v>
          </cell>
          <cell r="C103" t="str">
            <v>MILLER KAITH LAMAR</v>
          </cell>
          <cell r="D103" t="str">
            <v>HIJO</v>
          </cell>
          <cell r="E103" t="str">
            <v>LUMBALGIAS</v>
          </cell>
          <cell r="F103">
            <v>3400</v>
          </cell>
          <cell r="G103">
            <v>3400</v>
          </cell>
          <cell r="H103">
            <v>20000121</v>
          </cell>
        </row>
        <row r="104">
          <cell r="A104" t="str">
            <v>000467600</v>
          </cell>
          <cell r="B104" t="str">
            <v>MANZUR VELAZQUEZ ARTURO</v>
          </cell>
          <cell r="C104" t="str">
            <v>MANZUR VELAZQUEZ ARTURO</v>
          </cell>
          <cell r="D104" t="str">
            <v>HIJO</v>
          </cell>
          <cell r="E104" t="str">
            <v>LUMBALGIAS</v>
          </cell>
          <cell r="F104">
            <v>1252.8</v>
          </cell>
          <cell r="G104">
            <v>1252.8</v>
          </cell>
          <cell r="H104">
            <v>20000427</v>
          </cell>
        </row>
        <row r="105">
          <cell r="A105" t="str">
            <v>000354600</v>
          </cell>
          <cell r="B105" t="str">
            <v>GARCIA LOPEZ MARIO</v>
          </cell>
          <cell r="C105" t="str">
            <v>GARCIA MOLINA SONIA SUSANA</v>
          </cell>
          <cell r="D105" t="str">
            <v>HIJO</v>
          </cell>
          <cell r="E105" t="str">
            <v>LUXACION DE CADERA, TRATAMIENTO QUIRURGICO Y TRACC</v>
          </cell>
          <cell r="F105">
            <v>1140</v>
          </cell>
          <cell r="G105">
            <v>1140</v>
          </cell>
          <cell r="H105">
            <v>20000328</v>
          </cell>
        </row>
        <row r="106">
          <cell r="A106" t="str">
            <v>991111500</v>
          </cell>
          <cell r="B106" t="str">
            <v>NORIEGA FERNANDEZ MARIA ELVIRA</v>
          </cell>
          <cell r="C106" t="str">
            <v>NORIEGA FERNANDEZ MARIA LUISA</v>
          </cell>
          <cell r="D106" t="str">
            <v>HIJO</v>
          </cell>
          <cell r="E106" t="str">
            <v>MENIERE, APLICACION DE ULTRASONIDO O CRIOCIRUGIA T</v>
          </cell>
          <cell r="F106">
            <v>3249.05</v>
          </cell>
          <cell r="G106">
            <v>1926.95</v>
          </cell>
          <cell r="H106">
            <v>19990923</v>
          </cell>
        </row>
        <row r="107">
          <cell r="A107" t="str">
            <v>990011300</v>
          </cell>
          <cell r="B107" t="str">
            <v>PEREZ ZAMBRANO CARLOS</v>
          </cell>
          <cell r="C107" t="str">
            <v>PEREZ ZAMBRANO CARLOS</v>
          </cell>
          <cell r="D107" t="str">
            <v>HIJO</v>
          </cell>
          <cell r="E107" t="str">
            <v>MIGRANA,CEFALEAS Y CEFALALGIAS TX MED</v>
          </cell>
          <cell r="F107">
            <v>3930.49</v>
          </cell>
          <cell r="G107">
            <v>3930.49</v>
          </cell>
          <cell r="H107">
            <v>19990927</v>
          </cell>
        </row>
        <row r="108">
          <cell r="A108" t="str">
            <v>990011301</v>
          </cell>
          <cell r="B108" t="str">
            <v>PEREZ ZAMBRANO CARLOS</v>
          </cell>
          <cell r="C108" t="str">
            <v>PEREZ ZAMBRANO CARLOS</v>
          </cell>
          <cell r="D108" t="str">
            <v>HIJO</v>
          </cell>
          <cell r="E108" t="str">
            <v>MIGRANA,CEFALEAS Y CEFALALGIAS TX MED</v>
          </cell>
          <cell r="F108">
            <v>1920</v>
          </cell>
          <cell r="G108">
            <v>1920</v>
          </cell>
          <cell r="H108">
            <v>19990927</v>
          </cell>
        </row>
        <row r="109">
          <cell r="A109" t="str">
            <v>990011302</v>
          </cell>
          <cell r="B109" t="str">
            <v>PEREZ ZAMBRANO CARLOS</v>
          </cell>
          <cell r="C109" t="str">
            <v>PEREZ ZAMBRANO CARLOS</v>
          </cell>
          <cell r="D109" t="str">
            <v>HIJO</v>
          </cell>
          <cell r="E109" t="str">
            <v>MIGRANA,CEFALEAS Y CEFALALGIAS TX MED</v>
          </cell>
          <cell r="F109">
            <v>600</v>
          </cell>
          <cell r="G109">
            <v>600</v>
          </cell>
          <cell r="H109">
            <v>19990927</v>
          </cell>
        </row>
        <row r="110">
          <cell r="A110" t="str">
            <v>990011305</v>
          </cell>
          <cell r="B110" t="str">
            <v>PEREZ ZAMBRANO CARLOS</v>
          </cell>
          <cell r="C110" t="str">
            <v>PEREZ ZAMBRANO CARLOS</v>
          </cell>
          <cell r="D110" t="str">
            <v>HIJO</v>
          </cell>
          <cell r="E110" t="str">
            <v>MIGRANA,CEFALEAS Y CEFALALGIAS TX MED</v>
          </cell>
          <cell r="F110">
            <v>500</v>
          </cell>
          <cell r="G110">
            <v>500</v>
          </cell>
          <cell r="H110">
            <v>19991227</v>
          </cell>
        </row>
        <row r="111">
          <cell r="A111" t="str">
            <v>991447500</v>
          </cell>
          <cell r="B111" t="str">
            <v>CROCHE PESCADOR AGUSTIN</v>
          </cell>
          <cell r="C111" t="str">
            <v>BACHBUSH GUTIERREZ GABRIELA</v>
          </cell>
          <cell r="D111" t="str">
            <v>HIJO</v>
          </cell>
          <cell r="E111" t="str">
            <v>MIOPIA Y ASTIGMATISMO TX MEDICO</v>
          </cell>
          <cell r="F111">
            <v>16500</v>
          </cell>
          <cell r="G111">
            <v>11550</v>
          </cell>
          <cell r="H111">
            <v>19991222</v>
          </cell>
        </row>
        <row r="112">
          <cell r="A112" t="str">
            <v>991447500</v>
          </cell>
          <cell r="B112" t="str">
            <v>CROCHE PESCADOR AGUSTIN</v>
          </cell>
          <cell r="C112" t="str">
            <v>BACHBUSH GUTIERREZ GABRIELA</v>
          </cell>
          <cell r="D112" t="str">
            <v>HIJO</v>
          </cell>
          <cell r="E112" t="str">
            <v>MIOPIA Y ASTIGMATISMO TX MEDICO</v>
          </cell>
          <cell r="F112">
            <v>-11550</v>
          </cell>
          <cell r="G112">
            <v>-11550</v>
          </cell>
          <cell r="H112">
            <v>20000322</v>
          </cell>
        </row>
        <row r="113">
          <cell r="A113" t="str">
            <v>000364400</v>
          </cell>
          <cell r="B113" t="str">
            <v>GONZALEZ PLACERES CARLOS</v>
          </cell>
          <cell r="C113" t="str">
            <v>GONZALEZ PLACERES CARLOS</v>
          </cell>
          <cell r="D113" t="str">
            <v>CONYUGE</v>
          </cell>
          <cell r="E113" t="str">
            <v>NEURITIS PERIFERICA</v>
          </cell>
          <cell r="F113">
            <v>2085.23</v>
          </cell>
          <cell r="G113">
            <v>551.70000000000005</v>
          </cell>
          <cell r="H113">
            <v>20000329</v>
          </cell>
        </row>
        <row r="114">
          <cell r="A114" t="str">
            <v>991135800</v>
          </cell>
          <cell r="B114" t="str">
            <v>AGUILAR ESCOBAR ALEJANDRO</v>
          </cell>
          <cell r="C114" t="str">
            <v>AGUILAR ESCOBAR ALEJANDRO</v>
          </cell>
          <cell r="D114" t="str">
            <v>CONYUGE</v>
          </cell>
          <cell r="E114" t="str">
            <v>OTITIS MEDIA</v>
          </cell>
          <cell r="F114">
            <v>1176.52</v>
          </cell>
          <cell r="G114">
            <v>129.16999999999999</v>
          </cell>
          <cell r="H114">
            <v>19991001</v>
          </cell>
        </row>
        <row r="115">
          <cell r="A115" t="str">
            <v>991135801</v>
          </cell>
          <cell r="B115" t="str">
            <v>AGUILAR ESCOBAR ALEJANDRO</v>
          </cell>
          <cell r="C115" t="str">
            <v>AGUILAR ESCOBAR ALEJANDRO</v>
          </cell>
          <cell r="D115" t="str">
            <v>CONYUGE</v>
          </cell>
          <cell r="E115" t="str">
            <v>OTITIS MEDIA</v>
          </cell>
          <cell r="F115">
            <v>841.24</v>
          </cell>
          <cell r="G115">
            <v>757.12</v>
          </cell>
          <cell r="H115">
            <v>19991011</v>
          </cell>
        </row>
        <row r="116">
          <cell r="A116" t="str">
            <v>991238000</v>
          </cell>
          <cell r="B116" t="str">
            <v>VARGAS SALAS FREDDY</v>
          </cell>
          <cell r="C116" t="str">
            <v>VARGAS MANZO JOSE PABLO</v>
          </cell>
          <cell r="D116" t="str">
            <v>CONYUGE</v>
          </cell>
          <cell r="E116" t="str">
            <v>OTROS TX MEDICOS DEL APARATO DIGESTIVO</v>
          </cell>
          <cell r="F116">
            <v>1246.6500000000001</v>
          </cell>
          <cell r="G116">
            <v>192.29</v>
          </cell>
          <cell r="H116">
            <v>19991028</v>
          </cell>
        </row>
        <row r="117">
          <cell r="A117" t="str">
            <v>000045900</v>
          </cell>
          <cell r="B117" t="str">
            <v>GONZALEZ SANCHEZ TEODORO</v>
          </cell>
          <cell r="C117" t="str">
            <v>GONZALEZ SANCHEZ TEODORO</v>
          </cell>
          <cell r="D117" t="str">
            <v>CONYUGE</v>
          </cell>
          <cell r="E117" t="str">
            <v>OTROS TX MEDICOS DEL APARATO DIGESTIVO</v>
          </cell>
          <cell r="F117">
            <v>4769.01</v>
          </cell>
          <cell r="G117">
            <v>3362.41</v>
          </cell>
          <cell r="H117">
            <v>20000112</v>
          </cell>
        </row>
        <row r="118">
          <cell r="A118" t="str">
            <v>000231900</v>
          </cell>
          <cell r="B118" t="str">
            <v>CAMPERO REYES VICTOR HUGO</v>
          </cell>
          <cell r="C118" t="str">
            <v>CAMPERO REYES VICTOR HUGO</v>
          </cell>
          <cell r="D118" t="str">
            <v>CONYUGE</v>
          </cell>
          <cell r="E118" t="str">
            <v>OTROS TX MEDICOS DEL APARATO DIGESTIVO</v>
          </cell>
          <cell r="F118">
            <v>2169</v>
          </cell>
          <cell r="G118">
            <v>928.8</v>
          </cell>
          <cell r="H118">
            <v>20000224</v>
          </cell>
        </row>
        <row r="119">
          <cell r="A119" t="str">
            <v>000231901</v>
          </cell>
          <cell r="B119" t="str">
            <v>CAMPERO REYES VICTOR HUGO</v>
          </cell>
          <cell r="C119" t="str">
            <v>CAMPERO REYES VICTOR HUGO</v>
          </cell>
          <cell r="D119" t="str">
            <v>CONYUGE</v>
          </cell>
          <cell r="E119" t="str">
            <v>OTROS TX MEDICOS DEL APARATO DIGESTIVO</v>
          </cell>
          <cell r="F119">
            <v>150</v>
          </cell>
          <cell r="G119">
            <v>135</v>
          </cell>
          <cell r="H119">
            <v>20000322</v>
          </cell>
        </row>
        <row r="120">
          <cell r="A120" t="str">
            <v>000001201</v>
          </cell>
          <cell r="B120" t="str">
            <v>HERNANDEZ SANTAELLA NAHUR</v>
          </cell>
          <cell r="C120" t="str">
            <v>HERNANDEZ LOPEZ YAIMIR</v>
          </cell>
          <cell r="D120" t="str">
            <v>CONYUGE</v>
          </cell>
          <cell r="E120" t="str">
            <v>OTROS TX MEDICOS DEL APARATO DIGESTIVO</v>
          </cell>
          <cell r="F120">
            <v>4730.2</v>
          </cell>
          <cell r="G120">
            <v>4730.2</v>
          </cell>
          <cell r="H120">
            <v>20000322</v>
          </cell>
        </row>
        <row r="121">
          <cell r="A121" t="str">
            <v>000001202</v>
          </cell>
          <cell r="B121" t="str">
            <v>HERNANDEZ SANTAELLA NAHUR</v>
          </cell>
          <cell r="C121" t="str">
            <v>HERNANDEZ LOPEZ YAIMIR</v>
          </cell>
          <cell r="D121" t="str">
            <v>CONYUGE</v>
          </cell>
          <cell r="E121" t="str">
            <v>OTROS TX MEDICOS DEL APARATO DIGESTIVO</v>
          </cell>
          <cell r="F121">
            <v>2000</v>
          </cell>
          <cell r="G121">
            <v>2000</v>
          </cell>
          <cell r="H121">
            <v>20000322</v>
          </cell>
        </row>
        <row r="122">
          <cell r="A122" t="str">
            <v>000355900</v>
          </cell>
          <cell r="B122" t="str">
            <v>LAZARO DE LA CRUZ MIGUEL ENRIQUE</v>
          </cell>
          <cell r="C122" t="str">
            <v>LAZARO TOLEDO MONICA MELISSA</v>
          </cell>
          <cell r="D122" t="str">
            <v>CONYUGE</v>
          </cell>
          <cell r="E122" t="str">
            <v>OTROS TX MEDICOS DEL APARATO DIGESTIVO</v>
          </cell>
          <cell r="F122">
            <v>1887.18</v>
          </cell>
          <cell r="G122">
            <v>1887.18</v>
          </cell>
          <cell r="H122">
            <v>20000329</v>
          </cell>
        </row>
        <row r="123">
          <cell r="A123" t="str">
            <v>000355901</v>
          </cell>
          <cell r="B123" t="str">
            <v>LAZARO DE LA CRUZ MIGUEL ENRIQUE</v>
          </cell>
          <cell r="C123" t="str">
            <v>LAZARO TOLEDO MONICA MELISSA</v>
          </cell>
          <cell r="D123" t="str">
            <v>TITULAR</v>
          </cell>
          <cell r="E123" t="str">
            <v>OTROS TX MEDICOS DEL APARATO DIGESTIVO</v>
          </cell>
          <cell r="F123">
            <v>1500</v>
          </cell>
          <cell r="G123">
            <v>1500</v>
          </cell>
          <cell r="H123">
            <v>20000329</v>
          </cell>
        </row>
        <row r="124">
          <cell r="A124" t="str">
            <v>991043001</v>
          </cell>
          <cell r="B124" t="str">
            <v>QUINTO PETRILLO RAFFAELE</v>
          </cell>
          <cell r="C124" t="str">
            <v>QUINTO SCHMIDT LUCA</v>
          </cell>
          <cell r="D124" t="str">
            <v>TITULAR</v>
          </cell>
          <cell r="E124" t="str">
            <v>OTROS TX MEDICOS(LABERINTITIS RINITIS ETC)</v>
          </cell>
          <cell r="F124">
            <v>400</v>
          </cell>
          <cell r="G124">
            <v>400</v>
          </cell>
          <cell r="H124">
            <v>19990922</v>
          </cell>
        </row>
        <row r="125">
          <cell r="A125" t="str">
            <v>990612602</v>
          </cell>
          <cell r="B125" t="str">
            <v>RAFFAELE QUINTO .</v>
          </cell>
          <cell r="C125" t="str">
            <v>QUINTO SCHMIDT LUCA</v>
          </cell>
          <cell r="D125" t="str">
            <v>TITULAR</v>
          </cell>
          <cell r="E125" t="str">
            <v>OTROS TX MEDICOS(LABERINTITIS RINITIS ETC)</v>
          </cell>
          <cell r="F125">
            <v>580.11</v>
          </cell>
          <cell r="G125">
            <v>580.11</v>
          </cell>
          <cell r="H125">
            <v>19991005</v>
          </cell>
        </row>
        <row r="126">
          <cell r="A126" t="str">
            <v>000192400</v>
          </cell>
          <cell r="B126" t="str">
            <v>GONZALEZ SANCHEZ TEODORO</v>
          </cell>
          <cell r="C126" t="str">
            <v>GONZALEZ SANCHEZ TEODORO</v>
          </cell>
          <cell r="D126" t="str">
            <v>CONYUGE</v>
          </cell>
          <cell r="E126" t="str">
            <v>OTROS TX MEDICOS(LABERINTITIS RINITIS ETC)</v>
          </cell>
          <cell r="F126">
            <v>1794.58</v>
          </cell>
          <cell r="G126">
            <v>591.83000000000004</v>
          </cell>
          <cell r="H126">
            <v>20000221</v>
          </cell>
        </row>
        <row r="127">
          <cell r="A127" t="str">
            <v>000275601</v>
          </cell>
          <cell r="B127" t="str">
            <v>QUINTO RAFFAELE</v>
          </cell>
          <cell r="C127" t="str">
            <v>QUINTO SCHMIDT R/N</v>
          </cell>
          <cell r="D127" t="str">
            <v>CONYUGE</v>
          </cell>
          <cell r="E127" t="str">
            <v>OTROS TX MEDICOS(LABERINTITIS RINITIS ETC)</v>
          </cell>
          <cell r="F127">
            <v>18788.07</v>
          </cell>
          <cell r="G127">
            <v>18788.07</v>
          </cell>
          <cell r="H127">
            <v>20000323</v>
          </cell>
        </row>
        <row r="128">
          <cell r="A128" t="str">
            <v>000363300</v>
          </cell>
          <cell r="B128" t="str">
            <v>CUELLAR LEZAMA LAURA MARGARITA</v>
          </cell>
          <cell r="C128" t="str">
            <v>CUELLAR LEZAMA LAURA MARGARITA</v>
          </cell>
          <cell r="D128" t="str">
            <v>HIJO</v>
          </cell>
          <cell r="E128" t="str">
            <v>OTROS TX MEDICOS(LABERINTITIS RINITIS ETC)</v>
          </cell>
          <cell r="F128">
            <v>2629.68</v>
          </cell>
          <cell r="G128">
            <v>1343.42</v>
          </cell>
          <cell r="H128">
            <v>20000329</v>
          </cell>
        </row>
        <row r="129">
          <cell r="A129" t="str">
            <v>000382800</v>
          </cell>
          <cell r="B129" t="str">
            <v>DURAN MEJIA WALTER ENRIQUE</v>
          </cell>
          <cell r="C129" t="str">
            <v>DURAN MEJIA WALTER ENRIQUE</v>
          </cell>
          <cell r="D129" t="str">
            <v>HIJO</v>
          </cell>
          <cell r="E129" t="str">
            <v>OTROS TX MEDICOS(LABERINTITIS RINITIS ETC)</v>
          </cell>
          <cell r="F129">
            <v>1234.47</v>
          </cell>
          <cell r="G129">
            <v>14.56</v>
          </cell>
          <cell r="H129">
            <v>20000403</v>
          </cell>
        </row>
        <row r="130">
          <cell r="A130" t="str">
            <v>000382801</v>
          </cell>
          <cell r="B130" t="str">
            <v>DURAN MEJIA WALTER ENRIQUE</v>
          </cell>
          <cell r="C130" t="str">
            <v>DURAN MEJIA WALTER ENRIQUE</v>
          </cell>
          <cell r="D130" t="str">
            <v>HIJO</v>
          </cell>
          <cell r="E130" t="str">
            <v>OTROS TX MEDICOS(LABERINTITIS RINITIS ETC)</v>
          </cell>
          <cell r="F130">
            <v>1355.8</v>
          </cell>
          <cell r="G130">
            <v>1220.22</v>
          </cell>
          <cell r="H130">
            <v>20000412</v>
          </cell>
        </row>
        <row r="131">
          <cell r="A131" t="str">
            <v>990612605</v>
          </cell>
          <cell r="B131" t="str">
            <v>RAFFAELE QUINTO .</v>
          </cell>
          <cell r="C131" t="str">
            <v>QUINTO SCHMIDT LUCA</v>
          </cell>
          <cell r="D131" t="str">
            <v>HIJO</v>
          </cell>
          <cell r="E131" t="str">
            <v>OTROS TX MEDICOS(LABERINTITIS RINITIS ETC)</v>
          </cell>
          <cell r="F131">
            <v>734.83</v>
          </cell>
          <cell r="G131">
            <v>734.83</v>
          </cell>
          <cell r="H131">
            <v>20000525</v>
          </cell>
        </row>
        <row r="132">
          <cell r="A132" t="str">
            <v>000382802</v>
          </cell>
          <cell r="B132" t="str">
            <v>DURAN MEJIA WALTER ENRIQUE</v>
          </cell>
          <cell r="C132" t="str">
            <v>DURAN MEJIA WALTER ENRIQUE</v>
          </cell>
          <cell r="D132" t="str">
            <v>CONYUGE</v>
          </cell>
          <cell r="E132" t="str">
            <v>OTROS TX MEDICOS(LABERINTITIS RINITIS ETC)</v>
          </cell>
          <cell r="F132">
            <v>2418</v>
          </cell>
          <cell r="G132">
            <v>961.2</v>
          </cell>
          <cell r="H132">
            <v>20000525</v>
          </cell>
        </row>
        <row r="133">
          <cell r="A133" t="str">
            <v>000002803</v>
          </cell>
          <cell r="B133" t="str">
            <v>GONZALEZ PLACERES CARLOS</v>
          </cell>
          <cell r="C133" t="str">
            <v>GONZALEZ PLACERES CARLOS</v>
          </cell>
          <cell r="D133" t="str">
            <v>CONYUGE</v>
          </cell>
          <cell r="E133" t="str">
            <v>OTROS TX MEDICOS(LABERINTITIS RINITIS ETC)</v>
          </cell>
          <cell r="F133">
            <v>6495.2</v>
          </cell>
          <cell r="G133">
            <v>6495.2</v>
          </cell>
          <cell r="H133">
            <v>20000529</v>
          </cell>
        </row>
        <row r="134">
          <cell r="A134" t="str">
            <v>000002804</v>
          </cell>
          <cell r="B134" t="str">
            <v>GONZALEZ PLACERES CARLOS</v>
          </cell>
          <cell r="C134" t="str">
            <v>GONZALEZ PLACERES CARLOS</v>
          </cell>
          <cell r="D134" t="str">
            <v>CONYUGE</v>
          </cell>
          <cell r="E134" t="str">
            <v>OTROS TX MEDICOS(LABERINTITIS RINITIS ETC)</v>
          </cell>
          <cell r="F134">
            <v>750</v>
          </cell>
          <cell r="G134">
            <v>750</v>
          </cell>
          <cell r="H134">
            <v>20000529</v>
          </cell>
        </row>
        <row r="135">
          <cell r="A135" t="str">
            <v>990612606</v>
          </cell>
          <cell r="B135" t="str">
            <v>RAFFAELE QUINTO .</v>
          </cell>
          <cell r="C135" t="str">
            <v>QUINTO SCHMIDT LUCA</v>
          </cell>
          <cell r="D135" t="str">
            <v>CONYUGE</v>
          </cell>
          <cell r="E135" t="str">
            <v>OTROS TX MEDICOS(LABERINTITIS RINITIS ETC)</v>
          </cell>
          <cell r="F135">
            <v>450</v>
          </cell>
          <cell r="G135">
            <v>450</v>
          </cell>
          <cell r="H135">
            <v>20000602</v>
          </cell>
        </row>
        <row r="136">
          <cell r="A136" t="str">
            <v>000195300</v>
          </cell>
          <cell r="B136" t="str">
            <v>PARRA COLMENARES MARIA DEL ROSARIO</v>
          </cell>
          <cell r="C136" t="str">
            <v>ORNELAS JAUREGUI RENATO ANTONIO</v>
          </cell>
          <cell r="D136" t="str">
            <v>HIJO</v>
          </cell>
          <cell r="E136" t="str">
            <v>PROSTATITIS</v>
          </cell>
          <cell r="F136">
            <v>9880.26</v>
          </cell>
          <cell r="G136">
            <v>7962.54</v>
          </cell>
          <cell r="H136">
            <v>20000216</v>
          </cell>
        </row>
        <row r="137">
          <cell r="A137" t="str">
            <v>000195200</v>
          </cell>
          <cell r="B137" t="str">
            <v>PARRA COLMENARES MARIA DEL ROSARIO</v>
          </cell>
          <cell r="C137" t="str">
            <v>ORNELAS JAUREGUI RENATO ANTONIO</v>
          </cell>
          <cell r="D137" t="str">
            <v>HIJO</v>
          </cell>
          <cell r="E137" t="str">
            <v>PROSTATITIS</v>
          </cell>
          <cell r="F137">
            <v>3848.73</v>
          </cell>
          <cell r="G137">
            <v>2308.7199999999998</v>
          </cell>
          <cell r="H137">
            <v>20000216</v>
          </cell>
        </row>
        <row r="138">
          <cell r="A138" t="str">
            <v>991406800</v>
          </cell>
          <cell r="B138" t="str">
            <v>HERNANDEZ MILLAN MARIA ANGELICA</v>
          </cell>
          <cell r="C138" t="str">
            <v>HERNANDEZ MILLAN MARIA ANGELICA</v>
          </cell>
          <cell r="D138" t="str">
            <v>HIJO</v>
          </cell>
          <cell r="E138" t="str">
            <v>QUERATOMILEUSIS</v>
          </cell>
          <cell r="F138">
            <v>14460</v>
          </cell>
          <cell r="G138">
            <v>9800</v>
          </cell>
          <cell r="H138">
            <v>19991209</v>
          </cell>
        </row>
        <row r="139">
          <cell r="A139" t="str">
            <v>991406802</v>
          </cell>
          <cell r="B139" t="str">
            <v>HERNANDEZ MILLAN MARIA ANGELICA</v>
          </cell>
          <cell r="C139" t="str">
            <v>HERNANDEZ MILLAN MARIA ANGELICA</v>
          </cell>
          <cell r="D139" t="str">
            <v>HIJO</v>
          </cell>
          <cell r="E139" t="str">
            <v>QUERATOMILEUSIS</v>
          </cell>
          <cell r="F139">
            <v>14685.07</v>
          </cell>
          <cell r="G139">
            <v>2486.87</v>
          </cell>
          <cell r="H139">
            <v>20000119</v>
          </cell>
        </row>
        <row r="140">
          <cell r="A140" t="str">
            <v>000268601</v>
          </cell>
          <cell r="B140" t="str">
            <v>GUERRERO OLLOQUI BLANCA MARGARITA</v>
          </cell>
          <cell r="C140" t="str">
            <v>GUERRERO OLLOQUI BLANCA MARGARITA</v>
          </cell>
          <cell r="D140" t="str">
            <v>HIJO</v>
          </cell>
          <cell r="E140" t="str">
            <v>QUERATOMILEUSIS</v>
          </cell>
          <cell r="F140">
            <v>4768.3100000000004</v>
          </cell>
          <cell r="G140">
            <v>3268.18</v>
          </cell>
          <cell r="H140">
            <v>20000323</v>
          </cell>
        </row>
        <row r="141">
          <cell r="A141" t="str">
            <v>000268602</v>
          </cell>
          <cell r="B141" t="str">
            <v>GUERRERO OLLOQUI BLANCA MARGARITA</v>
          </cell>
          <cell r="C141" t="str">
            <v>GUERRERO OLLOQUI BLANCA MARGARITA</v>
          </cell>
          <cell r="D141" t="str">
            <v>TITULAR</v>
          </cell>
          <cell r="E141" t="str">
            <v>QUERATOMILEUSIS</v>
          </cell>
          <cell r="F141">
            <v>15470</v>
          </cell>
          <cell r="G141">
            <v>15470</v>
          </cell>
          <cell r="H141">
            <v>20000324</v>
          </cell>
        </row>
        <row r="142">
          <cell r="A142" t="str">
            <v>991157701</v>
          </cell>
          <cell r="B142" t="str">
            <v>ARELLANO GONZALEZ ARTURO</v>
          </cell>
          <cell r="C142" t="str">
            <v>ARELLANO GONZALEZ ARTURO</v>
          </cell>
          <cell r="D142" t="str">
            <v>TITULAR</v>
          </cell>
          <cell r="E142" t="str">
            <v>RETINOPEXIA</v>
          </cell>
          <cell r="F142">
            <v>5869.66</v>
          </cell>
          <cell r="G142">
            <v>5869.66</v>
          </cell>
          <cell r="H142">
            <v>19991011</v>
          </cell>
        </row>
        <row r="143">
          <cell r="A143" t="str">
            <v>991157702</v>
          </cell>
          <cell r="B143" t="str">
            <v>ARELLANO GONZALEZ ARTURO</v>
          </cell>
          <cell r="C143" t="str">
            <v>ARELLANO GONZALEZ ARTURO</v>
          </cell>
          <cell r="D143" t="str">
            <v>TITULAR</v>
          </cell>
          <cell r="E143" t="str">
            <v>RETINOPEXIA</v>
          </cell>
          <cell r="F143">
            <v>12870</v>
          </cell>
          <cell r="G143">
            <v>12870</v>
          </cell>
          <cell r="H143">
            <v>19991129</v>
          </cell>
        </row>
        <row r="144">
          <cell r="A144" t="str">
            <v>990011304</v>
          </cell>
          <cell r="B144" t="str">
            <v>PEREZ ZAMBRANO CARLOS</v>
          </cell>
          <cell r="C144" t="str">
            <v>PEREZ ZAMBRANO CARLOS</v>
          </cell>
          <cell r="D144" t="str">
            <v>TITULAR</v>
          </cell>
          <cell r="E144" t="str">
            <v>SEPTICEMIA</v>
          </cell>
          <cell r="F144">
            <v>600</v>
          </cell>
          <cell r="G144">
            <v>600</v>
          </cell>
          <cell r="H144">
            <v>19990927</v>
          </cell>
        </row>
        <row r="145">
          <cell r="A145" t="str">
            <v>000279803</v>
          </cell>
          <cell r="B145" t="str">
            <v>LUGO LICONA FERNANDO</v>
          </cell>
          <cell r="C145" t="str">
            <v>LUGO MOYA ALDO RAMON</v>
          </cell>
          <cell r="D145" t="str">
            <v>TITULAR</v>
          </cell>
          <cell r="E145" t="str">
            <v>SINOVECTOMIA, ARTICULACIONES MENORES</v>
          </cell>
          <cell r="F145">
            <v>697.04</v>
          </cell>
          <cell r="G145">
            <v>627.34</v>
          </cell>
          <cell r="H145">
            <v>20000322</v>
          </cell>
        </row>
        <row r="146">
          <cell r="A146" t="str">
            <v>000279805</v>
          </cell>
          <cell r="B146" t="str">
            <v>LUGO LICONA FERNANDO</v>
          </cell>
          <cell r="C146" t="str">
            <v>LUGO MOYA ALDO RAMON</v>
          </cell>
          <cell r="D146" t="str">
            <v>TITULAR</v>
          </cell>
          <cell r="E146" t="str">
            <v>SINOVECTOMIA, ARTICULACIONES MENORES</v>
          </cell>
          <cell r="F146">
            <v>1020</v>
          </cell>
          <cell r="G146">
            <v>1020</v>
          </cell>
          <cell r="H146">
            <v>20000324</v>
          </cell>
        </row>
        <row r="147">
          <cell r="A147" t="str">
            <v>000279806</v>
          </cell>
          <cell r="B147" t="str">
            <v>LUGO LICONA FERNANDO</v>
          </cell>
          <cell r="C147" t="str">
            <v>LUGO MOYA ALDO RAMON</v>
          </cell>
          <cell r="D147" t="str">
            <v>CONYUGE</v>
          </cell>
          <cell r="E147" t="str">
            <v>SINOVECTOMIA, ARTICULACIONES MENORES</v>
          </cell>
          <cell r="F147">
            <v>5511.69</v>
          </cell>
          <cell r="G147">
            <v>5511.69</v>
          </cell>
          <cell r="H147">
            <v>20000328</v>
          </cell>
        </row>
        <row r="148">
          <cell r="A148" t="str">
            <v>000279801</v>
          </cell>
          <cell r="B148" t="str">
            <v>LUGO LICONA FERNANDO</v>
          </cell>
          <cell r="C148" t="str">
            <v>LUGO MOYA ALDO RAMON</v>
          </cell>
          <cell r="D148" t="str">
            <v>TITULAR</v>
          </cell>
          <cell r="E148" t="str">
            <v>SINOVITIS POR CRISTALES (GOTA SEUDOGOTA)</v>
          </cell>
          <cell r="F148">
            <v>500</v>
          </cell>
          <cell r="G148">
            <v>450</v>
          </cell>
          <cell r="H148">
            <v>20000307</v>
          </cell>
        </row>
        <row r="149">
          <cell r="A149" t="str">
            <v>991036100</v>
          </cell>
          <cell r="B149" t="str">
            <v>GUTIERREZ MARTINEZ IRMA ESTELA</v>
          </cell>
          <cell r="C149" t="str">
            <v>GONZALEZ DIAZ RUBEN</v>
          </cell>
          <cell r="D149" t="str">
            <v>TITULAR</v>
          </cell>
          <cell r="E149" t="str">
            <v>TENDINITIS - TENOSINOVITIS TX MEDICO</v>
          </cell>
          <cell r="F149">
            <v>530</v>
          </cell>
          <cell r="G149">
            <v>530</v>
          </cell>
          <cell r="H149">
            <v>19990901</v>
          </cell>
        </row>
        <row r="150">
          <cell r="A150" t="str">
            <v>000248800</v>
          </cell>
          <cell r="B150" t="str">
            <v>OCHOA SEPULVEDA GILBERTO</v>
          </cell>
          <cell r="C150" t="str">
            <v>OCHOA GARZA JESUS ADRIAN</v>
          </cell>
          <cell r="D150" t="str">
            <v>TITULAR</v>
          </cell>
          <cell r="E150" t="str">
            <v>TRAUMATISMO CRANEOENCEFALICO</v>
          </cell>
          <cell r="F150">
            <v>912.13</v>
          </cell>
          <cell r="G150">
            <v>756.88</v>
          </cell>
          <cell r="H150">
            <v>20000504</v>
          </cell>
        </row>
        <row r="151">
          <cell r="A151" t="str">
            <v>980713613</v>
          </cell>
          <cell r="B151" t="str">
            <v>LUGO LICONA FERNANDO</v>
          </cell>
          <cell r="C151" t="str">
            <v>LUGO MOYA JORGE ANDRES</v>
          </cell>
          <cell r="D151" t="str">
            <v>TITULAR</v>
          </cell>
          <cell r="E151" t="str">
            <v>TX. MEDICOS DE TRASTORNOS VASC. PERIFERICOS</v>
          </cell>
          <cell r="F151">
            <v>459.47</v>
          </cell>
          <cell r="G151">
            <v>413.53</v>
          </cell>
          <cell r="H151">
            <v>19990922</v>
          </cell>
        </row>
        <row r="152">
          <cell r="A152" t="str">
            <v>980713611</v>
          </cell>
          <cell r="B152" t="str">
            <v>LUGO LICONA FERNANDO</v>
          </cell>
          <cell r="C152" t="str">
            <v>LUGO MOYA JORGE ANDRES</v>
          </cell>
          <cell r="D152" t="str">
            <v>TITULAR</v>
          </cell>
          <cell r="E152" t="str">
            <v>TX. MEDICOS DE TRASTORNOS VASC. PERIFERICOS</v>
          </cell>
          <cell r="F152">
            <v>1500</v>
          </cell>
          <cell r="G152">
            <v>1500</v>
          </cell>
          <cell r="H152">
            <v>19990923</v>
          </cell>
        </row>
        <row r="153">
          <cell r="A153" t="str">
            <v>980713614</v>
          </cell>
          <cell r="B153" t="str">
            <v>LUGO LICONA FERNANDO</v>
          </cell>
          <cell r="C153" t="str">
            <v>LUGO MOYA JORGE ANDRES</v>
          </cell>
          <cell r="D153" t="str">
            <v>TITULAR</v>
          </cell>
          <cell r="E153" t="str">
            <v>TX. MEDICOS DE TRASTORNOS VASC. PERIFERICOS</v>
          </cell>
          <cell r="F153">
            <v>1817.22</v>
          </cell>
          <cell r="G153">
            <v>1635.5</v>
          </cell>
          <cell r="H153">
            <v>19991022</v>
          </cell>
        </row>
        <row r="154">
          <cell r="A154" t="str">
            <v>990287502</v>
          </cell>
          <cell r="B154" t="str">
            <v>RAFFAELE QUINTO .</v>
          </cell>
          <cell r="C154" t="str">
            <v>QUINTO PETRILLO RAFFAELE</v>
          </cell>
          <cell r="D154" t="str">
            <v>TITULAR</v>
          </cell>
          <cell r="E154" t="str">
            <v>URTICARIA Y ANAFILAXIA TX MEDICO</v>
          </cell>
          <cell r="F154">
            <v>96</v>
          </cell>
          <cell r="G154">
            <v>86.4</v>
          </cell>
          <cell r="H154" t="str">
            <v>19991001</v>
          </cell>
        </row>
        <row r="155">
          <cell r="A155" t="str">
            <v>990287503</v>
          </cell>
          <cell r="B155" t="str">
            <v>RAFFAELE QUINTO .</v>
          </cell>
          <cell r="C155" t="str">
            <v>QUINTO PETRILLO RAFFAELE</v>
          </cell>
          <cell r="D155" t="str">
            <v>TITULAR</v>
          </cell>
          <cell r="E155" t="str">
            <v>URTICARIA Y ANAFILAXIA TX MEDICO</v>
          </cell>
          <cell r="F155">
            <v>1270.08</v>
          </cell>
          <cell r="G155">
            <v>1143.08</v>
          </cell>
          <cell r="H155">
            <v>20000113</v>
          </cell>
        </row>
        <row r="156">
          <cell r="A156" t="str">
            <v>990287504</v>
          </cell>
          <cell r="B156" t="str">
            <v>RAFFAELE QUINTO .</v>
          </cell>
          <cell r="C156" t="str">
            <v>QUINTO PETRILLO RAFFAELE</v>
          </cell>
          <cell r="D156" t="str">
            <v>HIJO</v>
          </cell>
          <cell r="E156" t="str">
            <v>URTICARIA Y ANAFILAXIA TX MEDICO</v>
          </cell>
          <cell r="F156">
            <v>136.6</v>
          </cell>
          <cell r="G156">
            <v>136.6</v>
          </cell>
          <cell r="H156">
            <v>20000201</v>
          </cell>
        </row>
        <row r="157">
          <cell r="A157" t="str">
            <v>000363207</v>
          </cell>
          <cell r="B157" t="str">
            <v>QUINTO RAFFAELE</v>
          </cell>
          <cell r="C157" t="str">
            <v>QUINTO SCHMITH LUIGUI</v>
          </cell>
          <cell r="D157" t="str">
            <v>HIJO</v>
          </cell>
          <cell r="E157" t="str">
            <v>CHEQUEO MEDICO</v>
          </cell>
          <cell r="F157">
            <v>288</v>
          </cell>
          <cell r="G157">
            <v>288</v>
          </cell>
          <cell r="H157">
            <v>20000609</v>
          </cell>
        </row>
        <row r="158">
          <cell r="A158" t="str">
            <v>000646000</v>
          </cell>
          <cell r="B158" t="str">
            <v>PACZKA ROJAS ELKE MARIA</v>
          </cell>
          <cell r="C158" t="str">
            <v>PACZKA ROJAS ELKE MARIA</v>
          </cell>
          <cell r="D158" t="str">
            <v>TITULAR</v>
          </cell>
          <cell r="E158" t="str">
            <v>LUMBALGIAS</v>
          </cell>
          <cell r="F158">
            <v>3300.9</v>
          </cell>
          <cell r="G158">
            <v>3300.9</v>
          </cell>
          <cell r="H158">
            <v>20000612</v>
          </cell>
        </row>
      </sheetData>
      <sheetData sheetId="4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"/>
      <sheetName val="EST"/>
      <sheetName val="PRES"/>
      <sheetName val="VTAS"/>
      <sheetName val="GTOS"/>
      <sheetName val="DEP"/>
      <sheetName val="DATA"/>
      <sheetName val="OTRA"/>
      <sheetName val="MEN"/>
      <sheetName val="ANU"/>
      <sheetName val="RES"/>
      <sheetName val="HIS"/>
      <sheetName val="RAZ"/>
      <sheetName val="COM"/>
      <sheetName val="OPRE"/>
      <sheetName val="CCPP"/>
      <sheetName val="FCD"/>
      <sheetName val="VAL"/>
      <sheetName val="Balance Comp"/>
      <sheetName val="Resultados Comp"/>
    </sheetNames>
    <sheetDataSet>
      <sheetData sheetId="0" refreshError="1">
        <row r="64">
          <cell r="B64">
            <v>9.6999999999999993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GRUPO DEL AGUA</v>
          </cell>
          <cell r="B2" t="str">
            <v>GRUPO DEL AGUA</v>
          </cell>
        </row>
        <row r="3">
          <cell r="D3" t="str">
            <v>R E A L</v>
          </cell>
          <cell r="E3" t="str">
            <v>R E A L</v>
          </cell>
          <cell r="F3" t="str">
            <v>R E A L</v>
          </cell>
          <cell r="G3" t="str">
            <v>R E A L</v>
          </cell>
        </row>
        <row r="5">
          <cell r="A5" t="str">
            <v>INCOME STATEMENT</v>
          </cell>
          <cell r="B5" t="str">
            <v>ESTADO DE RESULTADOS</v>
          </cell>
          <cell r="D5">
            <v>37287</v>
          </cell>
          <cell r="E5">
            <v>37315</v>
          </cell>
          <cell r="F5">
            <v>37346</v>
          </cell>
          <cell r="G5">
            <v>37376</v>
          </cell>
          <cell r="H5">
            <v>37407</v>
          </cell>
        </row>
        <row r="6">
          <cell r="A6" t="str">
            <v>FIGURES EXPRESSED IN THOUSANDS OF PESOS</v>
          </cell>
          <cell r="B6" t="str">
            <v>CIFRAS EXPRESADAS EN PESOS</v>
          </cell>
        </row>
        <row r="8">
          <cell r="A8" t="str">
            <v>Total Income</v>
          </cell>
          <cell r="B8" t="str">
            <v>Ventas Totales</v>
          </cell>
          <cell r="D8">
            <v>19050197</v>
          </cell>
          <cell r="E8">
            <v>17762824</v>
          </cell>
          <cell r="F8">
            <v>21348552</v>
          </cell>
          <cell r="G8">
            <v>24849361</v>
          </cell>
          <cell r="H8">
            <v>27392307.756043047</v>
          </cell>
        </row>
        <row r="9">
          <cell r="A9" t="str">
            <v>Net Sales</v>
          </cell>
          <cell r="B9" t="str">
            <v>Ventas TRADICIONAL</v>
          </cell>
          <cell r="D9">
            <v>11512129</v>
          </cell>
          <cell r="E9">
            <v>10655812</v>
          </cell>
          <cell r="F9">
            <v>13069249</v>
          </cell>
          <cell r="G9">
            <v>14622888</v>
          </cell>
          <cell r="H9">
            <v>17109476.116043046</v>
          </cell>
        </row>
        <row r="10">
          <cell r="B10" t="str">
            <v>Ventas ELITE</v>
          </cell>
          <cell r="D10">
            <v>7538068</v>
          </cell>
          <cell r="E10">
            <v>7107012</v>
          </cell>
          <cell r="F10">
            <v>8279303</v>
          </cell>
          <cell r="G10">
            <v>10226473</v>
          </cell>
          <cell r="H10">
            <v>10282831.640000001</v>
          </cell>
        </row>
        <row r="12">
          <cell r="B12" t="str">
            <v>Devoluciones y Bonificaciones</v>
          </cell>
          <cell r="D12">
            <v>14977</v>
          </cell>
          <cell r="E12">
            <v>99311</v>
          </cell>
          <cell r="F12">
            <v>36273</v>
          </cell>
          <cell r="G12">
            <v>30133</v>
          </cell>
          <cell r="H12">
            <v>3850</v>
          </cell>
        </row>
        <row r="13">
          <cell r="B13" t="str">
            <v>Ventas Netas</v>
          </cell>
          <cell r="D13">
            <v>19035220</v>
          </cell>
          <cell r="E13">
            <v>17663513</v>
          </cell>
          <cell r="F13">
            <v>21312279</v>
          </cell>
          <cell r="G13">
            <v>24819228</v>
          </cell>
          <cell r="H13">
            <v>27388457.756043047</v>
          </cell>
        </row>
        <row r="14">
          <cell r="B14" t="str">
            <v>%</v>
          </cell>
          <cell r="D14">
            <v>0.99921381390439168</v>
          </cell>
          <cell r="E14">
            <v>0.99440905342528874</v>
          </cell>
          <cell r="F14">
            <v>0.99830091520961239</v>
          </cell>
          <cell r="G14">
            <v>0.99878737324472855</v>
          </cell>
          <cell r="H14">
            <v>0.99985944959313799</v>
          </cell>
        </row>
        <row r="16">
          <cell r="A16" t="str">
            <v>Cost of Sales</v>
          </cell>
          <cell r="B16" t="str">
            <v>Costo de Producción</v>
          </cell>
          <cell r="D16">
            <v>3223924</v>
          </cell>
          <cell r="E16">
            <v>3381388</v>
          </cell>
          <cell r="F16">
            <v>3703064</v>
          </cell>
          <cell r="G16">
            <v>4015267</v>
          </cell>
          <cell r="H16">
            <v>4582758.8107470712</v>
          </cell>
        </row>
        <row r="17">
          <cell r="B17" t="str">
            <v>Materias Primas</v>
          </cell>
          <cell r="D17">
            <v>1163855</v>
          </cell>
          <cell r="E17">
            <v>1092297</v>
          </cell>
          <cell r="F17">
            <v>1347684</v>
          </cell>
          <cell r="G17">
            <v>1594113</v>
          </cell>
          <cell r="H17">
            <v>1701101.511855104</v>
          </cell>
        </row>
        <row r="18">
          <cell r="B18" t="str">
            <v>Mano de Obra Directa</v>
          </cell>
          <cell r="D18">
            <v>621108</v>
          </cell>
          <cell r="E18">
            <v>639748</v>
          </cell>
          <cell r="F18">
            <v>695097</v>
          </cell>
          <cell r="G18">
            <v>681883</v>
          </cell>
          <cell r="H18">
            <v>971982.50621217128</v>
          </cell>
        </row>
        <row r="19">
          <cell r="B19" t="str">
            <v>Gastos de Fabricación</v>
          </cell>
          <cell r="D19">
            <v>1438961</v>
          </cell>
          <cell r="E19">
            <v>1649343</v>
          </cell>
          <cell r="F19">
            <v>1660283</v>
          </cell>
          <cell r="G19">
            <v>1739271</v>
          </cell>
          <cell r="H19">
            <v>1909674.7926797962</v>
          </cell>
        </row>
        <row r="21">
          <cell r="A21" t="str">
            <v>GROSS PROFIT</v>
          </cell>
          <cell r="B21" t="str">
            <v>UTILIDAD BRUTA</v>
          </cell>
          <cell r="D21">
            <v>15811296</v>
          </cell>
          <cell r="E21">
            <v>14282125</v>
          </cell>
          <cell r="F21">
            <v>17609215</v>
          </cell>
          <cell r="G21">
            <v>20803961</v>
          </cell>
          <cell r="H21">
            <v>22805698.945295975</v>
          </cell>
        </row>
        <row r="22">
          <cell r="A22" t="str">
            <v>%</v>
          </cell>
          <cell r="B22" t="str">
            <v>%</v>
          </cell>
          <cell r="D22">
            <v>0.82998070833598203</v>
          </cell>
          <cell r="E22">
            <v>0.80404585442044574</v>
          </cell>
          <cell r="F22">
            <v>0.82484353037152125</v>
          </cell>
          <cell r="G22">
            <v>0.83720305725366539</v>
          </cell>
          <cell r="H22">
            <v>0.83255851052800711</v>
          </cell>
        </row>
        <row r="24">
          <cell r="A24" t="str">
            <v>Operating Expenses</v>
          </cell>
          <cell r="B24" t="str">
            <v>Gastos de Operación</v>
          </cell>
          <cell r="D24">
            <v>12431831</v>
          </cell>
          <cell r="E24">
            <v>13184144.9</v>
          </cell>
          <cell r="F24">
            <v>13758039.1</v>
          </cell>
          <cell r="G24">
            <v>13891113.4</v>
          </cell>
          <cell r="H24">
            <v>16991987.101498567</v>
          </cell>
        </row>
        <row r="25">
          <cell r="B25" t="str">
            <v>Gastos de Reparto</v>
          </cell>
          <cell r="D25">
            <v>7213252</v>
          </cell>
          <cell r="E25">
            <v>7954054</v>
          </cell>
          <cell r="F25">
            <v>8152206</v>
          </cell>
          <cell r="G25">
            <v>8035064</v>
          </cell>
          <cell r="H25">
            <v>10611943.87938609</v>
          </cell>
        </row>
        <row r="26">
          <cell r="A26" t="str">
            <v>Administrative</v>
          </cell>
          <cell r="B26" t="str">
            <v>Gastos de Administración</v>
          </cell>
          <cell r="D26">
            <v>3168061</v>
          </cell>
          <cell r="E26">
            <v>3248468</v>
          </cell>
          <cell r="F26">
            <v>3593520</v>
          </cell>
          <cell r="G26">
            <v>3510025</v>
          </cell>
          <cell r="H26">
            <v>3930223.0463344837</v>
          </cell>
        </row>
        <row r="27">
          <cell r="B27" t="str">
            <v>Comisión por Administración</v>
          </cell>
          <cell r="D27">
            <v>319076</v>
          </cell>
          <cell r="E27">
            <v>102083.90000000001</v>
          </cell>
          <cell r="F27">
            <v>360735.10000000003</v>
          </cell>
          <cell r="G27">
            <v>768398.4</v>
          </cell>
          <cell r="H27">
            <v>499849.7907092864</v>
          </cell>
        </row>
        <row r="28">
          <cell r="A28" t="str">
            <v>Selling</v>
          </cell>
          <cell r="B28" t="str">
            <v>Gastos de Venta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29">
          <cell r="B29" t="str">
            <v>Mantenimiento Automotriz</v>
          </cell>
          <cell r="D29">
            <v>764430</v>
          </cell>
          <cell r="E29">
            <v>927446</v>
          </cell>
          <cell r="F29">
            <v>802223</v>
          </cell>
          <cell r="G29">
            <v>764282</v>
          </cell>
          <cell r="H29">
            <v>1047714.721256205</v>
          </cell>
        </row>
        <row r="30">
          <cell r="B30" t="str">
            <v>Gastos de Herrería</v>
          </cell>
          <cell r="D30">
            <v>294549</v>
          </cell>
          <cell r="E30">
            <v>313957</v>
          </cell>
          <cell r="F30">
            <v>348991</v>
          </cell>
          <cell r="G30">
            <v>314553</v>
          </cell>
          <cell r="H30">
            <v>468289.90381249989</v>
          </cell>
        </row>
        <row r="31">
          <cell r="B31" t="str">
            <v>Gastos de Publicidad</v>
          </cell>
          <cell r="D31">
            <v>672463</v>
          </cell>
          <cell r="E31">
            <v>638136</v>
          </cell>
          <cell r="F31">
            <v>500364</v>
          </cell>
          <cell r="G31">
            <v>498791</v>
          </cell>
          <cell r="H31">
            <v>433965.76</v>
          </cell>
        </row>
        <row r="33">
          <cell r="B33" t="str">
            <v>Otros Gastos o (Ingresos) Operativos</v>
          </cell>
          <cell r="D33">
            <v>-13641</v>
          </cell>
          <cell r="E33">
            <v>44220</v>
          </cell>
          <cell r="F33">
            <v>158777</v>
          </cell>
          <cell r="G33">
            <v>43349</v>
          </cell>
          <cell r="H33">
            <v>-40913.82</v>
          </cell>
        </row>
        <row r="35">
          <cell r="A35" t="str">
            <v>E.B.I.T.D.A.</v>
          </cell>
          <cell r="B35" t="str">
            <v>E.B.I.T.D.A.</v>
          </cell>
          <cell r="D35">
            <v>3393106</v>
          </cell>
          <cell r="E35">
            <v>1053760.0999999996</v>
          </cell>
          <cell r="F35">
            <v>3692398.9000000004</v>
          </cell>
          <cell r="G35">
            <v>6869498.5999999996</v>
          </cell>
          <cell r="H35">
            <v>5854625.6637974083</v>
          </cell>
        </row>
        <row r="36">
          <cell r="A36" t="str">
            <v>%</v>
          </cell>
          <cell r="B36" t="str">
            <v>%</v>
          </cell>
          <cell r="D36">
            <v>0.17811395861155663</v>
          </cell>
          <cell r="E36">
            <v>5.9323905928471712E-2</v>
          </cell>
          <cell r="F36">
            <v>0.17295781465646945</v>
          </cell>
          <cell r="G36">
            <v>0.2764456840560206</v>
          </cell>
          <cell r="H36">
            <v>0.21373247248603261</v>
          </cell>
        </row>
        <row r="38">
          <cell r="A38" t="str">
            <v>Depreciation and Amortization</v>
          </cell>
          <cell r="B38" t="str">
            <v>Depreciaciones y Amortizaciones</v>
          </cell>
          <cell r="D38">
            <v>735606</v>
          </cell>
          <cell r="E38">
            <v>737150</v>
          </cell>
          <cell r="F38">
            <v>769267</v>
          </cell>
          <cell r="G38">
            <v>777481</v>
          </cell>
          <cell r="H38">
            <v>1444183.0203138334</v>
          </cell>
        </row>
        <row r="40">
          <cell r="A40" t="str">
            <v>OPERATING INCOME</v>
          </cell>
          <cell r="B40" t="str">
            <v>UTILIDAD DE OPERACIÓN</v>
          </cell>
          <cell r="D40">
            <v>2657500</v>
          </cell>
          <cell r="E40">
            <v>316610.09999999963</v>
          </cell>
          <cell r="F40">
            <v>2923131.9000000004</v>
          </cell>
          <cell r="G40">
            <v>6092017.5999999996</v>
          </cell>
          <cell r="H40">
            <v>4410442.6434835754</v>
          </cell>
        </row>
        <row r="41">
          <cell r="A41" t="str">
            <v>%</v>
          </cell>
          <cell r="B41" t="str">
            <v>%</v>
          </cell>
          <cell r="D41">
            <v>0.13949986973887987</v>
          </cell>
          <cell r="E41">
            <v>1.7824311044234837E-2</v>
          </cell>
          <cell r="F41">
            <v>0.13692412956157404</v>
          </cell>
          <cell r="G41">
            <v>0.24515791774283449</v>
          </cell>
          <cell r="H41">
            <v>0.16101026181375985</v>
          </cell>
        </row>
        <row r="43">
          <cell r="A43" t="str">
            <v>Comprehensive Result of Financing</v>
          </cell>
          <cell r="B43" t="str">
            <v>Costo Integral de Financiamiento</v>
          </cell>
          <cell r="D43">
            <v>-41339</v>
          </cell>
          <cell r="E43">
            <v>-55756</v>
          </cell>
          <cell r="F43">
            <v>-29114</v>
          </cell>
          <cell r="G43">
            <v>-109164</v>
          </cell>
          <cell r="H43">
            <v>1773.9457357963602</v>
          </cell>
        </row>
        <row r="44">
          <cell r="A44" t="str">
            <v>Interest (Income)</v>
          </cell>
          <cell r="B44" t="str">
            <v>(Productos) Financieros</v>
          </cell>
          <cell r="D44">
            <v>-156490</v>
          </cell>
          <cell r="E44">
            <v>-165617</v>
          </cell>
          <cell r="F44">
            <v>-151842</v>
          </cell>
          <cell r="G44">
            <v>-187202</v>
          </cell>
          <cell r="H44">
            <v>-13226.05426420364</v>
          </cell>
        </row>
        <row r="45">
          <cell r="A45" t="str">
            <v>Interest Expenses</v>
          </cell>
          <cell r="B45" t="str">
            <v>Gastos Financieros</v>
          </cell>
          <cell r="D45">
            <v>115151</v>
          </cell>
          <cell r="E45">
            <v>109861</v>
          </cell>
          <cell r="F45">
            <v>122728</v>
          </cell>
          <cell r="G45">
            <v>78038</v>
          </cell>
          <cell r="H45">
            <v>15000</v>
          </cell>
        </row>
        <row r="46">
          <cell r="A46" t="str">
            <v>(Income) or Loss in Currency Exchange</v>
          </cell>
          <cell r="B46" t="str">
            <v>(Ganancia) o Pérdida Cambiaria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8">
          <cell r="A48" t="str">
            <v>Other Expenses or (Income)</v>
          </cell>
          <cell r="B48" t="str">
            <v>Otros Gastos o (Ingresos) No Oper.</v>
          </cell>
          <cell r="D48">
            <v>-227825</v>
          </cell>
          <cell r="E48">
            <v>-557925</v>
          </cell>
          <cell r="F48">
            <v>-164707</v>
          </cell>
          <cell r="G48">
            <v>-780219</v>
          </cell>
          <cell r="H48">
            <v>-129119.2929</v>
          </cell>
        </row>
        <row r="50">
          <cell r="A50" t="str">
            <v>EARNINGS BEFORE TAXES</v>
          </cell>
          <cell r="B50" t="str">
            <v>UTILIDAD ANTES DE IMPUESTOS</v>
          </cell>
          <cell r="D50">
            <v>2926664</v>
          </cell>
          <cell r="E50">
            <v>930291.09999999963</v>
          </cell>
          <cell r="F50">
            <v>3116952.9000000004</v>
          </cell>
          <cell r="G50">
            <v>6981400.5999999996</v>
          </cell>
          <cell r="H50">
            <v>4537787.9906477788</v>
          </cell>
        </row>
        <row r="51">
          <cell r="A51" t="str">
            <v>%</v>
          </cell>
          <cell r="B51" t="str">
            <v>%</v>
          </cell>
          <cell r="D51">
            <v>0.15362906745793758</v>
          </cell>
          <cell r="E51">
            <v>5.2372927863272169E-2</v>
          </cell>
          <cell r="F51">
            <v>0.14600301228860862</v>
          </cell>
          <cell r="G51">
            <v>0.28094889844451132</v>
          </cell>
          <cell r="H51">
            <v>0.16565920736074866</v>
          </cell>
        </row>
        <row r="53">
          <cell r="A53" t="str">
            <v>Worker's Participation in Earnings</v>
          </cell>
          <cell r="B53" t="str">
            <v>P.T.U.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Taxes</v>
          </cell>
          <cell r="B54" t="str">
            <v>Impuestos</v>
          </cell>
          <cell r="H54">
            <v>1021287.9516497615</v>
          </cell>
        </row>
        <row r="56">
          <cell r="B56" t="str">
            <v>Participación Minoritaria</v>
          </cell>
        </row>
        <row r="58">
          <cell r="A58" t="str">
            <v>NET INCOME</v>
          </cell>
          <cell r="B58" t="str">
            <v>UTILIDAD NETA</v>
          </cell>
          <cell r="D58">
            <v>2926664</v>
          </cell>
          <cell r="E58">
            <v>930291.09999999963</v>
          </cell>
          <cell r="F58">
            <v>3116952.9000000004</v>
          </cell>
          <cell r="G58">
            <v>6981400.5999999996</v>
          </cell>
          <cell r="H58">
            <v>3516500.0389980171</v>
          </cell>
        </row>
        <row r="59">
          <cell r="A59" t="str">
            <v>%</v>
          </cell>
          <cell r="B59" t="str">
            <v>%</v>
          </cell>
          <cell r="D59">
            <v>0.15362906745793758</v>
          </cell>
          <cell r="E59">
            <v>5.2372927863272169E-2</v>
          </cell>
          <cell r="F59">
            <v>0.14600301228860862</v>
          </cell>
          <cell r="G59">
            <v>0.28094889844451132</v>
          </cell>
          <cell r="H59">
            <v>0.12837545745747683</v>
          </cell>
        </row>
        <row r="62">
          <cell r="A62" t="str">
            <v>GRUPO DEL AGUA</v>
          </cell>
          <cell r="B62" t="str">
            <v>GRUPO DEL AGUA</v>
          </cell>
        </row>
        <row r="63">
          <cell r="D63" t="str">
            <v>R E A L</v>
          </cell>
          <cell r="E63" t="str">
            <v>R E A L</v>
          </cell>
          <cell r="F63" t="str">
            <v>R E A L</v>
          </cell>
          <cell r="G63" t="str">
            <v>R E A L</v>
          </cell>
        </row>
        <row r="65">
          <cell r="A65" t="str">
            <v>BALANCE SHEET</v>
          </cell>
          <cell r="B65" t="str">
            <v>BALANCE GENERAL</v>
          </cell>
          <cell r="D65">
            <v>37287</v>
          </cell>
          <cell r="E65">
            <v>37315</v>
          </cell>
          <cell r="F65">
            <v>37346</v>
          </cell>
          <cell r="G65">
            <v>37376</v>
          </cell>
          <cell r="H65">
            <v>37407</v>
          </cell>
        </row>
        <row r="66">
          <cell r="A66" t="str">
            <v>FIGURES EXPRESSED IN THOUSANDS OF PESOS</v>
          </cell>
          <cell r="B66" t="str">
            <v>CIFRAS EXPRESADAS EN PESOS</v>
          </cell>
        </row>
        <row r="68">
          <cell r="A68" t="str">
            <v>ASSETS</v>
          </cell>
          <cell r="B68" t="str">
            <v>ACTIVO</v>
          </cell>
        </row>
        <row r="69">
          <cell r="A69" t="str">
            <v>CURRENT</v>
          </cell>
          <cell r="B69" t="str">
            <v>CIRCULANTE</v>
          </cell>
        </row>
        <row r="70">
          <cell r="A70" t="str">
            <v>Cash</v>
          </cell>
          <cell r="B70" t="str">
            <v>Caja</v>
          </cell>
          <cell r="D70">
            <v>31000</v>
          </cell>
          <cell r="E70">
            <v>31000</v>
          </cell>
          <cell r="F70">
            <v>31000</v>
          </cell>
          <cell r="G70">
            <v>31000</v>
          </cell>
          <cell r="H70">
            <v>45647.429593405075</v>
          </cell>
        </row>
        <row r="71">
          <cell r="A71" t="str">
            <v>Banks</v>
          </cell>
          <cell r="B71" t="str">
            <v>Bancos</v>
          </cell>
          <cell r="D71">
            <v>17994940.32</v>
          </cell>
          <cell r="E71">
            <v>18370274.870000001</v>
          </cell>
          <cell r="F71">
            <v>21654662.73</v>
          </cell>
          <cell r="G71">
            <v>24610275.469999999</v>
          </cell>
          <cell r="H71">
            <v>31742530.234088734</v>
          </cell>
        </row>
        <row r="72">
          <cell r="A72" t="str">
            <v>Accounts Receivable</v>
          </cell>
          <cell r="B72" t="str">
            <v>Clientes</v>
          </cell>
          <cell r="D72">
            <v>645154.31999999995</v>
          </cell>
          <cell r="E72">
            <v>1029987.11</v>
          </cell>
          <cell r="F72">
            <v>790059.83</v>
          </cell>
          <cell r="G72">
            <v>878136.34</v>
          </cell>
          <cell r="H72">
            <v>1140375.0744028697</v>
          </cell>
        </row>
        <row r="73">
          <cell r="B73" t="str">
            <v>Clientes ELITE</v>
          </cell>
          <cell r="D73">
            <v>551247.85</v>
          </cell>
          <cell r="E73">
            <v>280823.21999999997</v>
          </cell>
          <cell r="F73">
            <v>695739.48</v>
          </cell>
          <cell r="G73">
            <v>911510.34</v>
          </cell>
          <cell r="H73">
            <v>736936.26753333327</v>
          </cell>
        </row>
        <row r="74">
          <cell r="A74" t="str">
            <v>Allowance for Doubtful Accounts</v>
          </cell>
          <cell r="B74" t="str">
            <v>Compañías Afiliadas por Cobrar</v>
          </cell>
          <cell r="D74">
            <v>0</v>
          </cell>
          <cell r="E74">
            <v>0</v>
          </cell>
          <cell r="F74">
            <v>39798.26</v>
          </cell>
          <cell r="G74">
            <v>1188513.81</v>
          </cell>
          <cell r="H74">
            <v>39798.260000000009</v>
          </cell>
        </row>
        <row r="75">
          <cell r="A75" t="str">
            <v>Other Receivables</v>
          </cell>
          <cell r="B75" t="str">
            <v>Deudores Diversos</v>
          </cell>
          <cell r="D75">
            <v>1205611.6400000001</v>
          </cell>
          <cell r="E75">
            <v>2333758.42</v>
          </cell>
          <cell r="F75">
            <v>1366376.2400000002</v>
          </cell>
          <cell r="G75">
            <v>1259575.52</v>
          </cell>
          <cell r="H75">
            <v>2118535.7776131378</v>
          </cell>
        </row>
        <row r="76">
          <cell r="A76" t="str">
            <v>VAT Net</v>
          </cell>
          <cell r="B76" t="str">
            <v>Anticipos a Proveedores</v>
          </cell>
          <cell r="D76">
            <v>4242855.43</v>
          </cell>
          <cell r="E76">
            <v>4174631.36</v>
          </cell>
          <cell r="F76">
            <v>1112339.8999999999</v>
          </cell>
          <cell r="G76">
            <v>1428961</v>
          </cell>
          <cell r="H76">
            <v>714480.5</v>
          </cell>
        </row>
        <row r="77">
          <cell r="B77" t="str">
            <v>Impuestos Pagados por Anticipado</v>
          </cell>
          <cell r="D77">
            <v>1710775.89</v>
          </cell>
          <cell r="E77">
            <v>1791670.3800000001</v>
          </cell>
          <cell r="F77">
            <v>1400459.22</v>
          </cell>
          <cell r="G77">
            <v>1517158.36</v>
          </cell>
          <cell r="H77">
            <v>1517158.36</v>
          </cell>
        </row>
        <row r="78">
          <cell r="B78" t="str">
            <v>Pagos Anticipados</v>
          </cell>
          <cell r="D78">
            <v>0</v>
          </cell>
          <cell r="E78">
            <v>339518.13</v>
          </cell>
          <cell r="F78">
            <v>349717.19</v>
          </cell>
          <cell r="G78">
            <v>322343.84000000003</v>
          </cell>
          <cell r="H78">
            <v>420280.87588614109</v>
          </cell>
        </row>
        <row r="79">
          <cell r="A79" t="str">
            <v>Taxes to Recover</v>
          </cell>
          <cell r="B79" t="str">
            <v>I.V.A. Acreditable</v>
          </cell>
          <cell r="D79">
            <v>20304779.91</v>
          </cell>
          <cell r="E79">
            <v>20378746.850000001</v>
          </cell>
          <cell r="F79">
            <v>20459049.469999999</v>
          </cell>
          <cell r="G79">
            <v>16766309.09</v>
          </cell>
          <cell r="H79">
            <v>13570090.09</v>
          </cell>
        </row>
        <row r="80">
          <cell r="B80" t="str">
            <v>Reserva para Cuentas Incobrables</v>
          </cell>
          <cell r="D80">
            <v>-25092.03</v>
          </cell>
          <cell r="E80">
            <v>-25092.26</v>
          </cell>
          <cell r="F80">
            <v>-25092.26</v>
          </cell>
          <cell r="G80">
            <v>-24192.26</v>
          </cell>
          <cell r="H80">
            <v>-31005.991927575305</v>
          </cell>
        </row>
        <row r="81">
          <cell r="B81" t="str">
            <v>Inventario de Envases</v>
          </cell>
          <cell r="D81">
            <v>11174090.670000002</v>
          </cell>
          <cell r="E81">
            <v>11505705.18</v>
          </cell>
          <cell r="F81">
            <v>12117635.91</v>
          </cell>
          <cell r="G81">
            <v>12487789.789999999</v>
          </cell>
          <cell r="H81">
            <v>15275862.702490238</v>
          </cell>
        </row>
        <row r="82">
          <cell r="A82" t="str">
            <v>Inventories</v>
          </cell>
          <cell r="B82" t="str">
            <v>Inventario de Materias Primas</v>
          </cell>
          <cell r="D82">
            <v>1200326</v>
          </cell>
          <cell r="E82">
            <v>1107526.6500000001</v>
          </cell>
          <cell r="F82">
            <v>1327030.2599999998</v>
          </cell>
          <cell r="G82">
            <v>1621522.0599999998</v>
          </cell>
          <cell r="H82">
            <v>1527586.2702490238</v>
          </cell>
        </row>
        <row r="83">
          <cell r="B83" t="str">
            <v>Inventario de Refacciones</v>
          </cell>
          <cell r="D83">
            <v>2259727.5100000002</v>
          </cell>
          <cell r="E83">
            <v>2249300.8199999998</v>
          </cell>
          <cell r="F83">
            <v>2224516.8800000004</v>
          </cell>
          <cell r="G83">
            <v>2035942.98</v>
          </cell>
          <cell r="H83">
            <v>3055172.5404980476</v>
          </cell>
        </row>
        <row r="84">
          <cell r="B84" t="str">
            <v>Inventario Varios</v>
          </cell>
          <cell r="D84">
            <v>128051.41</v>
          </cell>
          <cell r="E84">
            <v>159217.21</v>
          </cell>
          <cell r="F84">
            <v>194077.85</v>
          </cell>
          <cell r="G84">
            <v>176384.32</v>
          </cell>
          <cell r="H84">
            <v>229137.94053735357</v>
          </cell>
        </row>
        <row r="85">
          <cell r="A85" t="str">
            <v>TOTAL CURRENT</v>
          </cell>
          <cell r="B85" t="str">
            <v>TOTAL CIRCULANTE</v>
          </cell>
          <cell r="D85">
            <v>61423468.919999994</v>
          </cell>
          <cell r="E85">
            <v>63727067.939999998</v>
          </cell>
          <cell r="F85">
            <v>63737370.960000001</v>
          </cell>
          <cell r="G85">
            <v>65211230.659999996</v>
          </cell>
          <cell r="H85">
            <v>72102586.330964699</v>
          </cell>
        </row>
        <row r="87">
          <cell r="A87" t="str">
            <v>FIXED</v>
          </cell>
          <cell r="B87" t="str">
            <v>FIJO</v>
          </cell>
        </row>
        <row r="88">
          <cell r="A88" t="str">
            <v>Net Properties and Equipment</v>
          </cell>
          <cell r="B88" t="str">
            <v>Maquinaria y Equipo Neto</v>
          </cell>
          <cell r="D88">
            <v>130611573.47000001</v>
          </cell>
          <cell r="E88">
            <v>132785493.50999999</v>
          </cell>
          <cell r="F88">
            <v>135761094.56999999</v>
          </cell>
          <cell r="G88">
            <v>135686476.99999997</v>
          </cell>
          <cell r="H88">
            <v>134956955.17260283</v>
          </cell>
        </row>
        <row r="89">
          <cell r="A89" t="str">
            <v>Buildings</v>
          </cell>
          <cell r="B89" t="str">
            <v xml:space="preserve">Edificios </v>
          </cell>
          <cell r="D89">
            <v>31400323.700000003</v>
          </cell>
          <cell r="E89">
            <v>31400323.700000003</v>
          </cell>
          <cell r="F89">
            <v>31400323.700000003</v>
          </cell>
          <cell r="G89">
            <v>31400323.700000003</v>
          </cell>
          <cell r="H89">
            <v>31400323.700000003</v>
          </cell>
        </row>
        <row r="90">
          <cell r="A90" t="str">
            <v>Land</v>
          </cell>
          <cell r="B90" t="str">
            <v>Terrenos</v>
          </cell>
          <cell r="D90">
            <v>10675173.060000001</v>
          </cell>
          <cell r="E90">
            <v>10675173.060000001</v>
          </cell>
          <cell r="F90">
            <v>10675173.060000001</v>
          </cell>
          <cell r="G90">
            <v>10675173.060000001</v>
          </cell>
          <cell r="H90">
            <v>10675173.060000001</v>
          </cell>
        </row>
        <row r="91">
          <cell r="A91" t="str">
            <v>Machinery and Equipment</v>
          </cell>
          <cell r="B91" t="str">
            <v>Maquinaria y Equipo Industrial</v>
          </cell>
          <cell r="D91">
            <v>32746002.98</v>
          </cell>
          <cell r="E91">
            <v>35015043.109999999</v>
          </cell>
          <cell r="F91">
            <v>37814321.119999997</v>
          </cell>
          <cell r="G91">
            <v>38019654.210000001</v>
          </cell>
          <cell r="H91">
            <v>38734134.710000001</v>
          </cell>
        </row>
        <row r="92">
          <cell r="A92" t="str">
            <v>Transportation Equipment</v>
          </cell>
          <cell r="B92" t="str">
            <v>Equipo de Transporte</v>
          </cell>
          <cell r="D92">
            <v>143234965.97999999</v>
          </cell>
          <cell r="E92">
            <v>143367605.69</v>
          </cell>
          <cell r="F92">
            <v>143509628.84</v>
          </cell>
          <cell r="G92">
            <v>143088050.09</v>
          </cell>
          <cell r="H92">
            <v>143088050.09</v>
          </cell>
        </row>
        <row r="93">
          <cell r="A93" t="str">
            <v>Furniture and Office Equipment</v>
          </cell>
          <cell r="B93" t="str">
            <v>Mobiliario y Equipo de Oficina</v>
          </cell>
          <cell r="D93">
            <v>3343954.44</v>
          </cell>
          <cell r="E93">
            <v>3331111.21</v>
          </cell>
          <cell r="F93">
            <v>3341682.01</v>
          </cell>
          <cell r="G93">
            <v>3341296.79</v>
          </cell>
          <cell r="H93">
            <v>3341296.79</v>
          </cell>
        </row>
        <row r="94">
          <cell r="A94" t="str">
            <v>Computer Equipment</v>
          </cell>
          <cell r="B94" t="str">
            <v>Equipo de Carga</v>
          </cell>
          <cell r="D94">
            <v>658698.5</v>
          </cell>
          <cell r="E94">
            <v>658698.5</v>
          </cell>
          <cell r="F94">
            <v>658698.5</v>
          </cell>
          <cell r="G94">
            <v>658698.5</v>
          </cell>
          <cell r="H94">
            <v>658698.5</v>
          </cell>
        </row>
        <row r="95">
          <cell r="A95" t="str">
            <v>Peripheral Equipment</v>
          </cell>
          <cell r="B95" t="str">
            <v>Equipo de Cómputo</v>
          </cell>
          <cell r="D95">
            <v>7161931.4900000002</v>
          </cell>
          <cell r="E95">
            <v>7334954.6399999997</v>
          </cell>
          <cell r="F95">
            <v>7558173.7999999998</v>
          </cell>
          <cell r="G95">
            <v>7586643.2000000002</v>
          </cell>
          <cell r="H95">
            <v>7586643.2000000002</v>
          </cell>
        </row>
        <row r="96">
          <cell r="A96" t="str">
            <v>Commercial Sites</v>
          </cell>
          <cell r="B96" t="str">
            <v>Herramientas</v>
          </cell>
          <cell r="D96">
            <v>639284.06999999995</v>
          </cell>
          <cell r="E96">
            <v>642084.06999999995</v>
          </cell>
          <cell r="F96">
            <v>642084.06999999995</v>
          </cell>
          <cell r="G96">
            <v>649910.16</v>
          </cell>
          <cell r="H96">
            <v>649910.16</v>
          </cell>
        </row>
        <row r="97">
          <cell r="A97" t="str">
            <v>Improvements in Leased Buildings</v>
          </cell>
          <cell r="B97" t="str">
            <v>Enfriadores y Despachadores</v>
          </cell>
          <cell r="D97">
            <v>2275266.33</v>
          </cell>
          <cell r="E97">
            <v>2267838.33</v>
          </cell>
          <cell r="F97">
            <v>2255458.33</v>
          </cell>
          <cell r="G97">
            <v>2276976.33</v>
          </cell>
          <cell r="H97">
            <v>2276976.33</v>
          </cell>
        </row>
        <row r="98">
          <cell r="A98" t="str">
            <v>Fixed Assets Revaluation</v>
          </cell>
          <cell r="B98" t="str">
            <v>Equipo Taller de Herreria</v>
          </cell>
          <cell r="D98">
            <v>1306453.6599999999</v>
          </cell>
          <cell r="E98">
            <v>1297350.01</v>
          </cell>
          <cell r="F98">
            <v>1297350.01</v>
          </cell>
          <cell r="G98">
            <v>1297350.01</v>
          </cell>
          <cell r="H98">
            <v>1297350.01</v>
          </cell>
        </row>
        <row r="99">
          <cell r="A99" t="str">
            <v>Building Furnishings</v>
          </cell>
          <cell r="B99" t="str">
            <v>Exhibidores</v>
          </cell>
          <cell r="D99">
            <v>318011.34999999998</v>
          </cell>
          <cell r="E99">
            <v>326711.84999999998</v>
          </cell>
          <cell r="F99">
            <v>326711.84999999998</v>
          </cell>
          <cell r="G99">
            <v>326711.84999999998</v>
          </cell>
          <cell r="H99">
            <v>326711.84999999998</v>
          </cell>
        </row>
        <row r="100">
          <cell r="A100" t="str">
            <v>Total Accumulated Depreciation</v>
          </cell>
          <cell r="B100" t="str">
            <v>Total Depreciación Acumulada</v>
          </cell>
          <cell r="D100">
            <v>-103148492.08999999</v>
          </cell>
          <cell r="E100">
            <v>-103531400.66</v>
          </cell>
          <cell r="F100">
            <v>-103718510.72000001</v>
          </cell>
          <cell r="G100">
            <v>-103634310.90000001</v>
          </cell>
          <cell r="H100">
            <v>-105078313.22739714</v>
          </cell>
        </row>
        <row r="101">
          <cell r="A101" t="str">
            <v>Investments in Shares</v>
          </cell>
          <cell r="B101" t="str">
            <v>Inversiones en Acciones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</row>
        <row r="102">
          <cell r="A102" t="str">
            <v>Other Fixed Assets</v>
          </cell>
          <cell r="B102" t="str">
            <v>Otros Activos Fijos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</row>
        <row r="103">
          <cell r="A103" t="str">
            <v>TOTAL FIXED</v>
          </cell>
          <cell r="B103" t="str">
            <v>TOTAL FIJO</v>
          </cell>
          <cell r="D103">
            <v>130611573.47000001</v>
          </cell>
          <cell r="E103">
            <v>132785493.50999999</v>
          </cell>
          <cell r="F103">
            <v>135761094.56999999</v>
          </cell>
          <cell r="G103">
            <v>135686476.99999997</v>
          </cell>
          <cell r="H103">
            <v>134956955.17260283</v>
          </cell>
        </row>
        <row r="105">
          <cell r="A105" t="str">
            <v>DEFERRED</v>
          </cell>
          <cell r="B105" t="str">
            <v>DIFERIDO</v>
          </cell>
        </row>
        <row r="106">
          <cell r="A106" t="str">
            <v>Guarantee Deposits</v>
          </cell>
          <cell r="B106" t="str">
            <v>Depósitos en Garantía</v>
          </cell>
          <cell r="D106">
            <v>239002.5</v>
          </cell>
          <cell r="E106">
            <v>231240.5</v>
          </cell>
          <cell r="F106">
            <v>245419.5</v>
          </cell>
          <cell r="G106">
            <v>249982</v>
          </cell>
          <cell r="H106">
            <v>249982</v>
          </cell>
        </row>
        <row r="107">
          <cell r="A107" t="str">
            <v>Installation Expenses</v>
          </cell>
          <cell r="B107" t="str">
            <v>Gastos de Instalación y Organización</v>
          </cell>
          <cell r="D107">
            <v>21683.15</v>
          </cell>
          <cell r="E107">
            <v>21683.15</v>
          </cell>
          <cell r="F107">
            <v>21683.15</v>
          </cell>
          <cell r="G107">
            <v>21683.15</v>
          </cell>
          <cell r="H107">
            <v>21683.15</v>
          </cell>
        </row>
        <row r="108">
          <cell r="A108" t="str">
            <v>Accumulated Amortization</v>
          </cell>
          <cell r="B108" t="str">
            <v>Amort. Acum. Gastos Inst. y Org.</v>
          </cell>
          <cell r="D108">
            <v>-13707.98</v>
          </cell>
          <cell r="E108">
            <v>-13788.53</v>
          </cell>
          <cell r="F108">
            <v>-13869.08</v>
          </cell>
          <cell r="G108">
            <v>-13949.63</v>
          </cell>
          <cell r="H108">
            <v>-14130.322916666666</v>
          </cell>
        </row>
        <row r="109">
          <cell r="A109" t="str">
            <v>Trademarks and Patents</v>
          </cell>
          <cell r="B109" t="str">
            <v>Crédito Mercantil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</row>
        <row r="110">
          <cell r="A110" t="str">
            <v>Taxes Paid in Advance</v>
          </cell>
          <cell r="B110" t="str">
            <v>Gastos Anticipados</v>
          </cell>
          <cell r="D110">
            <v>0</v>
          </cell>
          <cell r="E110">
            <v>11804.02</v>
          </cell>
          <cell r="F110">
            <v>0</v>
          </cell>
          <cell r="G110">
            <v>0</v>
          </cell>
          <cell r="H110">
            <v>0</v>
          </cell>
        </row>
        <row r="111">
          <cell r="A111" t="str">
            <v>Anticipated Payments</v>
          </cell>
          <cell r="B111" t="str">
            <v>Pagos Anticipados</v>
          </cell>
          <cell r="D111">
            <v>406214.63</v>
          </cell>
          <cell r="E111">
            <v>309837.63</v>
          </cell>
          <cell r="F111">
            <v>460072</v>
          </cell>
          <cell r="G111">
            <v>816133.68</v>
          </cell>
          <cell r="H111">
            <v>816133.68</v>
          </cell>
        </row>
        <row r="112">
          <cell r="A112" t="str">
            <v>TOTAL DEFERRED</v>
          </cell>
          <cell r="B112" t="str">
            <v>TOTAL DIFERIDO</v>
          </cell>
          <cell r="D112">
            <v>653192.30000000005</v>
          </cell>
          <cell r="E112">
            <v>560776.77</v>
          </cell>
          <cell r="F112">
            <v>713305.57000000007</v>
          </cell>
          <cell r="G112">
            <v>1073849.2000000002</v>
          </cell>
          <cell r="H112">
            <v>1073668.5070833333</v>
          </cell>
        </row>
        <row r="114">
          <cell r="A114" t="str">
            <v>TOTAL ASSETS</v>
          </cell>
          <cell r="B114" t="str">
            <v>SUMA ACTIVO</v>
          </cell>
          <cell r="D114">
            <v>192688234.69000003</v>
          </cell>
          <cell r="E114">
            <v>197073338.22</v>
          </cell>
          <cell r="F114">
            <v>200211771.09999999</v>
          </cell>
          <cell r="G114">
            <v>201971556.85999995</v>
          </cell>
          <cell r="H114">
            <v>208133210.01065084</v>
          </cell>
        </row>
        <row r="116">
          <cell r="A116" t="str">
            <v>LIABILITIES</v>
          </cell>
          <cell r="B116" t="str">
            <v>PASIVO</v>
          </cell>
        </row>
        <row r="117">
          <cell r="A117" t="str">
            <v>CURRENT</v>
          </cell>
          <cell r="B117" t="str">
            <v>CORTO PLAZO</v>
          </cell>
        </row>
        <row r="118">
          <cell r="B118" t="str">
            <v>I.V.A. por Pagar</v>
          </cell>
          <cell r="D118">
            <v>1235848.93</v>
          </cell>
          <cell r="E118">
            <v>1697420.09</v>
          </cell>
          <cell r="F118">
            <v>2022007.06</v>
          </cell>
          <cell r="G118">
            <v>2272642.7799999998</v>
          </cell>
          <cell r="H118">
            <v>2211220.8622274506</v>
          </cell>
        </row>
        <row r="119">
          <cell r="A119" t="str">
            <v>Suppliers</v>
          </cell>
          <cell r="B119" t="str">
            <v>Proveedores</v>
          </cell>
          <cell r="D119">
            <v>4107009.3</v>
          </cell>
          <cell r="E119">
            <v>4566914.6500000004</v>
          </cell>
          <cell r="F119">
            <v>5645507.8600000003</v>
          </cell>
          <cell r="G119">
            <v>6112569.5499999998</v>
          </cell>
          <cell r="H119">
            <v>5652069.1999213882</v>
          </cell>
        </row>
        <row r="120">
          <cell r="A120" t="str">
            <v>Diverse Creditors</v>
          </cell>
          <cell r="B120" t="str">
            <v>Acreedores Diversos</v>
          </cell>
          <cell r="D120">
            <v>1826106.53</v>
          </cell>
          <cell r="E120">
            <v>2066635.79</v>
          </cell>
          <cell r="F120">
            <v>2558961.37</v>
          </cell>
          <cell r="G120">
            <v>1838927.61</v>
          </cell>
          <cell r="H120">
            <v>1838927.61</v>
          </cell>
        </row>
        <row r="121">
          <cell r="A121" t="str">
            <v>Provisions</v>
          </cell>
          <cell r="B121" t="str">
            <v>Provisiones</v>
          </cell>
          <cell r="D121">
            <v>2203223.9900000002</v>
          </cell>
          <cell r="E121">
            <v>3684970.23</v>
          </cell>
          <cell r="F121">
            <v>3136706.09</v>
          </cell>
          <cell r="G121">
            <v>3629523.19</v>
          </cell>
          <cell r="H121">
            <v>3629523.19</v>
          </cell>
        </row>
        <row r="122">
          <cell r="B122" t="str">
            <v>Sueldos y Salarios por Pagar</v>
          </cell>
          <cell r="D122">
            <v>376116.03</v>
          </cell>
          <cell r="E122">
            <v>509061.2</v>
          </cell>
          <cell r="F122">
            <v>349028.11</v>
          </cell>
          <cell r="G122">
            <v>197072.74</v>
          </cell>
          <cell r="H122">
            <v>561311.35868647485</v>
          </cell>
        </row>
        <row r="123">
          <cell r="B123" t="str">
            <v>Compañías Afiliadas por Pagar</v>
          </cell>
          <cell r="D123">
            <v>46886.17</v>
          </cell>
          <cell r="E123">
            <v>1124570.3999999999</v>
          </cell>
          <cell r="F123">
            <v>0</v>
          </cell>
          <cell r="G123">
            <v>0</v>
          </cell>
          <cell r="H123">
            <v>0</v>
          </cell>
        </row>
        <row r="124">
          <cell r="B124" t="str">
            <v>Accionistas Acreedores</v>
          </cell>
          <cell r="D124">
            <v>7231556.7000000002</v>
          </cell>
          <cell r="E124">
            <v>6007800</v>
          </cell>
          <cell r="F124">
            <v>6001379.4000000004</v>
          </cell>
          <cell r="G124">
            <v>1379.4</v>
          </cell>
          <cell r="H124">
            <v>1379.4</v>
          </cell>
        </row>
        <row r="125">
          <cell r="B125" t="str">
            <v>Impuestos por Pagar I</v>
          </cell>
          <cell r="D125">
            <v>3579857.75</v>
          </cell>
          <cell r="E125">
            <v>4400751.05</v>
          </cell>
          <cell r="F125">
            <v>4097264.77</v>
          </cell>
          <cell r="G125">
            <v>3823677.01</v>
          </cell>
          <cell r="H125">
            <v>5145230.6884584995</v>
          </cell>
        </row>
        <row r="126">
          <cell r="A126" t="str">
            <v>Taxes Payable</v>
          </cell>
          <cell r="B126" t="str">
            <v>Impuestos por Pagar II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1021287.9516497615</v>
          </cell>
        </row>
        <row r="127">
          <cell r="A127" t="str">
            <v>Worker's Participation in Earnings Payable</v>
          </cell>
          <cell r="B127" t="str">
            <v>P.T.U. por Pagar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</row>
        <row r="128">
          <cell r="B128" t="str">
            <v>Comisión Administración por Pagar</v>
          </cell>
          <cell r="D128">
            <v>319076</v>
          </cell>
          <cell r="E128">
            <v>421159.9</v>
          </cell>
          <cell r="F128">
            <v>781895</v>
          </cell>
          <cell r="G128">
            <v>1550293.4</v>
          </cell>
          <cell r="H128">
            <v>2050143.1907092864</v>
          </cell>
        </row>
        <row r="129">
          <cell r="A129" t="str">
            <v>Affiliated Companies Payable</v>
          </cell>
          <cell r="B129" t="str">
            <v>Documentos por Pagar</v>
          </cell>
          <cell r="D129">
            <v>487548.68</v>
          </cell>
          <cell r="E129">
            <v>406638.2</v>
          </cell>
          <cell r="F129">
            <v>320387.12</v>
          </cell>
          <cell r="G129">
            <v>262223.64</v>
          </cell>
          <cell r="H129">
            <v>190016.36000000002</v>
          </cell>
        </row>
        <row r="130">
          <cell r="B130" t="str">
            <v>Anticipos de Clientes</v>
          </cell>
          <cell r="D130">
            <v>-11950.95</v>
          </cell>
          <cell r="E130">
            <v>-29827.95</v>
          </cell>
          <cell r="F130">
            <v>-35565.24</v>
          </cell>
          <cell r="G130">
            <v>-32352.62</v>
          </cell>
          <cell r="H130">
            <v>0</v>
          </cell>
        </row>
        <row r="131">
          <cell r="A131" t="str">
            <v>Temporary Loans</v>
          </cell>
          <cell r="B131" t="str">
            <v>Créditos Temporales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</row>
        <row r="132">
          <cell r="A132" t="str">
            <v>TOTAL CURRENT</v>
          </cell>
          <cell r="B132" t="str">
            <v>TOTAL CORTO PLAZO</v>
          </cell>
          <cell r="D132">
            <v>21401279.129999999</v>
          </cell>
          <cell r="E132">
            <v>24856093.559999999</v>
          </cell>
          <cell r="F132">
            <v>24877571.540000003</v>
          </cell>
          <cell r="G132">
            <v>19655956.699999999</v>
          </cell>
          <cell r="H132">
            <v>22301109.811652862</v>
          </cell>
        </row>
        <row r="134">
          <cell r="A134" t="str">
            <v>LONG TERM</v>
          </cell>
          <cell r="B134" t="str">
            <v>LARGO PLAZO</v>
          </cell>
        </row>
        <row r="135">
          <cell r="A135" t="str">
            <v>Provisions</v>
          </cell>
          <cell r="B135" t="str">
            <v>Acreedores Largo Plazo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B136" t="str">
            <v>I.S.R. Diferido</v>
          </cell>
          <cell r="D136">
            <v>10017743</v>
          </cell>
          <cell r="E136">
            <v>10017743</v>
          </cell>
          <cell r="F136">
            <v>10017743</v>
          </cell>
          <cell r="G136">
            <v>10017743</v>
          </cell>
          <cell r="H136">
            <v>10017743</v>
          </cell>
        </row>
        <row r="137">
          <cell r="A137" t="str">
            <v>TOTAL LONG TERM</v>
          </cell>
          <cell r="B137" t="str">
            <v>TOTAL LARGO PLAZO</v>
          </cell>
          <cell r="D137">
            <v>10017743</v>
          </cell>
          <cell r="E137">
            <v>10017743</v>
          </cell>
          <cell r="F137">
            <v>10017743</v>
          </cell>
          <cell r="G137">
            <v>10017743</v>
          </cell>
          <cell r="H137">
            <v>10017743</v>
          </cell>
        </row>
        <row r="139">
          <cell r="A139" t="str">
            <v>TOTAL LIABILITIES</v>
          </cell>
          <cell r="B139" t="str">
            <v>TOTAL PASIVO</v>
          </cell>
          <cell r="D139">
            <v>31419022.129999999</v>
          </cell>
          <cell r="E139">
            <v>34873836.560000002</v>
          </cell>
          <cell r="F139">
            <v>34895314.540000007</v>
          </cell>
          <cell r="G139">
            <v>29673699.699999999</v>
          </cell>
          <cell r="H139">
            <v>32318852.811652862</v>
          </cell>
        </row>
        <row r="141">
          <cell r="A141" t="str">
            <v>SHAREHOLDER´S EQUITY</v>
          </cell>
          <cell r="B141" t="str">
            <v>CAPITAL</v>
          </cell>
        </row>
        <row r="142">
          <cell r="A142" t="str">
            <v>Capital Stock</v>
          </cell>
          <cell r="B142" t="str">
            <v>Capital Social</v>
          </cell>
          <cell r="D142">
            <v>1738231</v>
          </cell>
          <cell r="E142">
            <v>1738231</v>
          </cell>
          <cell r="F142">
            <v>1738231</v>
          </cell>
          <cell r="G142">
            <v>1738231</v>
          </cell>
          <cell r="H142">
            <v>1738231</v>
          </cell>
        </row>
        <row r="143">
          <cell r="A143" t="str">
            <v>Capital Stock Updating</v>
          </cell>
          <cell r="B143" t="str">
            <v>Actualización del Capital</v>
          </cell>
          <cell r="D143">
            <v>7721048.4500000002</v>
          </cell>
          <cell r="E143">
            <v>7721048.4500000002</v>
          </cell>
          <cell r="F143">
            <v>7721048.4500000002</v>
          </cell>
          <cell r="G143">
            <v>7721048.4500000002</v>
          </cell>
          <cell r="H143">
            <v>7721048.4500000002</v>
          </cell>
        </row>
        <row r="144">
          <cell r="A144" t="str">
            <v>Excess over Book Value of Stocks</v>
          </cell>
          <cell r="B144" t="str">
            <v>I.S.R. Diferido</v>
          </cell>
          <cell r="D144">
            <v>-5967889.4100000001</v>
          </cell>
          <cell r="E144">
            <v>-5967891.4100000001</v>
          </cell>
          <cell r="F144">
            <v>-5967889.4100000001</v>
          </cell>
          <cell r="G144">
            <v>-5967889.4100000001</v>
          </cell>
          <cell r="H144">
            <v>-5967889.4100000001</v>
          </cell>
        </row>
        <row r="145">
          <cell r="A145" t="str">
            <v>Updated Retained Earnings</v>
          </cell>
          <cell r="B145" t="str">
            <v>Exceso o Insuficiencia Capital</v>
          </cell>
          <cell r="D145">
            <v>-5185577.3600000003</v>
          </cell>
          <cell r="E145">
            <v>-5185577.3600000003</v>
          </cell>
          <cell r="F145">
            <v>-5185577.3600000003</v>
          </cell>
          <cell r="G145">
            <v>-5185577.3600000003</v>
          </cell>
          <cell r="H145">
            <v>-5185577.3600000003</v>
          </cell>
        </row>
        <row r="146">
          <cell r="A146" t="str">
            <v>Retained Earnings</v>
          </cell>
          <cell r="B146" t="str">
            <v>Resultados Acumulados</v>
          </cell>
          <cell r="D146">
            <v>151821534</v>
          </cell>
          <cell r="E146">
            <v>154748198</v>
          </cell>
          <cell r="F146">
            <v>155678489.09999999</v>
          </cell>
          <cell r="G146">
            <v>158795442</v>
          </cell>
          <cell r="H146">
            <v>165776842.59999999</v>
          </cell>
        </row>
        <row r="147">
          <cell r="A147" t="str">
            <v>Net Income for the Period</v>
          </cell>
          <cell r="B147" t="str">
            <v>Resultado del Ejercicio</v>
          </cell>
          <cell r="D147">
            <v>2926664</v>
          </cell>
          <cell r="E147">
            <v>930291.09999999963</v>
          </cell>
          <cell r="F147">
            <v>3116952.9000000004</v>
          </cell>
          <cell r="G147">
            <v>6981400.5999999996</v>
          </cell>
          <cell r="H147">
            <v>3516500.0389980171</v>
          </cell>
        </row>
        <row r="148">
          <cell r="B148" t="str">
            <v>Participación Minoritaria</v>
          </cell>
          <cell r="D148">
            <v>8215201.8799999999</v>
          </cell>
          <cell r="E148">
            <v>8215201.8799999999</v>
          </cell>
          <cell r="F148">
            <v>8215201.8799999999</v>
          </cell>
          <cell r="G148">
            <v>8215201.8799999999</v>
          </cell>
          <cell r="H148">
            <v>8215201.8799999999</v>
          </cell>
        </row>
        <row r="149">
          <cell r="A149" t="str">
            <v>TOTAL SHAREHOLDER´S EQUITY</v>
          </cell>
          <cell r="B149" t="str">
            <v>TOTAL CAPITAL</v>
          </cell>
          <cell r="D149">
            <v>161269212.56</v>
          </cell>
          <cell r="E149">
            <v>162199501.66</v>
          </cell>
          <cell r="F149">
            <v>165316456.56</v>
          </cell>
          <cell r="G149">
            <v>172297857.16</v>
          </cell>
          <cell r="H149">
            <v>175814357.198998</v>
          </cell>
        </row>
        <row r="151">
          <cell r="A151" t="str">
            <v>LIABILITIES AND SHAREHOLDER´S EQUITY</v>
          </cell>
          <cell r="B151" t="str">
            <v>SUMA PASIVO Y CAPITAL</v>
          </cell>
          <cell r="D151">
            <v>192688234.69</v>
          </cell>
          <cell r="E151">
            <v>197073338.22</v>
          </cell>
          <cell r="F151">
            <v>200211771.10000002</v>
          </cell>
          <cell r="G151">
            <v>201971556.85999998</v>
          </cell>
          <cell r="H151">
            <v>208133210.01065087</v>
          </cell>
        </row>
        <row r="156">
          <cell r="A156" t="str">
            <v>GRUPO DEL AGUA</v>
          </cell>
          <cell r="B156" t="str">
            <v>GRUPO DEL AGUA</v>
          </cell>
        </row>
        <row r="159">
          <cell r="A159" t="str">
            <v>CASH FLOW</v>
          </cell>
          <cell r="B159" t="str">
            <v>FLUJO DE EFECTIVO</v>
          </cell>
          <cell r="G159">
            <v>37376</v>
          </cell>
          <cell r="H159">
            <v>37407</v>
          </cell>
        </row>
        <row r="160">
          <cell r="A160" t="str">
            <v>FIGURES EXPRESSED IN THOUSANDS OF PESOS</v>
          </cell>
          <cell r="B160" t="str">
            <v>CIFRAS EXPRESADAS EN PESOS</v>
          </cell>
        </row>
        <row r="162">
          <cell r="A162" t="str">
            <v>INFLOWS</v>
          </cell>
          <cell r="B162" t="str">
            <v>INGRESOS</v>
          </cell>
        </row>
        <row r="164">
          <cell r="A164" t="str">
            <v>Accounts Receivable</v>
          </cell>
          <cell r="B164" t="str">
            <v>Cobranza a Clientes</v>
          </cell>
          <cell r="H164">
            <v>27300793.094106846</v>
          </cell>
        </row>
        <row r="165">
          <cell r="A165" t="str">
            <v>Interest Income</v>
          </cell>
          <cell r="B165" t="str">
            <v>Productos Financieros</v>
          </cell>
          <cell r="H165">
            <v>13226.05426420364</v>
          </cell>
        </row>
        <row r="166">
          <cell r="A166" t="str">
            <v>Other Income</v>
          </cell>
          <cell r="B166" t="str">
            <v>Otros Ingresos</v>
          </cell>
          <cell r="H166">
            <v>170033.11290000001</v>
          </cell>
        </row>
        <row r="167">
          <cell r="B167" t="str">
            <v>I.V.A. por Ingresos</v>
          </cell>
          <cell r="H167">
            <v>2211220.8622274511</v>
          </cell>
        </row>
        <row r="168">
          <cell r="B168" t="str">
            <v>Recuperacion de I.V.A.</v>
          </cell>
          <cell r="H168">
            <v>5998803</v>
          </cell>
        </row>
        <row r="169">
          <cell r="A169" t="str">
            <v>New Bank Loans</v>
          </cell>
          <cell r="B169" t="str">
            <v>Créditos Bancarios Nuevos</v>
          </cell>
          <cell r="H169">
            <v>0</v>
          </cell>
        </row>
        <row r="170">
          <cell r="A170" t="str">
            <v>Increases in Equity</v>
          </cell>
          <cell r="B170" t="str">
            <v>Aportaciones de Capital</v>
          </cell>
          <cell r="H170">
            <v>0</v>
          </cell>
        </row>
        <row r="172">
          <cell r="A172" t="str">
            <v>TOTAL INFLOWS</v>
          </cell>
          <cell r="B172" t="str">
            <v xml:space="preserve">TOTAL INGRESOS </v>
          </cell>
          <cell r="H172">
            <v>35694076.123498499</v>
          </cell>
        </row>
        <row r="174">
          <cell r="A174" t="str">
            <v>OUTFLOWS</v>
          </cell>
          <cell r="B174" t="str">
            <v>EGRESOS</v>
          </cell>
        </row>
        <row r="176">
          <cell r="A176" t="str">
            <v>Net Payment to Suppliers</v>
          </cell>
          <cell r="B176" t="str">
            <v>Pago Neto a Proveedores</v>
          </cell>
          <cell r="H176">
            <v>6765413.7773527764</v>
          </cell>
        </row>
        <row r="177">
          <cell r="B177" t="str">
            <v>Mano de Obra Directa</v>
          </cell>
          <cell r="H177">
            <v>971982.50621217128</v>
          </cell>
        </row>
        <row r="178">
          <cell r="B178" t="str">
            <v>Gastos de Reparto</v>
          </cell>
          <cell r="H178">
            <v>10611943.87938609</v>
          </cell>
        </row>
        <row r="179">
          <cell r="A179" t="str">
            <v>Administration Expenses</v>
          </cell>
          <cell r="B179" t="str">
            <v>Gastos de Administración</v>
          </cell>
          <cell r="H179">
            <v>3930223.0463344837</v>
          </cell>
        </row>
        <row r="180">
          <cell r="B180" t="str">
            <v>Comisión por Administración</v>
          </cell>
          <cell r="H180">
            <v>0</v>
          </cell>
        </row>
        <row r="181">
          <cell r="A181" t="str">
            <v>Sales Expenses</v>
          </cell>
          <cell r="B181" t="str">
            <v>Gastos de Venta</v>
          </cell>
          <cell r="H181">
            <v>0</v>
          </cell>
        </row>
        <row r="182">
          <cell r="B182" t="str">
            <v>Mantenimiento Automotriz</v>
          </cell>
          <cell r="H182">
            <v>1047714.721256205</v>
          </cell>
        </row>
        <row r="183">
          <cell r="B183" t="str">
            <v>Gastos de Herrería</v>
          </cell>
          <cell r="H183">
            <v>468289.90381249989</v>
          </cell>
        </row>
        <row r="184">
          <cell r="B184" t="str">
            <v>Gastos de Publicidad</v>
          </cell>
          <cell r="H184">
            <v>433965.76</v>
          </cell>
        </row>
        <row r="185">
          <cell r="B185" t="str">
            <v>Pagos de I.V.A.</v>
          </cell>
          <cell r="H185">
            <v>5075226.7799999993</v>
          </cell>
        </row>
        <row r="186">
          <cell r="A186" t="str">
            <v>Total Interest Expenses</v>
          </cell>
          <cell r="B186" t="str">
            <v>Gastos Financieros Totales</v>
          </cell>
          <cell r="H186">
            <v>15000</v>
          </cell>
        </row>
        <row r="187">
          <cell r="A187" t="str">
            <v>Other Expenses</v>
          </cell>
          <cell r="B187" t="str">
            <v>Otros Gastos</v>
          </cell>
          <cell r="H187">
            <v>0</v>
          </cell>
        </row>
        <row r="188">
          <cell r="A188" t="str">
            <v>Temporary Loan Amortization</v>
          </cell>
          <cell r="B188" t="str">
            <v>Amortización del Crédito Temporal</v>
          </cell>
          <cell r="H188">
            <v>0</v>
          </cell>
        </row>
        <row r="189">
          <cell r="A189" t="str">
            <v>Assets Investments -Capital Expenditures-</v>
          </cell>
          <cell r="B189" t="str">
            <v>Inversiones en Activos</v>
          </cell>
          <cell r="H189">
            <v>0</v>
          </cell>
        </row>
        <row r="190">
          <cell r="A190" t="str">
            <v>Minor Accounts Variations</v>
          </cell>
          <cell r="B190" t="str">
            <v>Variaciones en Cuentas Menores</v>
          </cell>
          <cell r="H190">
            <v>-772586.44453787059</v>
          </cell>
        </row>
        <row r="191">
          <cell r="A191" t="str">
            <v>Dividends</v>
          </cell>
          <cell r="B191" t="str">
            <v>Dividendos Distribuidos</v>
          </cell>
          <cell r="H191">
            <v>0</v>
          </cell>
        </row>
        <row r="192">
          <cell r="A192" t="str">
            <v>Worker's Participation in Earnings</v>
          </cell>
          <cell r="B192" t="str">
            <v>Pago P.T.U.</v>
          </cell>
          <cell r="H192">
            <v>0</v>
          </cell>
        </row>
        <row r="193">
          <cell r="A193" t="str">
            <v>Taxes</v>
          </cell>
          <cell r="B193" t="str">
            <v>Pago de Impuestos</v>
          </cell>
          <cell r="H193">
            <v>0</v>
          </cell>
        </row>
        <row r="195">
          <cell r="A195" t="str">
            <v>TOTAL OUTFLOWS</v>
          </cell>
          <cell r="B195" t="str">
            <v xml:space="preserve">TOTAL EGRESOS </v>
          </cell>
          <cell r="H195">
            <v>28547173.929816358</v>
          </cell>
        </row>
        <row r="197">
          <cell r="A197" t="str">
            <v>OPERATION REMAINING</v>
          </cell>
          <cell r="B197" t="str">
            <v>REMANENTE DE OPERACIÓN</v>
          </cell>
          <cell r="H197">
            <v>7146902.1936821416</v>
          </cell>
        </row>
        <row r="199">
          <cell r="A199" t="str">
            <v>+ Initial Balance in Cash and Banks</v>
          </cell>
          <cell r="B199" t="str">
            <v>+ Saldo Inicial Caja y Bancos</v>
          </cell>
          <cell r="H199">
            <v>24641275.469999999</v>
          </cell>
        </row>
        <row r="200">
          <cell r="A200" t="str">
            <v>- Ending Balance in Cash</v>
          </cell>
          <cell r="B200" t="str">
            <v>- Saldo Final Caja</v>
          </cell>
          <cell r="H200">
            <v>45647.429593405075</v>
          </cell>
        </row>
        <row r="202">
          <cell r="A202" t="str">
            <v>CASH AVAILABLE OR (NEEDED)</v>
          </cell>
          <cell r="B202" t="str">
            <v>SOBRANTE O (NECESIDAD) DE EFECTIVO</v>
          </cell>
          <cell r="H202">
            <v>31742530.234088734</v>
          </cell>
        </row>
        <row r="204">
          <cell r="A204" t="str">
            <v>+ Temporary Loan</v>
          </cell>
          <cell r="B204" t="str">
            <v>+ Crédito Temporal</v>
          </cell>
          <cell r="H204">
            <v>0</v>
          </cell>
        </row>
        <row r="205">
          <cell r="A205" t="str">
            <v>- Temporary Investment</v>
          </cell>
          <cell r="B205" t="str">
            <v>- Inversión Temporal  - Bancos -</v>
          </cell>
          <cell r="H205">
            <v>31742530.234088734</v>
          </cell>
        </row>
        <row r="207">
          <cell r="A207" t="str">
            <v>= Remaining Cash Flow</v>
          </cell>
          <cell r="B207" t="str">
            <v>= Flujo Sobrante</v>
          </cell>
          <cell r="H207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ST"/>
      <sheetName val="RAZH"/>
      <sheetName val="G"/>
      <sheetName val="VTAS"/>
      <sheetName val="GTOS"/>
      <sheetName val="DEP"/>
      <sheetName val="CRED"/>
      <sheetName val="DATA"/>
      <sheetName val="MEN"/>
      <sheetName val="ANU"/>
      <sheetName val="FCD"/>
      <sheetName val="VAL"/>
    </sheetNames>
    <sheetDataSet>
      <sheetData sheetId="0" refreshError="1">
        <row r="1">
          <cell r="A1" t="str">
            <v>PEERLESS, S.A. de C.V.</v>
          </cell>
          <cell r="B1" t="str">
            <v>PEERLESS, S.A. de C.V.</v>
          </cell>
        </row>
        <row r="3">
          <cell r="B3" t="str">
            <v>ESTADO DE RESULTADOS</v>
          </cell>
          <cell r="C3">
            <v>1996</v>
          </cell>
          <cell r="E3">
            <v>2000</v>
          </cell>
          <cell r="F3">
            <v>1997</v>
          </cell>
          <cell r="G3">
            <v>2001</v>
          </cell>
          <cell r="I3">
            <v>1998</v>
          </cell>
          <cell r="K3">
            <v>2003</v>
          </cell>
          <cell r="L3">
            <v>36433</v>
          </cell>
          <cell r="M3">
            <v>2004</v>
          </cell>
        </row>
        <row r="4">
          <cell r="B4" t="str">
            <v>PESOS CORRIENTES</v>
          </cell>
        </row>
        <row r="6">
          <cell r="B6" t="str">
            <v>VENTAS</v>
          </cell>
        </row>
        <row r="7">
          <cell r="B7" t="str">
            <v>CD's Nacionales</v>
          </cell>
          <cell r="C7">
            <v>36338368.310000002</v>
          </cell>
          <cell r="D7">
            <v>0.74233170363745515</v>
          </cell>
          <cell r="E7">
            <v>60636343.048657998</v>
          </cell>
          <cell r="F7">
            <v>37707722.75</v>
          </cell>
          <cell r="G7">
            <v>0.72753342256788922</v>
          </cell>
          <cell r="H7">
            <v>0.78132995343449152</v>
          </cell>
          <cell r="I7">
            <v>47682578.619999997</v>
          </cell>
          <cell r="J7">
            <v>0.81131325957973788</v>
          </cell>
          <cell r="K7">
            <v>81619797.766028911</v>
          </cell>
          <cell r="L7">
            <v>38577846.170000002</v>
          </cell>
          <cell r="M7">
            <v>0.83649259481970828</v>
          </cell>
        </row>
        <row r="8">
          <cell r="B8" t="str">
            <v>Cassettes Nacionales</v>
          </cell>
          <cell r="C8">
            <v>10456286.800000001</v>
          </cell>
          <cell r="D8">
            <v>0.2136043403971386</v>
          </cell>
          <cell r="E8">
            <v>13918058.848199999</v>
          </cell>
          <cell r="F8">
            <v>10850315.58</v>
          </cell>
          <cell r="G8">
            <v>0.20934616715508475</v>
          </cell>
          <cell r="H8">
            <v>0.15945509253765136</v>
          </cell>
          <cell r="I8">
            <v>12615851.65</v>
          </cell>
          <cell r="J8">
            <v>0.21465717712344465</v>
          </cell>
          <cell r="K8">
            <v>14618471.24167682</v>
          </cell>
          <cell r="L8">
            <v>8270607.2300000004</v>
          </cell>
          <cell r="M8">
            <v>0.17933353956751857</v>
          </cell>
        </row>
        <row r="9">
          <cell r="B9" t="str">
            <v>L.P.'s y Videos</v>
          </cell>
          <cell r="C9">
            <v>206837.41</v>
          </cell>
          <cell r="D9">
            <v>4.22534015923344E-3</v>
          </cell>
          <cell r="E9">
            <v>139180.58848200002</v>
          </cell>
          <cell r="F9">
            <v>214631.75</v>
          </cell>
          <cell r="G9">
            <v>4.1411085125588913E-3</v>
          </cell>
          <cell r="H9">
            <v>1.1811488336122323E-3</v>
          </cell>
          <cell r="I9">
            <v>73222.62</v>
          </cell>
          <cell r="J9">
            <v>1.2458739486511541E-3</v>
          </cell>
          <cell r="K9">
            <v>0</v>
          </cell>
          <cell r="L9">
            <v>27621.08</v>
          </cell>
          <cell r="M9">
            <v>5.9891443340582824E-4</v>
          </cell>
        </row>
        <row r="10">
          <cell r="B10" t="str">
            <v xml:space="preserve">Exportación </v>
          </cell>
          <cell r="C10">
            <v>5335811.6100000003</v>
          </cell>
          <cell r="D10">
            <v>0.10900165051301425</v>
          </cell>
          <cell r="E10">
            <v>12526252.963380001</v>
          </cell>
          <cell r="F10">
            <v>5197704.29</v>
          </cell>
          <cell r="G10">
            <v>0.10028459200972301</v>
          </cell>
          <cell r="H10">
            <v>0.16240796462168194</v>
          </cell>
          <cell r="I10">
            <v>6145704.1100000003</v>
          </cell>
          <cell r="J10">
            <v>0.10456840586648398</v>
          </cell>
          <cell r="K10">
            <v>17054883.115289625</v>
          </cell>
          <cell r="L10">
            <v>10610619.380000001</v>
          </cell>
          <cell r="M10">
            <v>0.23007257840959153</v>
          </cell>
        </row>
        <row r="11">
          <cell r="B11" t="str">
            <v>Importación</v>
          </cell>
          <cell r="C11">
            <v>3528383</v>
          </cell>
          <cell r="D11">
            <v>7.2078926085259731E-2</v>
          </cell>
          <cell r="E11">
            <v>3015579.4171099998</v>
          </cell>
          <cell r="F11">
            <v>3635364.14</v>
          </cell>
          <cell r="G11">
            <v>7.014077547429648E-2</v>
          </cell>
          <cell r="H11">
            <v>4.1340209176428125E-2</v>
          </cell>
          <cell r="I11">
            <v>2547395.44</v>
          </cell>
          <cell r="J11">
            <v>4.3343622716706179E-2</v>
          </cell>
          <cell r="K11">
            <v>4872823.7472256068</v>
          </cell>
          <cell r="L11">
            <v>0</v>
          </cell>
          <cell r="M11">
            <v>0</v>
          </cell>
        </row>
        <row r="12">
          <cell r="B12" t="str">
            <v>Maquilas</v>
          </cell>
          <cell r="C12">
            <v>1164858.3999999999</v>
          </cell>
          <cell r="D12">
            <v>2.3796096544336006E-2</v>
          </cell>
          <cell r="E12">
            <v>2551644.1221700003</v>
          </cell>
          <cell r="F12">
            <v>1423239.63</v>
          </cell>
          <cell r="G12">
            <v>2.7460008816049656E-2</v>
          </cell>
          <cell r="H12">
            <v>3.5434465008366965E-2</v>
          </cell>
          <cell r="I12">
            <v>1485546.55</v>
          </cell>
          <cell r="J12">
            <v>2.5276393362510103E-2</v>
          </cell>
          <cell r="K12">
            <v>3654617.8104192051</v>
          </cell>
          <cell r="L12">
            <v>817940.45</v>
          </cell>
          <cell r="M12">
            <v>1.7735596912628257E-2</v>
          </cell>
        </row>
        <row r="13">
          <cell r="B13" t="str">
            <v>VENTAS BRUTAS</v>
          </cell>
          <cell r="C13">
            <v>57030545.529999994</v>
          </cell>
          <cell r="D13">
            <v>1.1650380573364369</v>
          </cell>
          <cell r="E13">
            <v>92787058.988000005</v>
          </cell>
          <cell r="F13">
            <v>59028978.140000001</v>
          </cell>
          <cell r="G13">
            <v>1.1389060745356021</v>
          </cell>
          <cell r="H13">
            <v>1.181148833612232</v>
          </cell>
          <cell r="I13">
            <v>70550298.989999995</v>
          </cell>
          <cell r="J13">
            <v>1.2004047325975338</v>
          </cell>
          <cell r="K13">
            <v>121820593.68064018</v>
          </cell>
          <cell r="L13">
            <v>58304634.31000001</v>
          </cell>
          <cell r="M13">
            <v>1.2642332241428527</v>
          </cell>
        </row>
        <row r="15">
          <cell r="B15" t="str">
            <v>Devoluciones Sobre Ventas</v>
          </cell>
          <cell r="C15">
            <v>-8078886.6799999997</v>
          </cell>
          <cell r="D15">
            <v>-0.16503805733643695</v>
          </cell>
          <cell r="E15">
            <v>-14393617.186709728</v>
          </cell>
          <cell r="F15">
            <v>-7199437.9699999997</v>
          </cell>
          <cell r="G15">
            <v>-0.13890607453560203</v>
          </cell>
          <cell r="H15">
            <v>-0.18114883361223214</v>
          </cell>
          <cell r="I15">
            <v>-11778205.65</v>
          </cell>
          <cell r="J15">
            <v>-0.20040473259753386</v>
          </cell>
          <cell r="K15">
            <v>-18424887.781065624</v>
          </cell>
          <cell r="L15">
            <v>-12186059.67</v>
          </cell>
          <cell r="M15">
            <v>-0.26423322414285261</v>
          </cell>
        </row>
        <row r="16">
          <cell r="B16" t="str">
            <v>VENTAS NETAS</v>
          </cell>
          <cell r="C16">
            <v>48951658.849999994</v>
          </cell>
          <cell r="D16">
            <v>1</v>
          </cell>
          <cell r="E16">
            <v>78393441.801290274</v>
          </cell>
          <cell r="F16">
            <v>51829540.170000002</v>
          </cell>
          <cell r="G16">
            <v>1</v>
          </cell>
          <cell r="H16">
            <v>1</v>
          </cell>
          <cell r="I16">
            <v>58772093.339999996</v>
          </cell>
          <cell r="J16">
            <v>1</v>
          </cell>
          <cell r="K16">
            <v>103395705.89957455</v>
          </cell>
          <cell r="L16">
            <v>46118574.640000008</v>
          </cell>
          <cell r="M16">
            <v>1</v>
          </cell>
        </row>
        <row r="18">
          <cell r="B18" t="str">
            <v>COSTOS</v>
          </cell>
        </row>
        <row r="19">
          <cell r="B19" t="str">
            <v>CD's Nacionales</v>
          </cell>
          <cell r="C19">
            <v>9403940.8800000008</v>
          </cell>
          <cell r="D19">
            <v>0.19210668444997961</v>
          </cell>
          <cell r="E19">
            <v>9095451.4572986998</v>
          </cell>
          <cell r="F19">
            <v>10569558.640000001</v>
          </cell>
          <cell r="G19">
            <v>0.20392923813971781</v>
          </cell>
          <cell r="H19">
            <v>0.11461642963189969</v>
          </cell>
          <cell r="I19">
            <v>11914680.26</v>
          </cell>
          <cell r="J19">
            <v>0.20272683144146114</v>
          </cell>
          <cell r="K19">
            <v>11426771.687244048</v>
          </cell>
          <cell r="L19">
            <v>5218923.28</v>
          </cell>
          <cell r="M19">
            <v>0.11316315217325632</v>
          </cell>
        </row>
        <row r="20">
          <cell r="B20" t="str">
            <v>Cassettes Nacionales</v>
          </cell>
          <cell r="C20">
            <v>3506628.68</v>
          </cell>
          <cell r="D20">
            <v>7.1634521942252838E-2</v>
          </cell>
          <cell r="E20">
            <v>2087708.8272300002</v>
          </cell>
          <cell r="F20">
            <v>2553429.83</v>
          </cell>
          <cell r="G20">
            <v>4.9265917112611732E-2</v>
          </cell>
          <cell r="H20">
            <v>2.3391108088142799E-2</v>
          </cell>
          <cell r="I20">
            <v>2799440.97</v>
          </cell>
          <cell r="J20">
            <v>4.7632146668744137E-2</v>
          </cell>
          <cell r="K20">
            <v>2046585.9738347549</v>
          </cell>
          <cell r="L20">
            <v>1134379.68</v>
          </cell>
          <cell r="M20">
            <v>2.4597023842452381E-2</v>
          </cell>
        </row>
        <row r="21">
          <cell r="B21" t="str">
            <v>L.P.'s y Videos</v>
          </cell>
          <cell r="C21">
            <v>41459.65</v>
          </cell>
          <cell r="D21">
            <v>8.4695086895916305E-4</v>
          </cell>
          <cell r="E21">
            <v>125262.52963380002</v>
          </cell>
          <cell r="F21">
            <v>104935.75</v>
          </cell>
          <cell r="G21">
            <v>2.0246320854055921E-3</v>
          </cell>
          <cell r="H21">
            <v>1.0435096616397163E-3</v>
          </cell>
          <cell r="I21">
            <v>66058.7</v>
          </cell>
          <cell r="J21">
            <v>1.1239807236037443E-3</v>
          </cell>
          <cell r="K21">
            <v>0</v>
          </cell>
          <cell r="L21">
            <v>24861.13</v>
          </cell>
          <cell r="M21">
            <v>5.3906978249143903E-4</v>
          </cell>
        </row>
        <row r="22">
          <cell r="B22" t="str">
            <v xml:space="preserve">Exportación </v>
          </cell>
          <cell r="C22">
            <v>0</v>
          </cell>
          <cell r="D22">
            <v>0</v>
          </cell>
          <cell r="E22">
            <v>2630513.1223098002</v>
          </cell>
          <cell r="F22">
            <v>0</v>
          </cell>
          <cell r="G22">
            <v>0</v>
          </cell>
          <cell r="H22">
            <v>3.3568754633742655E-2</v>
          </cell>
          <cell r="I22">
            <v>0</v>
          </cell>
          <cell r="J22">
            <v>0</v>
          </cell>
          <cell r="K22">
            <v>3410976.6230579256</v>
          </cell>
          <cell r="L22">
            <v>2445320.19</v>
          </cell>
          <cell r="M22">
            <v>5.3022458067884456E-2</v>
          </cell>
        </row>
        <row r="23">
          <cell r="B23" t="str">
            <v>Importación</v>
          </cell>
          <cell r="C23">
            <v>2258165.12</v>
          </cell>
          <cell r="D23">
            <v>4.6130512694566229E-2</v>
          </cell>
          <cell r="E23">
            <v>995141.2076463002</v>
          </cell>
          <cell r="F23">
            <v>2326433.09</v>
          </cell>
          <cell r="G23">
            <v>4.4886238279740455E-2</v>
          </cell>
          <cell r="H23">
            <v>1.3232258967384131E-2</v>
          </cell>
          <cell r="I23">
            <v>2581459.92</v>
          </cell>
          <cell r="J23">
            <v>4.3923225689207687E-2</v>
          </cell>
          <cell r="K23">
            <v>1461847.1241676821</v>
          </cell>
          <cell r="L23">
            <v>0</v>
          </cell>
          <cell r="M23">
            <v>0</v>
          </cell>
        </row>
        <row r="24">
          <cell r="B24" t="str">
            <v xml:space="preserve">Distribución </v>
          </cell>
          <cell r="C24">
            <v>0</v>
          </cell>
          <cell r="D24">
            <v>0</v>
          </cell>
          <cell r="E24">
            <v>5377474.0036495412</v>
          </cell>
          <cell r="F24">
            <v>3025263.42</v>
          </cell>
          <cell r="G24">
            <v>5.8369482153945176E-2</v>
          </cell>
          <cell r="H24">
            <v>6.7582050265277263E-2</v>
          </cell>
          <cell r="I24">
            <v>3137534.31</v>
          </cell>
          <cell r="J24">
            <v>5.3384763613049828E-2</v>
          </cell>
          <cell r="K24">
            <v>6809771.1867477857</v>
          </cell>
          <cell r="L24">
            <v>3203911.54</v>
          </cell>
          <cell r="M24">
            <v>6.9471174358913354E-2</v>
          </cell>
        </row>
        <row r="25">
          <cell r="B25" t="str">
            <v>Sony Fee</v>
          </cell>
          <cell r="C25">
            <v>4843685.5999999996</v>
          </cell>
          <cell r="D25">
            <v>9.8948344423674214E-2</v>
          </cell>
          <cell r="E25">
            <v>0</v>
          </cell>
          <cell r="F25">
            <v>3771584.26</v>
          </cell>
          <cell r="G25">
            <v>7.2769008708726102E-2</v>
          </cell>
          <cell r="H25">
            <v>0</v>
          </cell>
          <cell r="I25">
            <v>4125293.15</v>
          </cell>
          <cell r="J25">
            <v>7.0191359802941472E-2</v>
          </cell>
          <cell r="K25">
            <v>0</v>
          </cell>
          <cell r="L25">
            <v>0</v>
          </cell>
          <cell r="M25">
            <v>0</v>
          </cell>
        </row>
        <row r="26">
          <cell r="B26" t="str">
            <v>Estudios</v>
          </cell>
          <cell r="C26">
            <v>0</v>
          </cell>
          <cell r="D26">
            <v>0</v>
          </cell>
          <cell r="E26">
            <v>0</v>
          </cell>
          <cell r="F26">
            <v>55363.9</v>
          </cell>
          <cell r="G26">
            <v>1.0681919966568749E-3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>TOTAL COSTOS</v>
          </cell>
          <cell r="C27">
            <v>20053879.93</v>
          </cell>
          <cell r="D27">
            <v>0.40966701437943204</v>
          </cell>
          <cell r="E27">
            <v>20311551.147768144</v>
          </cell>
          <cell r="F27">
            <v>22406568.890000001</v>
          </cell>
          <cell r="G27">
            <v>0.43231270847680375</v>
          </cell>
          <cell r="H27">
            <v>0.25343411124808624</v>
          </cell>
          <cell r="I27">
            <v>24624467.309999999</v>
          </cell>
          <cell r="J27">
            <v>0.41898230793900798</v>
          </cell>
          <cell r="K27">
            <v>25155952.595052194</v>
          </cell>
          <cell r="L27">
            <v>12027395.82</v>
          </cell>
          <cell r="M27">
            <v>0.26079287822499791</v>
          </cell>
        </row>
        <row r="29">
          <cell r="B29" t="str">
            <v>REGALÍAS</v>
          </cell>
        </row>
        <row r="30">
          <cell r="B30" t="str">
            <v>Editoras</v>
          </cell>
          <cell r="C30">
            <v>3018268.98</v>
          </cell>
          <cell r="D30">
            <v>6.1658155227154274E-2</v>
          </cell>
          <cell r="E30">
            <v>4763358.6977171963</v>
          </cell>
          <cell r="F30">
            <v>3087075.69</v>
          </cell>
          <cell r="G30">
            <v>5.9562089107378625E-2</v>
          </cell>
          <cell r="H30">
            <v>6.0071062569052786E-2</v>
          </cell>
          <cell r="I30">
            <v>3945965.65</v>
          </cell>
          <cell r="J30">
            <v>6.7140124262247358E-2</v>
          </cell>
          <cell r="K30">
            <v>6137306.3183985744</v>
          </cell>
          <cell r="L30">
            <v>2605513.7799999998</v>
          </cell>
          <cell r="M30">
            <v>5.649597370123751E-2</v>
          </cell>
        </row>
        <row r="31">
          <cell r="B31" t="str">
            <v>Autores</v>
          </cell>
          <cell r="C31">
            <v>24121.97</v>
          </cell>
          <cell r="D31">
            <v>4.9277124752637475E-4</v>
          </cell>
          <cell r="E31">
            <v>38081.4756667158</v>
          </cell>
          <cell r="F31">
            <v>24671.88</v>
          </cell>
          <cell r="G31">
            <v>4.760196582697176E-4</v>
          </cell>
          <cell r="H31">
            <v>4.8024825604535269E-4</v>
          </cell>
          <cell r="I31">
            <v>31536.11</v>
          </cell>
          <cell r="J31">
            <v>5.3658306532594917E-4</v>
          </cell>
          <cell r="K31">
            <v>49065.731987659026</v>
          </cell>
          <cell r="L31">
            <v>20830.22</v>
          </cell>
          <cell r="M31">
            <v>4.5166660423918075E-4</v>
          </cell>
        </row>
        <row r="32">
          <cell r="B32" t="str">
            <v>Artistas</v>
          </cell>
          <cell r="C32">
            <v>590550.93000000005</v>
          </cell>
          <cell r="D32">
            <v>1.2063961546422652E-2</v>
          </cell>
          <cell r="E32">
            <v>932954.5626477222</v>
          </cell>
          <cell r="F32">
            <v>604013.56000000006</v>
          </cell>
          <cell r="G32">
            <v>1.1653847555252197E-2</v>
          </cell>
          <cell r="H32">
            <v>1.1765557763632846E-2</v>
          </cell>
          <cell r="I32">
            <v>772062.95</v>
          </cell>
          <cell r="J32">
            <v>1.3136556929044039E-2</v>
          </cell>
          <cell r="K32">
            <v>1202056.8459101566</v>
          </cell>
          <cell r="L32">
            <v>510317.64</v>
          </cell>
          <cell r="M32">
            <v>1.1065338510210295E-2</v>
          </cell>
        </row>
        <row r="33">
          <cell r="B33" t="str">
            <v>Prensado en el País</v>
          </cell>
          <cell r="C33">
            <v>333253.37</v>
          </cell>
          <cell r="D33">
            <v>6.8078054519290316E-3</v>
          </cell>
          <cell r="E33">
            <v>523687.74126734404</v>
          </cell>
          <cell r="F33">
            <v>340850.46</v>
          </cell>
          <cell r="G33">
            <v>6.5763743780480471E-3</v>
          </cell>
          <cell r="H33">
            <v>6.6042641481929105E-3</v>
          </cell>
          <cell r="I33">
            <v>435682.29</v>
          </cell>
          <cell r="J33">
            <v>7.4130810260501093E-3</v>
          </cell>
          <cell r="K33">
            <v>674740.72126633034</v>
          </cell>
          <cell r="L33">
            <v>286452.42</v>
          </cell>
          <cell r="M33">
            <v>6.2112158113306329E-3</v>
          </cell>
        </row>
        <row r="34">
          <cell r="B34" t="str">
            <v>Prensado en el Extranjero</v>
          </cell>
          <cell r="C34">
            <v>1243737.23</v>
          </cell>
          <cell r="D34">
            <v>2.5407458280650282E-2</v>
          </cell>
          <cell r="E34">
            <v>1958211.596088422</v>
          </cell>
          <cell r="F34">
            <v>1272090.3899999999</v>
          </cell>
          <cell r="G34">
            <v>2.4543732894939167E-2</v>
          </cell>
          <cell r="H34">
            <v>2.4695148691709173E-2</v>
          </cell>
          <cell r="I34">
            <v>1626012.93</v>
          </cell>
          <cell r="J34">
            <v>2.7666411686128312E-2</v>
          </cell>
          <cell r="K34">
            <v>2523039.973284909</v>
          </cell>
          <cell r="L34">
            <v>1071123.8899999999</v>
          </cell>
          <cell r="M34">
            <v>2.3225433534343934E-2</v>
          </cell>
        </row>
        <row r="35">
          <cell r="B35" t="str">
            <v>TOTAL REGALÍAS</v>
          </cell>
          <cell r="C35">
            <v>5209932.4800000004</v>
          </cell>
          <cell r="D35">
            <v>0.10643015175368263</v>
          </cell>
          <cell r="E35">
            <v>8216294.0733874012</v>
          </cell>
          <cell r="F35">
            <v>5328701.9799999995</v>
          </cell>
          <cell r="G35">
            <v>0.10281206359388774</v>
          </cell>
          <cell r="H35">
            <v>0.10361628142863306</v>
          </cell>
          <cell r="I35">
            <v>6811259.9299999997</v>
          </cell>
          <cell r="J35">
            <v>0.11589275696879577</v>
          </cell>
          <cell r="K35">
            <v>10586209.590847628</v>
          </cell>
          <cell r="L35">
            <v>4494237.95</v>
          </cell>
          <cell r="M35">
            <v>9.7449628161361573E-2</v>
          </cell>
        </row>
        <row r="37">
          <cell r="B37" t="str">
            <v>TOTAL COSTOS Y REGALÍAS</v>
          </cell>
          <cell r="C37">
            <v>25263812.41</v>
          </cell>
          <cell r="D37">
            <v>0.51609716613311463</v>
          </cell>
          <cell r="E37">
            <v>28527845.221155547</v>
          </cell>
          <cell r="F37">
            <v>27735270.870000001</v>
          </cell>
          <cell r="G37">
            <v>0.53512477207069153</v>
          </cell>
          <cell r="H37">
            <v>0.35705039267671929</v>
          </cell>
          <cell r="I37">
            <v>31435727.239999998</v>
          </cell>
          <cell r="J37">
            <v>0.53487506490780379</v>
          </cell>
          <cell r="K37">
            <v>35742162.185899824</v>
          </cell>
          <cell r="L37">
            <v>16521633.77</v>
          </cell>
          <cell r="M37">
            <v>0.35824250638635946</v>
          </cell>
        </row>
        <row r="39">
          <cell r="B39" t="str">
            <v>UTILIDAD BRUTA</v>
          </cell>
          <cell r="C39">
            <v>23687846.439999994</v>
          </cell>
          <cell r="D39">
            <v>0.48390283386688532</v>
          </cell>
          <cell r="E39">
            <v>49865596.580134727</v>
          </cell>
          <cell r="F39">
            <v>24094269.300000001</v>
          </cell>
          <cell r="G39">
            <v>0.46487522792930847</v>
          </cell>
          <cell r="I39">
            <v>27336366.099999998</v>
          </cell>
          <cell r="J39">
            <v>0.46512493509219627</v>
          </cell>
          <cell r="K39">
            <v>67653543.713674724</v>
          </cell>
          <cell r="L39">
            <v>29596940.870000008</v>
          </cell>
          <cell r="M39">
            <v>0.64175749361364054</v>
          </cell>
        </row>
        <row r="40">
          <cell r="B40" t="str">
            <v>%</v>
          </cell>
          <cell r="C40">
            <v>0.63825453799486209</v>
          </cell>
          <cell r="E40">
            <v>0.63609398228148717</v>
          </cell>
          <cell r="G40">
            <v>0.64294960732328066</v>
          </cell>
          <cell r="I40">
            <v>0.65370713744176678</v>
          </cell>
          <cell r="K40">
            <v>0.65431676417379248</v>
          </cell>
          <cell r="M40">
            <v>0.65465447900152518</v>
          </cell>
        </row>
        <row r="42">
          <cell r="B42" t="str">
            <v>GASTOS OPERATIVOS</v>
          </cell>
        </row>
        <row r="43">
          <cell r="B43" t="str">
            <v>Gastos de Operación Fijos</v>
          </cell>
          <cell r="C43">
            <v>19622199.280000001</v>
          </cell>
          <cell r="D43">
            <v>0.40084850525959254</v>
          </cell>
          <cell r="E43">
            <v>24564321.68368423</v>
          </cell>
          <cell r="F43">
            <v>20110368.670000002</v>
          </cell>
          <cell r="G43">
            <v>0.38800978368780309</v>
          </cell>
          <cell r="H43">
            <v>0.30834664419181851</v>
          </cell>
          <cell r="I43">
            <v>19604050.559999999</v>
          </cell>
          <cell r="J43">
            <v>0.33356052925645202</v>
          </cell>
          <cell r="K43">
            <v>31018711.76987236</v>
          </cell>
          <cell r="L43">
            <v>14971763.02</v>
          </cell>
          <cell r="M43">
            <v>0.32463629105775843</v>
          </cell>
        </row>
        <row r="44">
          <cell r="B44" t="str">
            <v>Grabaciones</v>
          </cell>
          <cell r="C44">
            <v>2192987.2799999998</v>
          </cell>
          <cell r="D44">
            <v>4.4799039123880481E-2</v>
          </cell>
          <cell r="E44">
            <v>2068216.5239999993</v>
          </cell>
          <cell r="F44">
            <v>1818341.43</v>
          </cell>
          <cell r="G44">
            <v>3.5083109439826621E-2</v>
          </cell>
          <cell r="H44">
            <v>2.4206269766624357E-2</v>
          </cell>
          <cell r="I44">
            <v>1361022.6</v>
          </cell>
          <cell r="J44">
            <v>2.3157633540912093E-2</v>
          </cell>
          <cell r="K44">
            <v>2150475.1357499994</v>
          </cell>
          <cell r="L44">
            <v>1410147.63</v>
          </cell>
          <cell r="M44">
            <v>3.0576565754851778E-2</v>
          </cell>
        </row>
        <row r="45">
          <cell r="B45" t="str">
            <v>Marketing</v>
          </cell>
          <cell r="C45">
            <v>3099491.84</v>
          </cell>
          <cell r="D45">
            <v>6.3317401551142738E-2</v>
          </cell>
          <cell r="E45">
            <v>6495094.1291600009</v>
          </cell>
          <cell r="F45">
            <v>5125309.82</v>
          </cell>
          <cell r="G45">
            <v>9.8887811915542218E-2</v>
          </cell>
          <cell r="H45">
            <v>7.9422785650385755E-2</v>
          </cell>
          <cell r="I45">
            <v>2995979.15</v>
          </cell>
          <cell r="J45">
            <v>5.0976219830525436E-2</v>
          </cell>
          <cell r="K45">
            <v>7439785.2909750491</v>
          </cell>
          <cell r="L45">
            <v>2265642.5499999998</v>
          </cell>
          <cell r="M45">
            <v>4.9126465153910913E-2</v>
          </cell>
        </row>
        <row r="46">
          <cell r="B46" t="str">
            <v>Gastos de Operación Estudios</v>
          </cell>
          <cell r="C46">
            <v>450660.9</v>
          </cell>
          <cell r="D46">
            <v>9.2062436817705526E-3</v>
          </cell>
          <cell r="E46">
            <v>0</v>
          </cell>
          <cell r="F46">
            <v>1367497.77</v>
          </cell>
          <cell r="G46">
            <v>2.638452445293998E-2</v>
          </cell>
          <cell r="H46">
            <v>0</v>
          </cell>
          <cell r="I46">
            <v>1317000</v>
          </cell>
          <cell r="J46">
            <v>2.240859437115976E-2</v>
          </cell>
          <cell r="K46">
            <v>0</v>
          </cell>
          <cell r="L46">
            <v>825000</v>
          </cell>
          <cell r="M46">
            <v>1.7888670810837528E-2</v>
          </cell>
        </row>
        <row r="47">
          <cell r="B47" t="str">
            <v>Depreciaciones y Amortizaciones</v>
          </cell>
          <cell r="C47">
            <v>0</v>
          </cell>
          <cell r="D47">
            <v>0</v>
          </cell>
          <cell r="E47">
            <v>341073.56356750039</v>
          </cell>
          <cell r="F47">
            <v>0</v>
          </cell>
          <cell r="G47">
            <v>0</v>
          </cell>
          <cell r="H47">
            <v>3.6354745951608738E-3</v>
          </cell>
          <cell r="I47">
            <v>0</v>
          </cell>
          <cell r="J47">
            <v>0</v>
          </cell>
          <cell r="K47">
            <v>157982.772505</v>
          </cell>
          <cell r="L47">
            <v>256639.15000000002</v>
          </cell>
          <cell r="M47">
            <v>5.5647676018462482E-3</v>
          </cell>
        </row>
        <row r="48">
          <cell r="B48" t="str">
            <v>TOTAL GASTOS OPERATIVOS</v>
          </cell>
          <cell r="C48">
            <v>25365339.300000001</v>
          </cell>
          <cell r="D48">
            <v>0.51817118961638631</v>
          </cell>
          <cell r="E48">
            <v>33468705.900411732</v>
          </cell>
          <cell r="F48">
            <v>28421517.690000001</v>
          </cell>
          <cell r="G48">
            <v>0.54836522949611188</v>
          </cell>
          <cell r="H48">
            <v>0.41561117420398946</v>
          </cell>
          <cell r="I48">
            <v>25278052.309999999</v>
          </cell>
          <cell r="J48">
            <v>0.43010297699904931</v>
          </cell>
          <cell r="K48">
            <v>40766954.969102412</v>
          </cell>
          <cell r="L48">
            <v>19729192.349999998</v>
          </cell>
          <cell r="M48">
            <v>0.42779276037920488</v>
          </cell>
        </row>
        <row r="50">
          <cell r="B50" t="str">
            <v>UTILIDAD DE OPERACIÓN</v>
          </cell>
          <cell r="C50">
            <v>-1677492.8600000069</v>
          </cell>
          <cell r="D50">
            <v>-3.4268355749500962E-2</v>
          </cell>
          <cell r="E50">
            <v>16396890.679722995</v>
          </cell>
          <cell r="F50">
            <v>-4327248.3900000006</v>
          </cell>
          <cell r="G50">
            <v>-8.3490001566803418E-2</v>
          </cell>
          <cell r="I50">
            <v>2058313.7899999991</v>
          </cell>
          <cell r="J50">
            <v>3.502195809314692E-2</v>
          </cell>
          <cell r="K50">
            <v>26886588.744572312</v>
          </cell>
          <cell r="L50">
            <v>9867748.5200000107</v>
          </cell>
          <cell r="M50">
            <v>0.21396473323443566</v>
          </cell>
        </row>
        <row r="51">
          <cell r="B51" t="str">
            <v>%</v>
          </cell>
          <cell r="C51">
            <v>0.20951833884659163</v>
          </cell>
          <cell r="E51">
            <v>0.20916151023558094</v>
          </cell>
          <cell r="G51">
            <v>0.22733843311929119</v>
          </cell>
          <cell r="I51">
            <v>0.2511513008493868</v>
          </cell>
          <cell r="K51">
            <v>0.26003583524722512</v>
          </cell>
          <cell r="M51">
            <v>0.26336976612144336</v>
          </cell>
        </row>
        <row r="53">
          <cell r="B53" t="str">
            <v>UAIIDA / EBITDA</v>
          </cell>
          <cell r="C53">
            <v>-1677492.8600000069</v>
          </cell>
          <cell r="D53">
            <v>-3.4268355749500962E-2</v>
          </cell>
          <cell r="E53">
            <v>16737964.243290495</v>
          </cell>
          <cell r="F53">
            <v>-4327248.3900000006</v>
          </cell>
          <cell r="G53">
            <v>-8.3490001566803418E-2</v>
          </cell>
          <cell r="H53">
            <v>0.23097390771445209</v>
          </cell>
          <cell r="I53">
            <v>2058313.7899999991</v>
          </cell>
          <cell r="J53">
            <v>3.502195809314692E-2</v>
          </cell>
          <cell r="K53">
            <v>27044571.517077312</v>
          </cell>
          <cell r="L53">
            <v>10124387.670000011</v>
          </cell>
          <cell r="M53">
            <v>0.21952950083628189</v>
          </cell>
        </row>
        <row r="55">
          <cell r="B55" t="str">
            <v>COSTO INTEGRAL DE FINANCIAMIENTO</v>
          </cell>
        </row>
        <row r="56">
          <cell r="B56" t="str">
            <v>(Productos) Financieros</v>
          </cell>
          <cell r="C56">
            <v>-656465.46</v>
          </cell>
          <cell r="D56">
            <v>-1.3410484453888942E-2</v>
          </cell>
          <cell r="E56">
            <v>-239590.31224413228</v>
          </cell>
          <cell r="F56">
            <v>-469516.87</v>
          </cell>
          <cell r="G56">
            <v>-9.0588662075718352E-3</v>
          </cell>
          <cell r="H56">
            <v>-6.4734301136714209E-3</v>
          </cell>
          <cell r="I56">
            <v>-1409383.53</v>
          </cell>
          <cell r="J56">
            <v>-2.3980488866486922E-2</v>
          </cell>
          <cell r="K56">
            <v>-1447191.785638832</v>
          </cell>
          <cell r="L56">
            <v>-945136.03</v>
          </cell>
          <cell r="M56">
            <v>-2.0493608863190137E-2</v>
          </cell>
        </row>
        <row r="57">
          <cell r="B57" t="str">
            <v>Gastos Financieros</v>
          </cell>
          <cell r="C57">
            <v>913604.6</v>
          </cell>
          <cell r="D57">
            <v>1.8663404294418515E-2</v>
          </cell>
          <cell r="E57">
            <v>173522.22222222222</v>
          </cell>
          <cell r="F57">
            <v>1332719.08</v>
          </cell>
          <cell r="G57">
            <v>2.5713503836397242E-2</v>
          </cell>
          <cell r="H57">
            <v>0</v>
          </cell>
          <cell r="I57">
            <v>2916842.97</v>
          </cell>
          <cell r="J57">
            <v>4.9629727379725833E-2</v>
          </cell>
          <cell r="K57">
            <v>0</v>
          </cell>
          <cell r="L57">
            <v>1000908.9</v>
          </cell>
          <cell r="M57">
            <v>2.1702945240893938E-2</v>
          </cell>
        </row>
        <row r="58">
          <cell r="B58" t="str">
            <v>(Ganancia) Pérdida Cambiaria</v>
          </cell>
          <cell r="C58">
            <v>-3740.84</v>
          </cell>
          <cell r="D58">
            <v>-7.6419065009887828E-5</v>
          </cell>
          <cell r="E58">
            <v>25000</v>
          </cell>
          <cell r="F58">
            <v>-2469.21</v>
          </cell>
          <cell r="G58">
            <v>-4.7640978328208848E-5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59">
          <cell r="B59" t="str">
            <v>TOTAL C.I.F.</v>
          </cell>
          <cell r="C59">
            <v>253398.30000000002</v>
          </cell>
          <cell r="D59">
            <v>5.1765007755196846E-3</v>
          </cell>
          <cell r="E59">
            <v>-41068.090021910059</v>
          </cell>
          <cell r="F59">
            <v>860733.00000000012</v>
          </cell>
          <cell r="G59">
            <v>1.66069966504972E-2</v>
          </cell>
          <cell r="H59">
            <v>-6.4734301136714209E-3</v>
          </cell>
          <cell r="I59">
            <v>1507459.4400000002</v>
          </cell>
          <cell r="J59">
            <v>2.5649238513238914E-2</v>
          </cell>
          <cell r="K59">
            <v>-1447191.785638832</v>
          </cell>
          <cell r="L59">
            <v>55772.869999999995</v>
          </cell>
          <cell r="M59">
            <v>1.2093363777038011E-3</v>
          </cell>
        </row>
        <row r="61">
          <cell r="B61" t="str">
            <v>OTROS INGRESOS</v>
          </cell>
        </row>
        <row r="62">
          <cell r="B62" t="str">
            <v>Renta de Estudios</v>
          </cell>
          <cell r="C62">
            <v>198664.91</v>
          </cell>
          <cell r="D62">
            <v>4.0583897393295394E-3</v>
          </cell>
          <cell r="E62">
            <v>0</v>
          </cell>
          <cell r="F62">
            <v>433421.96</v>
          </cell>
          <cell r="G62">
            <v>8.3624504207134281E-3</v>
          </cell>
          <cell r="H62">
            <v>0</v>
          </cell>
          <cell r="I62">
            <v>514414.43</v>
          </cell>
          <cell r="J62">
            <v>8.7526987855287442E-3</v>
          </cell>
          <cell r="K62">
            <v>0</v>
          </cell>
          <cell r="L62">
            <v>445279.55</v>
          </cell>
          <cell r="M62">
            <v>9.6551021681792349E-3</v>
          </cell>
        </row>
        <row r="63">
          <cell r="B63" t="str">
            <v>Ingresos Diseño Gráfico</v>
          </cell>
          <cell r="C63">
            <v>0</v>
          </cell>
          <cell r="D63">
            <v>0</v>
          </cell>
          <cell r="E63">
            <v>2235.4133333333334</v>
          </cell>
          <cell r="F63">
            <v>121393.31</v>
          </cell>
          <cell r="G63">
            <v>2.3421645185705301E-3</v>
          </cell>
          <cell r="H63">
            <v>2.586916243890679E-5</v>
          </cell>
          <cell r="I63">
            <v>135000.99</v>
          </cell>
          <cell r="J63">
            <v>2.2970253793583866E-3</v>
          </cell>
          <cell r="K63">
            <v>2235.4133333333334</v>
          </cell>
          <cell r="L63">
            <v>1676.56</v>
          </cell>
          <cell r="M63">
            <v>3.6353248405597289E-5</v>
          </cell>
        </row>
        <row r="64">
          <cell r="B64" t="str">
            <v>Ventas de Activo Fijo</v>
          </cell>
          <cell r="C64">
            <v>306391.14</v>
          </cell>
          <cell r="D64">
            <v>6.2590553047213041E-3</v>
          </cell>
          <cell r="E64">
            <v>0</v>
          </cell>
          <cell r="F64">
            <v>755370.21</v>
          </cell>
          <cell r="G64">
            <v>1.4574125248312036E-2</v>
          </cell>
          <cell r="H64">
            <v>0</v>
          </cell>
          <cell r="I64">
            <v>381540.17</v>
          </cell>
          <cell r="J64">
            <v>6.4918594577322236E-3</v>
          </cell>
          <cell r="K64">
            <v>0</v>
          </cell>
          <cell r="L64">
            <v>8195.65</v>
          </cell>
          <cell r="M64">
            <v>1.7770822415859465E-4</v>
          </cell>
        </row>
        <row r="65">
          <cell r="B65" t="str">
            <v>Regalías del Extranjero</v>
          </cell>
          <cell r="C65">
            <v>0</v>
          </cell>
          <cell r="D65">
            <v>0</v>
          </cell>
          <cell r="E65">
            <v>332405.2666666666</v>
          </cell>
          <cell r="F65">
            <v>841604.51</v>
          </cell>
          <cell r="G65">
            <v>1.6237931250008233E-2</v>
          </cell>
          <cell r="H65">
            <v>3.8467364002547451E-3</v>
          </cell>
          <cell r="I65">
            <v>697457.77</v>
          </cell>
          <cell r="J65">
            <v>1.1867158890617797E-2</v>
          </cell>
          <cell r="K65">
            <v>332405.2666666666</v>
          </cell>
          <cell r="L65">
            <v>249303.95</v>
          </cell>
          <cell r="M65">
            <v>5.4057167192624227E-3</v>
          </cell>
        </row>
        <row r="66">
          <cell r="B66" t="str">
            <v>Regalías Nacionales</v>
          </cell>
          <cell r="C66">
            <v>108690.78</v>
          </cell>
          <cell r="D66">
            <v>2.220369698462221E-3</v>
          </cell>
          <cell r="E66">
            <v>1328963.76</v>
          </cell>
          <cell r="F66">
            <v>1775520.41</v>
          </cell>
          <cell r="G66">
            <v>3.4256919976066225E-2</v>
          </cell>
          <cell r="H66">
            <v>1.5379338966183886E-2</v>
          </cell>
          <cell r="I66">
            <v>1359271.68</v>
          </cell>
          <cell r="J66">
            <v>2.3127841850664292E-2</v>
          </cell>
          <cell r="K66">
            <v>1328963.76</v>
          </cell>
          <cell r="L66">
            <v>996722.82</v>
          </cell>
          <cell r="M66">
            <v>2.1612177474702628E-2</v>
          </cell>
        </row>
        <row r="67">
          <cell r="B67" t="str">
            <v>Otros</v>
          </cell>
          <cell r="C67">
            <v>88931.55</v>
          </cell>
          <cell r="D67">
            <v>1.8167218862287853E-3</v>
          </cell>
          <cell r="E67">
            <v>1034977.2933333335</v>
          </cell>
          <cell r="F67">
            <v>158674.39000000001</v>
          </cell>
          <cell r="G67">
            <v>3.0614662889068807E-3</v>
          </cell>
          <cell r="H67">
            <v>1.1977201407265511E-2</v>
          </cell>
          <cell r="I67">
            <v>985580.77</v>
          </cell>
          <cell r="J67">
            <v>1.6769536594491499E-2</v>
          </cell>
          <cell r="K67">
            <v>1034977.2933333335</v>
          </cell>
          <cell r="L67">
            <v>776232.97</v>
          </cell>
          <cell r="M67">
            <v>1.6831243724665119E-2</v>
          </cell>
        </row>
        <row r="68">
          <cell r="B68" t="str">
            <v>TOTAL OTROS INGRESOS</v>
          </cell>
          <cell r="C68">
            <v>702678.38000000012</v>
          </cell>
          <cell r="D68">
            <v>1.4354536628741851E-2</v>
          </cell>
          <cell r="E68">
            <v>2698581.7333333334</v>
          </cell>
          <cell r="F68">
            <v>4085984.7900000005</v>
          </cell>
          <cell r="G68">
            <v>7.8835057702577344E-2</v>
          </cell>
          <cell r="H68">
            <v>3.1229145936143048E-2</v>
          </cell>
          <cell r="I68">
            <v>4073265.81</v>
          </cell>
          <cell r="J68">
            <v>6.9306120958392947E-2</v>
          </cell>
          <cell r="K68">
            <v>2698581.7333333334</v>
          </cell>
          <cell r="L68">
            <v>2477411.5</v>
          </cell>
          <cell r="M68">
            <v>5.3718301559373599E-2</v>
          </cell>
        </row>
        <row r="70">
          <cell r="B70" t="str">
            <v>OTROS GASTOS Y PROVISIONES</v>
          </cell>
        </row>
        <row r="71">
          <cell r="B71" t="str">
            <v>Gastos Financieros y Actua. Corp.</v>
          </cell>
          <cell r="C71">
            <v>116757.87</v>
          </cell>
          <cell r="D71">
            <v>2.3851667694811942E-3</v>
          </cell>
          <cell r="E71">
            <v>0</v>
          </cell>
          <cell r="F71">
            <v>509892.56</v>
          </cell>
          <cell r="G71">
            <v>9.8378754341165511E-3</v>
          </cell>
          <cell r="H71">
            <v>0</v>
          </cell>
          <cell r="I71">
            <v>2163235.77</v>
          </cell>
          <cell r="J71">
            <v>3.6807192785963137E-2</v>
          </cell>
          <cell r="K71">
            <v>0</v>
          </cell>
          <cell r="L71">
            <v>20993.47</v>
          </cell>
          <cell r="M71">
            <v>4.5520639273599194E-4</v>
          </cell>
        </row>
        <row r="72">
          <cell r="B72" t="str">
            <v>Provisión Inventario Obsoleto</v>
          </cell>
          <cell r="C72">
            <v>0</v>
          </cell>
          <cell r="D72">
            <v>0</v>
          </cell>
          <cell r="E72">
            <v>700083</v>
          </cell>
          <cell r="F72">
            <v>4815061.97</v>
          </cell>
          <cell r="G72">
            <v>9.290188479787162E-2</v>
          </cell>
          <cell r="H72">
            <v>8.5260913340380884E-3</v>
          </cell>
          <cell r="I72">
            <v>0</v>
          </cell>
          <cell r="J72">
            <v>0</v>
          </cell>
          <cell r="K72">
            <v>877124</v>
          </cell>
          <cell r="L72">
            <v>341921</v>
          </cell>
          <cell r="M72">
            <v>7.4139541967422765E-3</v>
          </cell>
        </row>
        <row r="73">
          <cell r="B73" t="str">
            <v>Provisión Cuentas por Cobrar</v>
          </cell>
          <cell r="C73">
            <v>0</v>
          </cell>
          <cell r="D73">
            <v>0</v>
          </cell>
          <cell r="E73">
            <v>1893025.0000000005</v>
          </cell>
          <cell r="F73">
            <v>2983297.39</v>
          </cell>
          <cell r="G73">
            <v>5.7559788881298889E-2</v>
          </cell>
          <cell r="H73">
            <v>2.4147701882028243E-2</v>
          </cell>
          <cell r="I73">
            <v>37476.160000000003</v>
          </cell>
          <cell r="J73">
            <v>6.3765229159353279E-4</v>
          </cell>
          <cell r="K73">
            <v>2496765.0000000005</v>
          </cell>
          <cell r="L73">
            <v>270000</v>
          </cell>
          <cell r="M73">
            <v>5.8544740835468276E-3</v>
          </cell>
        </row>
        <row r="74">
          <cell r="B74" t="str">
            <v>Gastos Impresos</v>
          </cell>
          <cell r="C74">
            <v>2344479.19</v>
          </cell>
          <cell r="D74">
            <v>4.7893763869863222E-2</v>
          </cell>
          <cell r="E74">
            <v>188404.31999999995</v>
          </cell>
          <cell r="F74">
            <v>963717.36</v>
          </cell>
          <cell r="G74">
            <v>1.8593978585166367E-2</v>
          </cell>
          <cell r="H74">
            <v>2.1802956462660629E-3</v>
          </cell>
          <cell r="I74">
            <v>274261</v>
          </cell>
          <cell r="J74">
            <v>4.6665174645623749E-3</v>
          </cell>
          <cell r="K74">
            <v>188404.31999999995</v>
          </cell>
          <cell r="L74">
            <v>141303.24</v>
          </cell>
          <cell r="M74">
            <v>3.0639116907451754E-3</v>
          </cell>
        </row>
        <row r="75">
          <cell r="B75" t="str">
            <v>Indemnizaciones</v>
          </cell>
          <cell r="C75">
            <v>0</v>
          </cell>
          <cell r="D75">
            <v>0</v>
          </cell>
          <cell r="E75">
            <v>877334.08533333323</v>
          </cell>
          <cell r="F75">
            <v>9620.85</v>
          </cell>
          <cell r="G75">
            <v>1.8562483804494075E-4</v>
          </cell>
          <cell r="H75">
            <v>3.1239650924435544E-3</v>
          </cell>
          <cell r="I75">
            <v>1965392.46</v>
          </cell>
          <cell r="J75">
            <v>3.3440912996412935E-2</v>
          </cell>
          <cell r="K75">
            <v>134974.47466666668</v>
          </cell>
          <cell r="L75">
            <v>1012308.56</v>
          </cell>
          <cell r="M75">
            <v>2.1950126774342996E-2</v>
          </cell>
        </row>
        <row r="76">
          <cell r="B76" t="str">
            <v>TOTAL OTROS GASTOS Y PROVISIONES</v>
          </cell>
          <cell r="C76">
            <v>2461237.06</v>
          </cell>
          <cell r="D76">
            <v>5.0278930639344417E-2</v>
          </cell>
          <cell r="E76">
            <v>3658846.4053333336</v>
          </cell>
          <cell r="F76">
            <v>9281590.129999999</v>
          </cell>
          <cell r="G76">
            <v>0.17907915253649834</v>
          </cell>
          <cell r="H76">
            <v>3.797805395477595E-2</v>
          </cell>
          <cell r="I76">
            <v>4440365.3900000006</v>
          </cell>
          <cell r="J76">
            <v>7.5552275538531985E-2</v>
          </cell>
          <cell r="K76">
            <v>3697267.794666667</v>
          </cell>
          <cell r="L76">
            <v>1786526.27</v>
          </cell>
          <cell r="M76">
            <v>3.8737673138113264E-2</v>
          </cell>
        </row>
        <row r="78">
          <cell r="B78" t="str">
            <v>UTILIDAD ANTES DE IMPUESTOS</v>
          </cell>
          <cell r="C78">
            <v>-3689449.8400000068</v>
          </cell>
          <cell r="D78">
            <v>-7.5369250535623211E-2</v>
          </cell>
          <cell r="E78">
            <v>15477694.097744904</v>
          </cell>
          <cell r="F78">
            <v>-10383586.729999999</v>
          </cell>
          <cell r="G78">
            <v>-0.20034109305122161</v>
          </cell>
          <cell r="I78">
            <v>183754.76999999862</v>
          </cell>
          <cell r="J78">
            <v>3.1265649997689639E-3</v>
          </cell>
          <cell r="K78">
            <v>27335094.468877811</v>
          </cell>
          <cell r="L78">
            <v>10502860.880000012</v>
          </cell>
          <cell r="M78">
            <v>0.22773602527799219</v>
          </cell>
        </row>
        <row r="83">
          <cell r="B83" t="str">
            <v>PEERLESS, S.A. de C.V.</v>
          </cell>
        </row>
        <row r="85">
          <cell r="B85" t="str">
            <v>BALANCE GENERAL</v>
          </cell>
          <cell r="C85">
            <v>1996</v>
          </cell>
          <cell r="E85">
            <v>2000</v>
          </cell>
          <cell r="F85">
            <v>1997</v>
          </cell>
          <cell r="G85">
            <v>2001</v>
          </cell>
          <cell r="I85">
            <v>1998</v>
          </cell>
          <cell r="K85">
            <v>2003</v>
          </cell>
          <cell r="L85">
            <v>36433</v>
          </cell>
          <cell r="M85">
            <v>2004</v>
          </cell>
        </row>
        <row r="86">
          <cell r="B86" t="str">
            <v>PESOS CORRIENTES</v>
          </cell>
        </row>
        <row r="88">
          <cell r="B88" t="str">
            <v>ACTIVO</v>
          </cell>
        </row>
        <row r="89">
          <cell r="B89" t="str">
            <v>CIRCULANTE</v>
          </cell>
        </row>
        <row r="90">
          <cell r="B90" t="str">
            <v>Caja</v>
          </cell>
          <cell r="C90">
            <v>171000.15</v>
          </cell>
          <cell r="D90">
            <v>4.3100608779131303E-3</v>
          </cell>
          <cell r="E90">
            <v>297178.12292444392</v>
          </cell>
          <cell r="F90">
            <v>143767.03</v>
          </cell>
          <cell r="G90">
            <v>4.4707958963819822E-3</v>
          </cell>
          <cell r="I90">
            <v>160372.85</v>
          </cell>
          <cell r="J90">
            <v>4.6532316822330564E-3</v>
          </cell>
          <cell r="K90">
            <v>391956.89113445766</v>
          </cell>
          <cell r="L90">
            <v>30719.53</v>
          </cell>
          <cell r="M90">
            <v>8.4081247771472414E-4</v>
          </cell>
        </row>
        <row r="91">
          <cell r="B91" t="str">
            <v>Bancos</v>
          </cell>
          <cell r="C91">
            <v>468664.85</v>
          </cell>
          <cell r="D91">
            <v>1.181270329200311E-2</v>
          </cell>
          <cell r="E91">
            <v>15458731.180314213</v>
          </cell>
          <cell r="F91">
            <v>1032372.33</v>
          </cell>
          <cell r="G91">
            <v>3.2104203422038458E-2</v>
          </cell>
          <cell r="I91">
            <v>298980.71999999997</v>
          </cell>
          <cell r="J91">
            <v>8.6749506458284574E-3</v>
          </cell>
          <cell r="K91">
            <v>79758227.543826506</v>
          </cell>
          <cell r="L91">
            <v>862480.27</v>
          </cell>
          <cell r="M91">
            <v>2.3606616793901608E-2</v>
          </cell>
        </row>
        <row r="92">
          <cell r="B92" t="str">
            <v>Acciones, Bonos y Valores</v>
          </cell>
          <cell r="C92">
            <v>8607.1</v>
          </cell>
          <cell r="D92">
            <v>2.1694206105834471E-4</v>
          </cell>
          <cell r="E92">
            <v>0</v>
          </cell>
          <cell r="F92">
            <v>770782.82</v>
          </cell>
          <cell r="G92">
            <v>2.3969422395786654E-2</v>
          </cell>
          <cell r="I92">
            <v>1392705.17</v>
          </cell>
          <cell r="J92">
            <v>4.0409457218312045E-2</v>
          </cell>
          <cell r="K92">
            <v>0</v>
          </cell>
          <cell r="L92">
            <v>5784858.4000000004</v>
          </cell>
          <cell r="M92">
            <v>0.15833514134274954</v>
          </cell>
        </row>
        <row r="93">
          <cell r="B93" t="str">
            <v>Cuentas por Cobrar</v>
          </cell>
          <cell r="C93">
            <v>22316296.68</v>
          </cell>
          <cell r="D93">
            <v>0.56248253150871896</v>
          </cell>
          <cell r="E93">
            <v>27043209.186124396</v>
          </cell>
          <cell r="F93">
            <v>19091245.440000001</v>
          </cell>
          <cell r="G93">
            <v>0.59369009549667429</v>
          </cell>
          <cell r="I93">
            <v>23540164.440000001</v>
          </cell>
          <cell r="J93">
            <v>0.68301984392734794</v>
          </cell>
          <cell r="K93">
            <v>35668077.093235649</v>
          </cell>
          <cell r="L93">
            <v>18873973.719999999</v>
          </cell>
          <cell r="M93">
            <v>0.51659229837942799</v>
          </cell>
        </row>
        <row r="94">
          <cell r="B94" t="str">
            <v>Anticipo a Proveedores</v>
          </cell>
          <cell r="C94">
            <v>111131.07</v>
          </cell>
          <cell r="D94">
            <v>2.8010599822726797E-3</v>
          </cell>
          <cell r="E94">
            <v>0</v>
          </cell>
          <cell r="F94">
            <v>123956.83</v>
          </cell>
          <cell r="G94">
            <v>3.8547481080503576E-3</v>
          </cell>
          <cell r="I94">
            <v>35750</v>
          </cell>
          <cell r="J94">
            <v>1.037289245903105E-3</v>
          </cell>
          <cell r="K94">
            <v>0</v>
          </cell>
          <cell r="L94">
            <v>35750</v>
          </cell>
          <cell r="M94">
            <v>9.7849954339475202E-4</v>
          </cell>
        </row>
        <row r="95">
          <cell r="B95" t="str">
            <v>Deudores Diversos</v>
          </cell>
          <cell r="C95">
            <v>239832.03</v>
          </cell>
          <cell r="D95">
            <v>6.0449692574742666E-3</v>
          </cell>
          <cell r="E95">
            <v>1454989.3299091829</v>
          </cell>
          <cell r="F95">
            <v>448993.39</v>
          </cell>
          <cell r="G95">
            <v>1.3962574072196074E-2</v>
          </cell>
          <cell r="I95">
            <v>464426.54</v>
          </cell>
          <cell r="J95">
            <v>1.3475374977733936E-2</v>
          </cell>
          <cell r="K95">
            <v>1774875.1653636254</v>
          </cell>
          <cell r="L95">
            <v>875736.56</v>
          </cell>
          <cell r="M95">
            <v>2.3969449625009537E-2</v>
          </cell>
        </row>
        <row r="96">
          <cell r="B96" t="str">
            <v>Deudores Intercompañías</v>
          </cell>
          <cell r="C96">
            <v>0</v>
          </cell>
          <cell r="D96">
            <v>0</v>
          </cell>
          <cell r="E96">
            <v>407397.01237457118</v>
          </cell>
          <cell r="F96">
            <v>716854.07</v>
          </cell>
          <cell r="G96">
            <v>2.2292372837226463E-2</v>
          </cell>
          <cell r="I96">
            <v>398806.08</v>
          </cell>
          <cell r="J96">
            <v>1.1571391831741912E-2</v>
          </cell>
          <cell r="K96">
            <v>496965.04630181508</v>
          </cell>
          <cell r="L96">
            <v>251666.42</v>
          </cell>
          <cell r="M96">
            <v>6.8882650925256479E-3</v>
          </cell>
        </row>
        <row r="97">
          <cell r="B97" t="str">
            <v>Inventario Materia Prima</v>
          </cell>
          <cell r="C97">
            <v>181652.64</v>
          </cell>
          <cell r="D97">
            <v>4.5785570190063456E-3</v>
          </cell>
          <cell r="E97">
            <v>270302.19594330271</v>
          </cell>
          <cell r="F97">
            <v>136036.93</v>
          </cell>
          <cell r="G97">
            <v>4.2304090750181246E-3</v>
          </cell>
          <cell r="I97">
            <v>135674.47</v>
          </cell>
          <cell r="J97">
            <v>3.9366061167721246E-3</v>
          </cell>
          <cell r="K97">
            <v>338658.06729229947</v>
          </cell>
          <cell r="L97">
            <v>135674.47</v>
          </cell>
          <cell r="M97">
            <v>3.7134939005685312E-3</v>
          </cell>
        </row>
        <row r="98">
          <cell r="B98" t="str">
            <v>Inventario Portadillas y Contras</v>
          </cell>
          <cell r="C98">
            <v>1077688.3799999999</v>
          </cell>
          <cell r="D98">
            <v>2.7163148834779261E-2</v>
          </cell>
          <cell r="E98">
            <v>135151.09797165132</v>
          </cell>
          <cell r="F98">
            <v>196888.61</v>
          </cell>
          <cell r="G98">
            <v>6.1227444820439883E-3</v>
          </cell>
          <cell r="I98">
            <v>428987.97</v>
          </cell>
          <cell r="J98">
            <v>1.2447121899379127E-2</v>
          </cell>
          <cell r="K98">
            <v>169329.03364614971</v>
          </cell>
          <cell r="L98">
            <v>792677.52</v>
          </cell>
          <cell r="M98">
            <v>2.1696072486133831E-2</v>
          </cell>
        </row>
        <row r="99">
          <cell r="B99" t="str">
            <v>Inventario Producto Terminado</v>
          </cell>
          <cell r="C99">
            <v>8287532.6799999997</v>
          </cell>
          <cell r="D99">
            <v>0.20888736283853879</v>
          </cell>
          <cell r="E99">
            <v>6595373.5810165852</v>
          </cell>
          <cell r="F99">
            <v>6773338.6600000001</v>
          </cell>
          <cell r="G99">
            <v>0.21063393106147799</v>
          </cell>
          <cell r="I99">
            <v>5793529.3600000003</v>
          </cell>
          <cell r="J99">
            <v>0.16809973988676641</v>
          </cell>
          <cell r="K99">
            <v>8263256.8419321068</v>
          </cell>
          <cell r="L99">
            <v>6268015.1500000004</v>
          </cell>
          <cell r="M99">
            <v>0.17155943950395494</v>
          </cell>
        </row>
        <row r="100">
          <cell r="B100" t="str">
            <v>Mercancías en Tránsito</v>
          </cell>
          <cell r="C100">
            <v>261008.38</v>
          </cell>
          <cell r="D100">
            <v>6.5787194189331644E-3</v>
          </cell>
          <cell r="E100">
            <v>0</v>
          </cell>
          <cell r="F100">
            <v>306703.90000000002</v>
          </cell>
          <cell r="G100">
            <v>9.5377259829625052E-3</v>
          </cell>
          <cell r="I100">
            <v>-1188.71</v>
          </cell>
          <cell r="J100">
            <v>-3.4490520265663772E-5</v>
          </cell>
          <cell r="K100">
            <v>0</v>
          </cell>
          <cell r="L100">
            <v>552.92999999999995</v>
          </cell>
          <cell r="M100">
            <v>1.5134035035783502E-5</v>
          </cell>
        </row>
        <row r="101">
          <cell r="B101" t="str">
            <v>TOTAL ACTIVO CIRCULANTE</v>
          </cell>
          <cell r="C101">
            <v>33123413.960000001</v>
          </cell>
          <cell r="D101">
            <v>0.83487605509069818</v>
          </cell>
          <cell r="E101">
            <v>51662331.706578344</v>
          </cell>
          <cell r="F101">
            <v>29740940.009999998</v>
          </cell>
          <cell r="G101">
            <v>0.92486902282985683</v>
          </cell>
          <cell r="I101">
            <v>32648208.889999993</v>
          </cell>
          <cell r="J101">
            <v>0.94729051691175215</v>
          </cell>
          <cell r="K101">
            <v>126861345.6827326</v>
          </cell>
          <cell r="L101">
            <v>33912104.969999999</v>
          </cell>
          <cell r="M101">
            <v>0.92819522318041681</v>
          </cell>
        </row>
        <row r="103">
          <cell r="B103" t="str">
            <v>FIJO</v>
          </cell>
        </row>
        <row r="104">
          <cell r="B104" t="str">
            <v>Maquinaria y Equipo</v>
          </cell>
          <cell r="C104">
            <v>4330664.01</v>
          </cell>
          <cell r="D104">
            <v>0.10915443948375131</v>
          </cell>
          <cell r="E104">
            <v>1666644.29</v>
          </cell>
          <cell r="F104">
            <v>959111.54</v>
          </cell>
          <cell r="G104">
            <v>2.9825975658011462E-2</v>
          </cell>
          <cell r="I104">
            <v>790288</v>
          </cell>
          <cell r="J104">
            <v>2.2930272547308336E-2</v>
          </cell>
          <cell r="K104">
            <v>1666644.29</v>
          </cell>
          <cell r="L104">
            <v>1666644.29</v>
          </cell>
          <cell r="M104">
            <v>4.5617081867593591E-2</v>
          </cell>
        </row>
        <row r="105">
          <cell r="B105" t="str">
            <v>Depreciación Acumulada Maquinaria y Equipo</v>
          </cell>
          <cell r="C105">
            <v>0</v>
          </cell>
          <cell r="D105">
            <v>0</v>
          </cell>
          <cell r="E105">
            <v>-1143050.7302312509</v>
          </cell>
          <cell r="F105">
            <v>0</v>
          </cell>
          <cell r="G105">
            <v>0</v>
          </cell>
          <cell r="I105">
            <v>0</v>
          </cell>
          <cell r="J105">
            <v>0</v>
          </cell>
          <cell r="K105">
            <v>-1525545.5947862549</v>
          </cell>
          <cell r="L105">
            <v>-983677.87</v>
          </cell>
          <cell r="M105">
            <v>-2.6923869836154468E-2</v>
          </cell>
        </row>
        <row r="106">
          <cell r="B106" t="str">
            <v>Equipo de Estudios</v>
          </cell>
          <cell r="C106">
            <v>313226.36</v>
          </cell>
          <cell r="D106">
            <v>7.89487424523975E-3</v>
          </cell>
          <cell r="E106">
            <v>642752.51</v>
          </cell>
          <cell r="F106">
            <v>157848.97</v>
          </cell>
          <cell r="G106">
            <v>4.9087090922315269E-3</v>
          </cell>
          <cell r="I106">
            <v>55353.59</v>
          </cell>
          <cell r="J106">
            <v>1.6060890525630672E-3</v>
          </cell>
          <cell r="K106">
            <v>642752.51</v>
          </cell>
          <cell r="L106">
            <v>642752.51</v>
          </cell>
          <cell r="M106">
            <v>1.7592532518904358E-2</v>
          </cell>
        </row>
        <row r="107">
          <cell r="B107" t="str">
            <v>Depreciación Acumulada Equipo de Estudios</v>
          </cell>
          <cell r="C107">
            <v>0</v>
          </cell>
          <cell r="D107">
            <v>0</v>
          </cell>
          <cell r="E107">
            <v>-642752.51</v>
          </cell>
          <cell r="F107">
            <v>0</v>
          </cell>
          <cell r="G107">
            <v>0</v>
          </cell>
          <cell r="I107">
            <v>0</v>
          </cell>
          <cell r="J107">
            <v>0</v>
          </cell>
          <cell r="K107">
            <v>-642752.51</v>
          </cell>
          <cell r="L107">
            <v>-604000.31000000006</v>
          </cell>
          <cell r="M107">
            <v>-1.6531860910357729E-2</v>
          </cell>
        </row>
        <row r="108">
          <cell r="B108" t="str">
            <v>Moldes y Troqueles</v>
          </cell>
          <cell r="C108">
            <v>0</v>
          </cell>
          <cell r="D108">
            <v>0</v>
          </cell>
          <cell r="E108">
            <v>78314.42</v>
          </cell>
          <cell r="F108">
            <v>0</v>
          </cell>
          <cell r="G108">
            <v>0</v>
          </cell>
          <cell r="I108">
            <v>0</v>
          </cell>
          <cell r="J108">
            <v>0</v>
          </cell>
          <cell r="K108">
            <v>78314.42</v>
          </cell>
          <cell r="L108">
            <v>78314.42</v>
          </cell>
          <cell r="M108">
            <v>2.143513963950345E-3</v>
          </cell>
        </row>
        <row r="109">
          <cell r="B109" t="str">
            <v>Depreciación Acumulada Moldes y Troqueles</v>
          </cell>
          <cell r="C109">
            <v>0</v>
          </cell>
          <cell r="D109">
            <v>0</v>
          </cell>
          <cell r="E109">
            <v>-78314.42</v>
          </cell>
          <cell r="F109">
            <v>0</v>
          </cell>
          <cell r="G109">
            <v>0</v>
          </cell>
          <cell r="I109">
            <v>0</v>
          </cell>
          <cell r="J109">
            <v>0</v>
          </cell>
          <cell r="K109">
            <v>-78314.42</v>
          </cell>
          <cell r="L109">
            <v>-78314.42</v>
          </cell>
          <cell r="M109">
            <v>-2.143513963950345E-3</v>
          </cell>
        </row>
        <row r="110">
          <cell r="B110" t="str">
            <v>Muebles y Enseres</v>
          </cell>
          <cell r="C110">
            <v>132792.06</v>
          </cell>
          <cell r="D110">
            <v>3.347025500875251E-3</v>
          </cell>
          <cell r="E110">
            <v>446106.58</v>
          </cell>
          <cell r="F110">
            <v>121113.04</v>
          </cell>
          <cell r="G110">
            <v>3.7663133350556584E-3</v>
          </cell>
          <cell r="I110">
            <v>90864.8</v>
          </cell>
          <cell r="J110">
            <v>2.6364497866052153E-3</v>
          </cell>
          <cell r="K110">
            <v>446106.58</v>
          </cell>
          <cell r="L110">
            <v>446106.58</v>
          </cell>
          <cell r="M110">
            <v>1.2210212163227816E-2</v>
          </cell>
        </row>
        <row r="111">
          <cell r="B111" t="str">
            <v>Depreciación Acumulada Muebles y Enseres</v>
          </cell>
          <cell r="C111">
            <v>0</v>
          </cell>
          <cell r="D111">
            <v>0</v>
          </cell>
          <cell r="E111">
            <v>-312527.29285000003</v>
          </cell>
          <cell r="F111">
            <v>0</v>
          </cell>
          <cell r="G111">
            <v>0</v>
          </cell>
          <cell r="I111">
            <v>0</v>
          </cell>
          <cell r="J111">
            <v>0</v>
          </cell>
          <cell r="K111">
            <v>-400856.39569000009</v>
          </cell>
          <cell r="L111">
            <v>-275723.5</v>
          </cell>
          <cell r="M111">
            <v>-7.5467222056839981E-3</v>
          </cell>
        </row>
        <row r="112">
          <cell r="B112" t="str">
            <v>Equipo Electrónico</v>
          </cell>
          <cell r="C112">
            <v>1346334.51</v>
          </cell>
          <cell r="D112">
            <v>3.3934377836132568E-2</v>
          </cell>
          <cell r="E112">
            <v>1201283.69</v>
          </cell>
          <cell r="F112">
            <v>168669.33</v>
          </cell>
          <cell r="G112">
            <v>5.2451952885824958E-3</v>
          </cell>
          <cell r="I112">
            <v>82971.649999999994</v>
          </cell>
          <cell r="J112">
            <v>2.4074293778975206E-3</v>
          </cell>
          <cell r="K112">
            <v>1201283.69</v>
          </cell>
          <cell r="L112">
            <v>1201283.69</v>
          </cell>
          <cell r="M112">
            <v>3.2879875304966791E-2</v>
          </cell>
        </row>
        <row r="113">
          <cell r="B113" t="str">
            <v>Depreciación Acumulada Equipo Electrónico</v>
          </cell>
          <cell r="C113">
            <v>0</v>
          </cell>
          <cell r="D113">
            <v>0</v>
          </cell>
          <cell r="E113">
            <v>-965606.62962499994</v>
          </cell>
          <cell r="F113">
            <v>0</v>
          </cell>
          <cell r="G113">
            <v>0</v>
          </cell>
          <cell r="I113">
            <v>0</v>
          </cell>
          <cell r="J113">
            <v>0</v>
          </cell>
          <cell r="K113">
            <v>-1201283.69</v>
          </cell>
          <cell r="L113">
            <v>-770398.03</v>
          </cell>
          <cell r="M113">
            <v>-2.1086269107334729E-2</v>
          </cell>
        </row>
        <row r="114">
          <cell r="B114" t="str">
            <v>Equipo de Transporte</v>
          </cell>
          <cell r="C114">
            <v>224264.5</v>
          </cell>
          <cell r="D114">
            <v>5.6525894729025049E-3</v>
          </cell>
          <cell r="E114">
            <v>40573.269999999997</v>
          </cell>
          <cell r="F114">
            <v>273007.26</v>
          </cell>
          <cell r="G114">
            <v>8.4898445609573273E-3</v>
          </cell>
          <cell r="I114">
            <v>23586.959999999999</v>
          </cell>
          <cell r="J114">
            <v>6.8437762102228536E-4</v>
          </cell>
          <cell r="K114">
            <v>40573.269999999997</v>
          </cell>
          <cell r="L114">
            <v>40573.269999999997</v>
          </cell>
          <cell r="M114">
            <v>1.1105154173155802E-3</v>
          </cell>
        </row>
        <row r="115">
          <cell r="B115" t="str">
            <v>Depreciación Acumulada Equipo de Transporte</v>
          </cell>
          <cell r="C115">
            <v>0</v>
          </cell>
          <cell r="D115">
            <v>0</v>
          </cell>
          <cell r="E115">
            <v>-40573.269999999997</v>
          </cell>
          <cell r="F115">
            <v>0</v>
          </cell>
          <cell r="G115">
            <v>0</v>
          </cell>
          <cell r="I115">
            <v>0</v>
          </cell>
          <cell r="J115">
            <v>0</v>
          </cell>
          <cell r="K115">
            <v>-40573.269999999997</v>
          </cell>
          <cell r="L115">
            <v>-32486.31</v>
          </cell>
          <cell r="M115">
            <v>-8.891703357085418E-4</v>
          </cell>
        </row>
        <row r="116">
          <cell r="B116" t="str">
            <v>Depósitos en Garantía</v>
          </cell>
          <cell r="C116">
            <v>35845.74</v>
          </cell>
          <cell r="D116">
            <v>9.0349231631577987E-4</v>
          </cell>
          <cell r="E116">
            <v>40240.639999999999</v>
          </cell>
          <cell r="F116">
            <v>42199.93</v>
          </cell>
          <cell r="G116">
            <v>1.3123125230562731E-3</v>
          </cell>
          <cell r="I116">
            <v>42199.93</v>
          </cell>
          <cell r="J116">
            <v>1.2244345053668202E-3</v>
          </cell>
          <cell r="K116">
            <v>40240.639999999999</v>
          </cell>
          <cell r="L116">
            <v>40240.639999999999</v>
          </cell>
          <cell r="M116">
            <v>1.1014111291164361E-3</v>
          </cell>
        </row>
        <row r="117">
          <cell r="B117" t="str">
            <v>TOTAL ACTIVO FIJO</v>
          </cell>
          <cell r="C117">
            <v>6383127.1799999997</v>
          </cell>
          <cell r="D117">
            <v>0.16088679885521717</v>
          </cell>
          <cell r="E117">
            <v>933090.54729374917</v>
          </cell>
          <cell r="F117">
            <v>1721950.07</v>
          </cell>
          <cell r="G117">
            <v>5.3548350457894744E-2</v>
          </cell>
          <cell r="I117">
            <v>1085264.93</v>
          </cell>
          <cell r="J117">
            <v>3.1489052890763244E-2</v>
          </cell>
          <cell r="K117">
            <v>226589.51952374505</v>
          </cell>
          <cell r="L117">
            <v>1371314.96</v>
          </cell>
          <cell r="M117">
            <v>3.753373600588511E-2</v>
          </cell>
        </row>
        <row r="119">
          <cell r="B119" t="str">
            <v>DIFERIDO</v>
          </cell>
        </row>
        <row r="120">
          <cell r="B120" t="str">
            <v>Anticipo I.S.R.</v>
          </cell>
          <cell r="C120">
            <v>24375.98</v>
          </cell>
          <cell r="D120">
            <v>6.1439687484948346E-4</v>
          </cell>
          <cell r="E120">
            <v>1959836.0450322572</v>
          </cell>
          <cell r="F120">
            <v>539806.59</v>
          </cell>
          <cell r="G120">
            <v>1.6786637989335603E-2</v>
          </cell>
          <cell r="I120">
            <v>645033.87</v>
          </cell>
          <cell r="J120">
            <v>1.8715711792846475E-2</v>
          </cell>
          <cell r="K120">
            <v>2584892.6474893643</v>
          </cell>
          <cell r="L120">
            <v>1189653.56</v>
          </cell>
          <cell r="M120">
            <v>3.256155147574661E-2</v>
          </cell>
        </row>
        <row r="121">
          <cell r="B121" t="str">
            <v>Gastos de Instalación y Adaptación</v>
          </cell>
          <cell r="C121">
            <v>48167.42</v>
          </cell>
          <cell r="D121">
            <v>1.2140604118301094E-3</v>
          </cell>
          <cell r="E121">
            <v>27406.58</v>
          </cell>
          <cell r="F121">
            <v>17006.34</v>
          </cell>
          <cell r="G121">
            <v>5.2885473870105523E-4</v>
          </cell>
          <cell r="I121">
            <v>15908.01</v>
          </cell>
          <cell r="J121">
            <v>4.6157224326486864E-4</v>
          </cell>
          <cell r="K121">
            <v>27406.58</v>
          </cell>
          <cell r="L121">
            <v>27406.58</v>
          </cell>
          <cell r="M121">
            <v>7.5013499345487399E-4</v>
          </cell>
        </row>
        <row r="122">
          <cell r="B122" t="str">
            <v>Amortización Acumulada Gastos de Instalación</v>
          </cell>
          <cell r="C122">
            <v>0</v>
          </cell>
          <cell r="D122">
            <v>0</v>
          </cell>
          <cell r="E122">
            <v>-13606.522549999994</v>
          </cell>
          <cell r="F122">
            <v>0</v>
          </cell>
          <cell r="G122">
            <v>0</v>
          </cell>
          <cell r="I122">
            <v>0</v>
          </cell>
          <cell r="J122">
            <v>0</v>
          </cell>
          <cell r="K122">
            <v>-16730.872669999982</v>
          </cell>
          <cell r="L122">
            <v>-12304.71</v>
          </cell>
          <cell r="M122">
            <v>-3.3678749976517034E-4</v>
          </cell>
        </row>
        <row r="123">
          <cell r="B123" t="str">
            <v>Seguros Pagados por Anticipado</v>
          </cell>
          <cell r="C123">
            <v>95563.88</v>
          </cell>
          <cell r="D123">
            <v>2.4086887674050874E-3</v>
          </cell>
          <cell r="E123">
            <v>31631.769553258098</v>
          </cell>
          <cell r="F123">
            <v>136354.49</v>
          </cell>
          <cell r="G123">
            <v>4.2402843986222571E-3</v>
          </cell>
          <cell r="I123">
            <v>69553.289999999994</v>
          </cell>
          <cell r="J123">
            <v>2.0180945380190202E-3</v>
          </cell>
          <cell r="K123">
            <v>7681.3847118549575</v>
          </cell>
          <cell r="L123">
            <v>46491.83</v>
          </cell>
          <cell r="M123">
            <v>1.2725100538905298E-3</v>
          </cell>
        </row>
        <row r="124">
          <cell r="B124" t="str">
            <v>Otros Activos</v>
          </cell>
          <cell r="C124">
            <v>0</v>
          </cell>
          <cell r="D124">
            <v>0</v>
          </cell>
          <cell r="E124">
            <v>863.4</v>
          </cell>
          <cell r="F124">
            <v>863.4</v>
          </cell>
          <cell r="G124">
            <v>2.6849585589520793E-5</v>
          </cell>
          <cell r="I124">
            <v>863.4</v>
          </cell>
          <cell r="J124">
            <v>2.505162335420254E-5</v>
          </cell>
          <cell r="K124">
            <v>863.4</v>
          </cell>
          <cell r="L124">
            <v>863.4</v>
          </cell>
          <cell r="M124">
            <v>2.3631790371105702E-5</v>
          </cell>
        </row>
        <row r="125">
          <cell r="B125" t="str">
            <v>TOTAL ACTIVO DIFERIDO</v>
          </cell>
          <cell r="C125">
            <v>168107.28</v>
          </cell>
          <cell r="D125">
            <v>4.2371460540846801E-3</v>
          </cell>
          <cell r="E125">
            <v>2006131.2720355154</v>
          </cell>
          <cell r="F125">
            <v>694030.82</v>
          </cell>
          <cell r="G125">
            <v>2.1582626712248434E-2</v>
          </cell>
          <cell r="I125">
            <v>731358.57000000007</v>
          </cell>
          <cell r="J125">
            <v>2.1220430197484569E-2</v>
          </cell>
          <cell r="K125">
            <v>2604113.1395312194</v>
          </cell>
          <cell r="L125">
            <v>1252110.6600000001</v>
          </cell>
          <cell r="M125">
            <v>3.4271040813697952E-2</v>
          </cell>
        </row>
        <row r="127">
          <cell r="B127" t="str">
            <v>SUMA ACTIVO</v>
          </cell>
          <cell r="C127">
            <v>39674648.420000002</v>
          </cell>
          <cell r="D127">
            <v>1</v>
          </cell>
          <cell r="E127">
            <v>54601553.525907613</v>
          </cell>
          <cell r="F127">
            <v>32156920.899999999</v>
          </cell>
          <cell r="G127">
            <v>1</v>
          </cell>
          <cell r="I127">
            <v>34464832.389999993</v>
          </cell>
          <cell r="J127">
            <v>1</v>
          </cell>
          <cell r="K127">
            <v>129692048.34178756</v>
          </cell>
          <cell r="L127">
            <v>36535530.590000004</v>
          </cell>
          <cell r="M127">
            <v>1</v>
          </cell>
        </row>
        <row r="129">
          <cell r="B129" t="str">
            <v>PASIVO</v>
          </cell>
        </row>
        <row r="130">
          <cell r="B130" t="str">
            <v>CORTO PLAZO</v>
          </cell>
        </row>
        <row r="131">
          <cell r="B131" t="str">
            <v>Cuentas por Pagar</v>
          </cell>
          <cell r="C131">
            <v>11599225.99</v>
          </cell>
          <cell r="D131">
            <v>0.29235863333203055</v>
          </cell>
          <cell r="E131">
            <v>6487252.7026392641</v>
          </cell>
          <cell r="F131">
            <v>7053218</v>
          </cell>
          <cell r="G131">
            <v>0.21933748016278512</v>
          </cell>
          <cell r="I131">
            <v>8946786.0600000005</v>
          </cell>
          <cell r="J131">
            <v>0.2595917472848619</v>
          </cell>
          <cell r="K131">
            <v>8127793.6150151873</v>
          </cell>
          <cell r="L131">
            <v>5566810</v>
          </cell>
          <cell r="M131">
            <v>0.15236702218644307</v>
          </cell>
        </row>
        <row r="132">
          <cell r="B132" t="str">
            <v>Documentos por Pagar</v>
          </cell>
          <cell r="C132">
            <v>14304066.189999999</v>
          </cell>
          <cell r="D132">
            <v>0.36053416374546426</v>
          </cell>
          <cell r="E132">
            <v>3459868.1080742744</v>
          </cell>
          <cell r="F132">
            <v>14035008.6</v>
          </cell>
          <cell r="G132">
            <v>0.43645374641575213</v>
          </cell>
          <cell r="I132">
            <v>11843134.15</v>
          </cell>
          <cell r="J132">
            <v>0.34362952983448419</v>
          </cell>
          <cell r="K132">
            <v>4334823.261341433</v>
          </cell>
          <cell r="L132">
            <v>7087111.1299999999</v>
          </cell>
          <cell r="M132">
            <v>0.19397860152987034</v>
          </cell>
        </row>
        <row r="133">
          <cell r="B133" t="str">
            <v>Acreedores Diversos</v>
          </cell>
          <cell r="C133">
            <v>2859888.38</v>
          </cell>
          <cell r="D133">
            <v>7.2083521691860303E-2</v>
          </cell>
          <cell r="E133">
            <v>2796897.4916595262</v>
          </cell>
          <cell r="F133">
            <v>5135546.55</v>
          </cell>
          <cell r="G133">
            <v>0.1597026831633</v>
          </cell>
          <cell r="I133">
            <v>6911901.4299999997</v>
          </cell>
          <cell r="J133">
            <v>0.20054939921905712</v>
          </cell>
          <cell r="K133">
            <v>2649763.0571749727</v>
          </cell>
          <cell r="L133">
            <v>2860589.31</v>
          </cell>
          <cell r="M133">
            <v>7.82960932496478E-2</v>
          </cell>
        </row>
        <row r="134">
          <cell r="B134" t="str">
            <v>Impuestos por Pagar</v>
          </cell>
          <cell r="C134">
            <v>886275.9</v>
          </cell>
          <cell r="D134">
            <v>2.2338594928877263E-2</v>
          </cell>
          <cell r="E134">
            <v>34611.32070292125</v>
          </cell>
          <cell r="F134">
            <v>832829.14</v>
          </cell>
          <cell r="G134">
            <v>2.5898908125870972E-2</v>
          </cell>
          <cell r="I134">
            <v>1013798.2</v>
          </cell>
          <cell r="J134">
            <v>2.941543973079511E-2</v>
          </cell>
          <cell r="K134">
            <v>36533.19710790713</v>
          </cell>
          <cell r="L134">
            <v>33840.69</v>
          </cell>
          <cell r="M134">
            <v>9.2624055141715678E-4</v>
          </cell>
        </row>
        <row r="135">
          <cell r="B135" t="str">
            <v>Créditos Temporales</v>
          </cell>
          <cell r="C135">
            <v>0</v>
          </cell>
          <cell r="E135">
            <v>0</v>
          </cell>
          <cell r="G135">
            <v>0</v>
          </cell>
          <cell r="I135">
            <v>0</v>
          </cell>
          <cell r="K135">
            <v>0</v>
          </cell>
          <cell r="M135">
            <v>0</v>
          </cell>
        </row>
        <row r="136">
          <cell r="B136" t="str">
            <v>TOTAL PASIVO CORTO PLAZO</v>
          </cell>
          <cell r="C136">
            <v>29649456.459999997</v>
          </cell>
          <cell r="D136">
            <v>0.74731491369823222</v>
          </cell>
          <cell r="E136">
            <v>12778629.623075986</v>
          </cell>
          <cell r="F136">
            <v>27056602.290000003</v>
          </cell>
          <cell r="G136">
            <v>0.84139281786770836</v>
          </cell>
          <cell r="I136">
            <v>28715619.84</v>
          </cell>
          <cell r="J136">
            <v>0.83318611606919835</v>
          </cell>
          <cell r="K136">
            <v>15148913.130639501</v>
          </cell>
          <cell r="L136">
            <v>15548351.129999999</v>
          </cell>
          <cell r="M136">
            <v>0.42556795751737836</v>
          </cell>
        </row>
        <row r="138">
          <cell r="B138" t="str">
            <v>LARGO PLAZO</v>
          </cell>
        </row>
        <row r="139">
          <cell r="B139" t="str">
            <v>Documentos por pagar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B140" t="str">
            <v>Provisión para Regalías</v>
          </cell>
          <cell r="C140">
            <v>0</v>
          </cell>
          <cell r="D140">
            <v>0</v>
          </cell>
          <cell r="E140">
            <v>2054073.5183468503</v>
          </cell>
          <cell r="F140">
            <v>0</v>
          </cell>
          <cell r="G140">
            <v>0</v>
          </cell>
          <cell r="I140">
            <v>0</v>
          </cell>
          <cell r="J140">
            <v>0</v>
          </cell>
          <cell r="K140">
            <v>2646552.397711908</v>
          </cell>
          <cell r="L140">
            <v>1220201.08</v>
          </cell>
          <cell r="M140">
            <v>3.3397655933700233E-2</v>
          </cell>
        </row>
        <row r="141">
          <cell r="B141" t="str">
            <v>Provisión para Gastos</v>
          </cell>
          <cell r="C141">
            <v>3426284.02</v>
          </cell>
          <cell r="D141">
            <v>8.6359530744393703E-2</v>
          </cell>
          <cell r="E141">
            <v>4969144.8505266355</v>
          </cell>
          <cell r="F141">
            <v>5111584.3099999996</v>
          </cell>
          <cell r="G141">
            <v>0.15895751729140212</v>
          </cell>
          <cell r="I141">
            <v>2733973.48</v>
          </cell>
          <cell r="J141">
            <v>7.9326469633238819E-2</v>
          </cell>
          <cell r="K141">
            <v>6091345.829489612</v>
          </cell>
          <cell r="L141">
            <v>3615296.99</v>
          </cell>
          <cell r="M141">
            <v>9.895290780283697E-2</v>
          </cell>
        </row>
        <row r="142">
          <cell r="B142" t="str">
            <v>TOTAL PASIVO LARGO PLAZO</v>
          </cell>
          <cell r="C142">
            <v>3426284.02</v>
          </cell>
          <cell r="D142">
            <v>8.6359530744393703E-2</v>
          </cell>
          <cell r="E142">
            <v>7023218.3688734863</v>
          </cell>
          <cell r="F142">
            <v>5111584.3099999996</v>
          </cell>
          <cell r="G142">
            <v>0.15895751729140212</v>
          </cell>
          <cell r="I142">
            <v>2733973.48</v>
          </cell>
          <cell r="J142">
            <v>7.9326469633238819E-2</v>
          </cell>
          <cell r="K142">
            <v>8737898.2272015195</v>
          </cell>
          <cell r="L142">
            <v>4835498.07</v>
          </cell>
          <cell r="M142">
            <v>0.1323505637365372</v>
          </cell>
        </row>
        <row r="144">
          <cell r="B144" t="str">
            <v>TOTAL PASIVO</v>
          </cell>
          <cell r="C144">
            <v>33075740.479999997</v>
          </cell>
          <cell r="D144">
            <v>0.83367444444262595</v>
          </cell>
          <cell r="E144">
            <v>19801847.991949473</v>
          </cell>
          <cell r="F144">
            <v>32168186.600000001</v>
          </cell>
          <cell r="G144">
            <v>1.0003503351591105</v>
          </cell>
          <cell r="I144">
            <v>31449593.32</v>
          </cell>
          <cell r="J144">
            <v>0.9125125857024371</v>
          </cell>
          <cell r="K144">
            <v>23886811.357841022</v>
          </cell>
          <cell r="L144">
            <v>20383849.199999999</v>
          </cell>
          <cell r="M144">
            <v>0.55791852125391561</v>
          </cell>
        </row>
        <row r="146">
          <cell r="B146" t="str">
            <v>CAPITAL</v>
          </cell>
          <cell r="D146">
            <v>0</v>
          </cell>
        </row>
        <row r="147">
          <cell r="B147" t="str">
            <v>Capital Social</v>
          </cell>
          <cell r="C147">
            <v>9065000</v>
          </cell>
          <cell r="D147">
            <v>0.22848343617407671</v>
          </cell>
          <cell r="E147">
            <v>18315311.440000001</v>
          </cell>
          <cell r="F147">
            <v>12838980</v>
          </cell>
          <cell r="G147">
            <v>0.39926024136222571</v>
          </cell>
          <cell r="I147">
            <v>15681730</v>
          </cell>
          <cell r="J147">
            <v>0.45500671010226851</v>
          </cell>
          <cell r="K147">
            <v>18315311.440000001</v>
          </cell>
          <cell r="L147">
            <v>15681730</v>
          </cell>
          <cell r="M147">
            <v>0.42921861943048351</v>
          </cell>
        </row>
        <row r="148">
          <cell r="B148" t="str">
            <v>Reserva Legal</v>
          </cell>
          <cell r="C148">
            <v>3821.27</v>
          </cell>
          <cell r="D148">
            <v>9.6315157214441703E-5</v>
          </cell>
          <cell r="E148">
            <v>3254.36</v>
          </cell>
          <cell r="F148">
            <v>3254.36</v>
          </cell>
          <cell r="G148">
            <v>1.0120247551437676E-4</v>
          </cell>
          <cell r="I148">
            <v>3254.36</v>
          </cell>
          <cell r="J148">
            <v>9.4425528120202211E-5</v>
          </cell>
          <cell r="K148">
            <v>3254.36</v>
          </cell>
          <cell r="L148">
            <v>3254.36</v>
          </cell>
          <cell r="M148">
            <v>8.9073839833346725E-5</v>
          </cell>
        </row>
        <row r="149">
          <cell r="B149" t="str">
            <v>Resultados Acumulados</v>
          </cell>
          <cell r="C149">
            <v>1219536.51</v>
          </cell>
          <cell r="D149">
            <v>3.0738432691069083E-2</v>
          </cell>
          <cell r="E149">
            <v>1003445.6362132374</v>
          </cell>
          <cell r="F149">
            <v>-2469913.3300000066</v>
          </cell>
          <cell r="G149">
            <v>-7.6808141478496059E-2</v>
          </cell>
          <cell r="I149">
            <v>-12853500.060000006</v>
          </cell>
          <cell r="J149">
            <v>-0.37294538138329847</v>
          </cell>
          <cell r="K149">
            <v>60151576.715068735</v>
          </cell>
          <cell r="L149">
            <v>-12669745.290000007</v>
          </cell>
          <cell r="M149">
            <v>-0.34677874073266624</v>
          </cell>
        </row>
        <row r="150">
          <cell r="B150" t="str">
            <v>Aportaciones Pendientes de Capitalizar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2633581.44</v>
          </cell>
          <cell r="M150">
            <v>7.2082747875045969E-2</v>
          </cell>
        </row>
        <row r="151">
          <cell r="B151" t="str">
            <v>Resultado del Ejercicio</v>
          </cell>
          <cell r="C151">
            <v>-3689449.8400000068</v>
          </cell>
          <cell r="D151">
            <v>-9.2992628464986113E-2</v>
          </cell>
          <cell r="E151">
            <v>15477694.097744904</v>
          </cell>
          <cell r="F151">
            <v>-10383586.729999999</v>
          </cell>
          <cell r="G151">
            <v>-0.32290363751835455</v>
          </cell>
          <cell r="I151">
            <v>183754.76999999862</v>
          </cell>
          <cell r="J151">
            <v>5.3316600504726454E-3</v>
          </cell>
          <cell r="K151">
            <v>27335094.468877811</v>
          </cell>
          <cell r="L151">
            <v>10502860.880000012</v>
          </cell>
          <cell r="M151">
            <v>0.28746977833338783</v>
          </cell>
        </row>
        <row r="152">
          <cell r="B152" t="str">
            <v>TOTAL CAPITAL</v>
          </cell>
          <cell r="C152">
            <v>6598907.939999992</v>
          </cell>
          <cell r="D152">
            <v>0.16632555555737411</v>
          </cell>
          <cell r="E152">
            <v>34799705.533958144</v>
          </cell>
          <cell r="F152">
            <v>-11265.700000004843</v>
          </cell>
          <cell r="G152">
            <v>-3.5033515911048695E-4</v>
          </cell>
          <cell r="I152">
            <v>3015239.0699999919</v>
          </cell>
          <cell r="J152">
            <v>8.7487414297562835E-2</v>
          </cell>
          <cell r="K152">
            <v>105805236.98394655</v>
          </cell>
          <cell r="L152">
            <v>16151681.390000004</v>
          </cell>
          <cell r="M152">
            <v>0.44208147874608444</v>
          </cell>
        </row>
        <row r="154">
          <cell r="B154" t="str">
            <v>SUMA PASIVO Y CAPITAL</v>
          </cell>
          <cell r="C154">
            <v>39674648.419999987</v>
          </cell>
          <cell r="D154">
            <v>1</v>
          </cell>
          <cell r="E154">
            <v>54601553.525907621</v>
          </cell>
          <cell r="F154">
            <v>32156920.899999999</v>
          </cell>
          <cell r="G154">
            <v>1</v>
          </cell>
          <cell r="I154">
            <v>34464832.389999993</v>
          </cell>
          <cell r="J154">
            <v>1</v>
          </cell>
          <cell r="K154">
            <v>129692048.34178758</v>
          </cell>
          <cell r="L154">
            <v>36535530.590000004</v>
          </cell>
          <cell r="M154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PEERLESS, S.A. de C.V.</v>
          </cell>
          <cell r="B1" t="str">
            <v>PEERLESS, S.A. de C.V.</v>
          </cell>
        </row>
        <row r="3">
          <cell r="A3" t="str">
            <v>INCOME STATEMENT</v>
          </cell>
          <cell r="B3" t="str">
            <v>ESTADO DE RESULTADOS</v>
          </cell>
          <cell r="C3">
            <v>1999</v>
          </cell>
          <cell r="E3">
            <v>2000</v>
          </cell>
          <cell r="F3">
            <v>1997</v>
          </cell>
          <cell r="G3">
            <v>2001</v>
          </cell>
          <cell r="I3">
            <v>2002</v>
          </cell>
          <cell r="K3">
            <v>2003</v>
          </cell>
          <cell r="L3">
            <v>36433</v>
          </cell>
          <cell r="M3">
            <v>2004</v>
          </cell>
        </row>
        <row r="4">
          <cell r="A4" t="str">
            <v>FIGURES IN PESOS</v>
          </cell>
          <cell r="B4" t="str">
            <v>PESOS CONSTANTES</v>
          </cell>
        </row>
        <row r="6">
          <cell r="A6" t="str">
            <v>SALES</v>
          </cell>
          <cell r="B6" t="str">
            <v>VENTAS</v>
          </cell>
        </row>
        <row r="7">
          <cell r="A7" t="str">
            <v>Domestic CD's</v>
          </cell>
          <cell r="B7" t="str">
            <v>CD's Nacionales</v>
          </cell>
          <cell r="C7">
            <v>55745659.268310688</v>
          </cell>
          <cell r="D7">
            <v>0.81320320960611736</v>
          </cell>
          <cell r="E7">
            <v>60636343.048657998</v>
          </cell>
          <cell r="F7">
            <v>0.77348744557430549</v>
          </cell>
          <cell r="G7">
            <v>67516503.472618207</v>
          </cell>
          <cell r="H7">
            <v>0.78132995343449152</v>
          </cell>
          <cell r="I7">
            <v>75104072.434302926</v>
          </cell>
          <cell r="J7">
            <v>0.79252393706069779</v>
          </cell>
          <cell r="K7">
            <v>81619797.766028911</v>
          </cell>
          <cell r="L7">
            <v>0.78939252898281875</v>
          </cell>
          <cell r="M7">
            <v>88557480.576141372</v>
          </cell>
          <cell r="N7">
            <v>0.7886213328867695</v>
          </cell>
        </row>
        <row r="8">
          <cell r="A8" t="str">
            <v>Domestic Cassettes</v>
          </cell>
          <cell r="B8" t="str">
            <v>Cassettes Nacionales</v>
          </cell>
          <cell r="C8">
            <v>13048002.355723491</v>
          </cell>
          <cell r="D8">
            <v>0.19034087198703728</v>
          </cell>
          <cell r="E8">
            <v>13918058.848199999</v>
          </cell>
          <cell r="F8">
            <v>0.17754111222057509</v>
          </cell>
          <cell r="G8">
            <v>13778878.259718005</v>
          </cell>
          <cell r="H8">
            <v>0.15945509253765136</v>
          </cell>
          <cell r="I8">
            <v>13411441.506125521</v>
          </cell>
          <cell r="J8">
            <v>0.14152213161798172</v>
          </cell>
          <cell r="K8">
            <v>14618471.24167682</v>
          </cell>
          <cell r="L8">
            <v>0.14138373653423622</v>
          </cell>
          <cell r="M8">
            <v>15861041.297219351</v>
          </cell>
          <cell r="N8">
            <v>0.14124561186031692</v>
          </cell>
        </row>
        <row r="9">
          <cell r="A9" t="str">
            <v>L.P.'s &amp; Videos</v>
          </cell>
          <cell r="B9" t="str">
            <v>L.P.'s y Videos</v>
          </cell>
          <cell r="C9">
            <v>88564.769518102155</v>
          </cell>
          <cell r="D9">
            <v>1.2919598723104171E-3</v>
          </cell>
          <cell r="E9">
            <v>139180.58848200002</v>
          </cell>
          <cell r="F9">
            <v>1.7754111222057513E-3</v>
          </cell>
          <cell r="G9">
            <v>102065.76488680004</v>
          </cell>
          <cell r="H9">
            <v>1.1811488336122323E-3</v>
          </cell>
          <cell r="I9">
            <v>55881.00627552301</v>
          </cell>
          <cell r="J9">
            <v>5.8967554840825729E-4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</row>
        <row r="10">
          <cell r="A10" t="str">
            <v>Exports</v>
          </cell>
          <cell r="B10" t="str">
            <v xml:space="preserve">Exportación </v>
          </cell>
          <cell r="C10">
            <v>13811514.203789422</v>
          </cell>
          <cell r="D10">
            <v>0.20147878467062566</v>
          </cell>
          <cell r="E10">
            <v>12526252.963380001</v>
          </cell>
          <cell r="F10">
            <v>0.15978700099851761</v>
          </cell>
          <cell r="G10">
            <v>14034042.671935005</v>
          </cell>
          <cell r="H10">
            <v>0.16240796462168194</v>
          </cell>
          <cell r="I10">
            <v>15646681.757146444</v>
          </cell>
          <cell r="J10">
            <v>0.16510915355431205</v>
          </cell>
          <cell r="K10">
            <v>17054883.115289625</v>
          </cell>
          <cell r="L10">
            <v>0.16494769262327558</v>
          </cell>
          <cell r="M10">
            <v>18504548.180089243</v>
          </cell>
          <cell r="N10">
            <v>0.16478654717036975</v>
          </cell>
        </row>
        <row r="11">
          <cell r="A11" t="str">
            <v>Imports</v>
          </cell>
          <cell r="B11" t="str">
            <v>Importación</v>
          </cell>
          <cell r="C11">
            <v>800223.70594735548</v>
          </cell>
          <cell r="D11">
            <v>1.1673455738449129E-2</v>
          </cell>
          <cell r="E11">
            <v>3015579.4171099998</v>
          </cell>
          <cell r="F11">
            <v>3.8467240981124605E-2</v>
          </cell>
          <cell r="G11">
            <v>3572301.7710380005</v>
          </cell>
          <cell r="H11">
            <v>4.1340209176428125E-2</v>
          </cell>
          <cell r="I11">
            <v>4191075.4706642255</v>
          </cell>
          <cell r="J11">
            <v>4.422566613061929E-2</v>
          </cell>
          <cell r="K11">
            <v>4872823.7472256068</v>
          </cell>
          <cell r="L11">
            <v>4.7127912178078733E-2</v>
          </cell>
          <cell r="M11">
            <v>5287013.7657397827</v>
          </cell>
          <cell r="N11">
            <v>4.7081870620105631E-2</v>
          </cell>
        </row>
        <row r="12">
          <cell r="A12" t="str">
            <v>Maquilas</v>
          </cell>
          <cell r="B12" t="str">
            <v>Maquilas</v>
          </cell>
          <cell r="C12">
            <v>1484793.5382894627</v>
          </cell>
          <cell r="D12">
            <v>2.1659782784662449E-2</v>
          </cell>
          <cell r="E12">
            <v>2551644.1221700003</v>
          </cell>
          <cell r="F12">
            <v>3.2549203907105438E-2</v>
          </cell>
          <cell r="G12">
            <v>3061972.9466040004</v>
          </cell>
          <cell r="H12">
            <v>3.5434465008366965E-2</v>
          </cell>
          <cell r="I12">
            <v>3352860.3765313802</v>
          </cell>
          <cell r="J12">
            <v>3.5380532904495429E-2</v>
          </cell>
          <cell r="K12">
            <v>3654617.8104192051</v>
          </cell>
          <cell r="L12">
            <v>3.5345934133559055E-2</v>
          </cell>
          <cell r="M12">
            <v>3965260.3243048377</v>
          </cell>
          <cell r="N12">
            <v>3.531140296507923E-2</v>
          </cell>
        </row>
        <row r="13">
          <cell r="A13" t="str">
            <v>GROSS SALES</v>
          </cell>
          <cell r="B13" t="str">
            <v>VENTAS BRUTAS</v>
          </cell>
          <cell r="C13">
            <v>84978757.841578528</v>
          </cell>
          <cell r="D13">
            <v>1.2396480646592023</v>
          </cell>
          <cell r="E13">
            <v>92787058.988000005</v>
          </cell>
          <cell r="F13">
            <v>1.183607414803834</v>
          </cell>
          <cell r="G13">
            <v>102065764.88680001</v>
          </cell>
          <cell r="H13">
            <v>1.181148833612232</v>
          </cell>
          <cell r="I13">
            <v>111762012.55104603</v>
          </cell>
          <cell r="J13">
            <v>1.1793510968165146</v>
          </cell>
          <cell r="K13">
            <v>121820593.68064018</v>
          </cell>
          <cell r="L13">
            <v>1.1781978044519685</v>
          </cell>
          <cell r="M13">
            <v>132175344.14349458</v>
          </cell>
          <cell r="N13">
            <v>1.1770467655026409</v>
          </cell>
        </row>
        <row r="15">
          <cell r="A15" t="str">
            <v>Devolutions</v>
          </cell>
          <cell r="B15" t="str">
            <v>Devoluciones Sobre Ventas</v>
          </cell>
          <cell r="C15">
            <v>-16428045.53522693</v>
          </cell>
          <cell r="D15">
            <v>-0.23964806465920238</v>
          </cell>
          <cell r="E15">
            <v>-14393617.186709728</v>
          </cell>
          <cell r="F15">
            <v>-0.18360741480383408</v>
          </cell>
          <cell r="G15">
            <v>-15653483.908916138</v>
          </cell>
          <cell r="H15">
            <v>-0.18114883361223214</v>
          </cell>
          <cell r="I15">
            <v>-16996329.242037207</v>
          </cell>
          <cell r="J15">
            <v>-0.17935109681651465</v>
          </cell>
          <cell r="K15">
            <v>-18424887.781065624</v>
          </cell>
          <cell r="L15">
            <v>-0.17819780445196842</v>
          </cell>
          <cell r="M15">
            <v>-19881297.706817102</v>
          </cell>
          <cell r="N15">
            <v>-0.17704676550264087</v>
          </cell>
        </row>
        <row r="16">
          <cell r="A16" t="str">
            <v>NET SALES</v>
          </cell>
          <cell r="B16" t="str">
            <v>VENTAS NETAS</v>
          </cell>
          <cell r="C16">
            <v>68550712.306351602</v>
          </cell>
          <cell r="D16">
            <v>1</v>
          </cell>
          <cell r="E16">
            <v>78393441.801290274</v>
          </cell>
          <cell r="F16">
            <v>1</v>
          </cell>
          <cell r="G16">
            <v>86412280.977883875</v>
          </cell>
          <cell r="H16">
            <v>1</v>
          </cell>
          <cell r="I16">
            <v>94765683.309008822</v>
          </cell>
          <cell r="J16">
            <v>1</v>
          </cell>
          <cell r="K16">
            <v>103395705.89957455</v>
          </cell>
          <cell r="L16">
            <v>1</v>
          </cell>
          <cell r="M16">
            <v>112294046.43667747</v>
          </cell>
          <cell r="N16">
            <v>1</v>
          </cell>
        </row>
        <row r="18">
          <cell r="A18" t="str">
            <v>COST OF GOODS</v>
          </cell>
          <cell r="B18" t="str">
            <v>COSTOS</v>
          </cell>
        </row>
        <row r="19">
          <cell r="A19" t="str">
            <v>Domestic CD's</v>
          </cell>
          <cell r="B19" t="str">
            <v>CD's Nacionales</v>
          </cell>
          <cell r="C19">
            <v>7794095.2447466031</v>
          </cell>
          <cell r="D19">
            <v>0.11369823861078154</v>
          </cell>
          <cell r="E19">
            <v>9095451.4572986998</v>
          </cell>
          <cell r="F19">
            <v>0.11602311683614583</v>
          </cell>
          <cell r="G19">
            <v>9904267.1220335718</v>
          </cell>
          <cell r="H19">
            <v>0.11461642963189969</v>
          </cell>
          <cell r="I19">
            <v>10514570.140802411</v>
          </cell>
          <cell r="J19">
            <v>0.11095335118849771</v>
          </cell>
          <cell r="K19">
            <v>11426771.687244048</v>
          </cell>
          <cell r="L19">
            <v>0.11051495405759464</v>
          </cell>
          <cell r="M19">
            <v>12398047.280659793</v>
          </cell>
          <cell r="N19">
            <v>0.11040698660414773</v>
          </cell>
        </row>
        <row r="20">
          <cell r="A20" t="str">
            <v>Domestic Cassettes</v>
          </cell>
          <cell r="B20" t="str">
            <v>Cassettes Nacionales</v>
          </cell>
          <cell r="C20">
            <v>1850988.9488585235</v>
          </cell>
          <cell r="D20">
            <v>2.7001746394501275E-2</v>
          </cell>
          <cell r="E20">
            <v>2087708.8272300002</v>
          </cell>
          <cell r="F20">
            <v>2.6631166833086268E-2</v>
          </cell>
          <cell r="G20">
            <v>2021279.0044966477</v>
          </cell>
          <cell r="H20">
            <v>2.3391108088142799E-2</v>
          </cell>
          <cell r="I20">
            <v>1877601.8108575731</v>
          </cell>
          <cell r="J20">
            <v>1.9813098426517444E-2</v>
          </cell>
          <cell r="K20">
            <v>2046585.9738347549</v>
          </cell>
          <cell r="L20">
            <v>1.979372311479307E-2</v>
          </cell>
          <cell r="M20">
            <v>2220545.7816107091</v>
          </cell>
          <cell r="N20">
            <v>1.9774385660444371E-2</v>
          </cell>
        </row>
        <row r="21">
          <cell r="A21" t="str">
            <v>L.P.'s &amp; Videos</v>
          </cell>
          <cell r="B21" t="str">
            <v>L.P.'s y Videos</v>
          </cell>
          <cell r="C21">
            <v>79710.45056629194</v>
          </cell>
          <cell r="D21">
            <v>1.1627953654233048E-3</v>
          </cell>
          <cell r="E21">
            <v>125262.52963380002</v>
          </cell>
          <cell r="F21">
            <v>1.5978700099851762E-3</v>
          </cell>
          <cell r="G21">
            <v>90172.050084747694</v>
          </cell>
          <cell r="H21">
            <v>1.0435096616397163E-3</v>
          </cell>
          <cell r="I21">
            <v>47498.855334194559</v>
          </cell>
          <cell r="J21">
            <v>5.0122421614701867E-4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</row>
        <row r="22">
          <cell r="A22" t="str">
            <v>Exports</v>
          </cell>
          <cell r="B22" t="str">
            <v xml:space="preserve">Exportación </v>
          </cell>
          <cell r="C22">
            <v>3117508.1029957789</v>
          </cell>
          <cell r="D22">
            <v>4.5477399112407536E-2</v>
          </cell>
          <cell r="E22">
            <v>2630513.1223098002</v>
          </cell>
          <cell r="F22">
            <v>3.3555270209688695E-2</v>
          </cell>
          <cell r="G22">
            <v>2900752.6574886115</v>
          </cell>
          <cell r="H22">
            <v>3.3568754633742655E-2</v>
          </cell>
          <cell r="I22">
            <v>3129336.3514292887</v>
          </cell>
          <cell r="J22">
            <v>3.3021830710862413E-2</v>
          </cell>
          <cell r="K22">
            <v>3410976.6230579256</v>
          </cell>
          <cell r="L22">
            <v>3.2989538524655124E-2</v>
          </cell>
          <cell r="M22">
            <v>3700909.6360178483</v>
          </cell>
          <cell r="N22">
            <v>3.2957309434073948E-2</v>
          </cell>
        </row>
        <row r="23">
          <cell r="A23" t="str">
            <v>Imports</v>
          </cell>
          <cell r="B23" t="str">
            <v>Importación</v>
          </cell>
          <cell r="C23">
            <v>264073.82296262734</v>
          </cell>
          <cell r="D23">
            <v>3.8522403936882134E-3</v>
          </cell>
          <cell r="E23">
            <v>995141.2076463002</v>
          </cell>
          <cell r="F23">
            <v>1.2694189523771124E-2</v>
          </cell>
          <cell r="G23">
            <v>1143429.6798617211</v>
          </cell>
          <cell r="H23">
            <v>1.3232258967384131E-2</v>
          </cell>
          <cell r="I23">
            <v>1257322.6411992675</v>
          </cell>
          <cell r="J23">
            <v>1.3267699839185786E-2</v>
          </cell>
          <cell r="K23">
            <v>1461847.1241676821</v>
          </cell>
          <cell r="L23">
            <v>1.4138373653423622E-2</v>
          </cell>
          <cell r="M23">
            <v>1586104.1297219347</v>
          </cell>
          <cell r="N23">
            <v>1.4124561186031689E-2</v>
          </cell>
        </row>
        <row r="24">
          <cell r="A24" t="str">
            <v>Distribution</v>
          </cell>
          <cell r="B24" t="str">
            <v xml:space="preserve">Distribución </v>
          </cell>
          <cell r="C24">
            <v>4776617.8634218695</v>
          </cell>
          <cell r="D24">
            <v>6.9680061704906454E-2</v>
          </cell>
          <cell r="E24">
            <v>5377474.0036495412</v>
          </cell>
          <cell r="F24">
            <v>6.8595967724956214E-2</v>
          </cell>
          <cell r="G24">
            <v>5839919.1165846102</v>
          </cell>
          <cell r="H24">
            <v>6.7582050265277263E-2</v>
          </cell>
          <cell r="I24">
            <v>6247496.501603473</v>
          </cell>
          <cell r="J24">
            <v>6.5925726312043173E-2</v>
          </cell>
          <cell r="K24">
            <v>6809771.1867477857</v>
          </cell>
          <cell r="L24">
            <v>6.5861257268865034E-2</v>
          </cell>
          <cell r="M24">
            <v>7388601.7376213474</v>
          </cell>
          <cell r="N24">
            <v>6.5796914191597639E-2</v>
          </cell>
        </row>
        <row r="25">
          <cell r="A25" t="str">
            <v>Sony Fee</v>
          </cell>
          <cell r="B25" t="str">
            <v>Sony Fee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</row>
        <row r="26">
          <cell r="A26" t="str">
            <v>Studios</v>
          </cell>
          <cell r="B26" t="str">
            <v>Estudios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A27" t="str">
            <v>TOTAL COSTS</v>
          </cell>
          <cell r="B27" t="str">
            <v>TOTAL COSTOS</v>
          </cell>
          <cell r="C27">
            <v>17882994.433551695</v>
          </cell>
          <cell r="D27">
            <v>0.26087248158170834</v>
          </cell>
          <cell r="E27">
            <v>20311551.147768144</v>
          </cell>
          <cell r="F27">
            <v>0.25909758113763331</v>
          </cell>
          <cell r="G27">
            <v>21899819.630549908</v>
          </cell>
          <cell r="H27">
            <v>0.25343411124808624</v>
          </cell>
          <cell r="I27">
            <v>23073826.30122621</v>
          </cell>
          <cell r="J27">
            <v>0.24348293069325355</v>
          </cell>
          <cell r="K27">
            <v>25155952.595052194</v>
          </cell>
          <cell r="L27">
            <v>0.24329784661933146</v>
          </cell>
          <cell r="M27">
            <v>27294208.565631635</v>
          </cell>
          <cell r="N27">
            <v>0.24306015707629539</v>
          </cell>
        </row>
        <row r="29">
          <cell r="A29" t="str">
            <v>ROYALTIES</v>
          </cell>
          <cell r="B29" t="str">
            <v>REGALÍAS</v>
          </cell>
        </row>
        <row r="30">
          <cell r="A30" t="str">
            <v>Publisher</v>
          </cell>
          <cell r="B30" t="str">
            <v>Editoras</v>
          </cell>
          <cell r="C30">
            <v>4008889.9688617224</v>
          </cell>
          <cell r="D30">
            <v>5.8480646429260756E-2</v>
          </cell>
          <cell r="E30">
            <v>4763358.6977171963</v>
          </cell>
          <cell r="F30">
            <v>6.0762209035179732E-2</v>
          </cell>
          <cell r="G30">
            <v>5190877.5373570323</v>
          </cell>
          <cell r="H30">
            <v>6.0071062569052786E-2</v>
          </cell>
          <cell r="I30">
            <v>5648374.4714096757</v>
          </cell>
          <cell r="J30">
            <v>5.96035851183771E-2</v>
          </cell>
          <cell r="K30">
            <v>6137306.3183985744</v>
          </cell>
          <cell r="L30">
            <v>5.9357458465050514E-2</v>
          </cell>
          <cell r="M30">
            <v>6658977.3554624561</v>
          </cell>
          <cell r="N30">
            <v>5.9299469266319904E-2</v>
          </cell>
        </row>
        <row r="31">
          <cell r="A31" t="str">
            <v>Author</v>
          </cell>
          <cell r="B31" t="str">
            <v>Autores</v>
          </cell>
          <cell r="C31">
            <v>32049.747979910062</v>
          </cell>
          <cell r="D31">
            <v>4.6753340558564082E-4</v>
          </cell>
          <cell r="E31">
            <v>38081.4756667158</v>
          </cell>
          <cell r="F31">
            <v>4.8577374320729237E-4</v>
          </cell>
          <cell r="G31">
            <v>41499.347240529736</v>
          </cell>
          <cell r="H31">
            <v>4.8024825604535269E-4</v>
          </cell>
          <cell r="I31">
            <v>45156.883753593982</v>
          </cell>
          <cell r="J31">
            <v>4.7651092860638068E-4</v>
          </cell>
          <cell r="K31">
            <v>49065.731987659026</v>
          </cell>
          <cell r="L31">
            <v>4.7454322750419871E-4</v>
          </cell>
          <cell r="M31">
            <v>53236.319206610053</v>
          </cell>
          <cell r="N31">
            <v>4.7407962306024812E-4</v>
          </cell>
        </row>
        <row r="32">
          <cell r="A32" t="str">
            <v>Artists</v>
          </cell>
          <cell r="B32" t="str">
            <v>Artistas</v>
          </cell>
          <cell r="C32">
            <v>785183.82195207116</v>
          </cell>
          <cell r="D32">
            <v>1.1454057814061832E-2</v>
          </cell>
          <cell r="E32">
            <v>932954.5626477222</v>
          </cell>
          <cell r="F32">
            <v>1.1900926164366554E-2</v>
          </cell>
          <cell r="G32">
            <v>1016688.6833325644</v>
          </cell>
          <cell r="H32">
            <v>1.1765557763632846E-2</v>
          </cell>
          <cell r="I32">
            <v>1106294.3332758094</v>
          </cell>
          <cell r="J32">
            <v>1.1673997323149575E-2</v>
          </cell>
          <cell r="K32">
            <v>1202056.8459101566</v>
          </cell>
          <cell r="L32">
            <v>1.1625790795196871E-2</v>
          </cell>
          <cell r="M32">
            <v>1304231.6778125202</v>
          </cell>
          <cell r="N32">
            <v>1.16144329926518E-2</v>
          </cell>
        </row>
        <row r="33">
          <cell r="A33" t="str">
            <v>Domestic Press</v>
          </cell>
          <cell r="B33" t="str">
            <v>Prensado en el País</v>
          </cell>
          <cell r="C33">
            <v>440740.80202875187</v>
          </cell>
          <cell r="D33">
            <v>6.4294124335147838E-3</v>
          </cell>
          <cell r="E33">
            <v>523687.74126734404</v>
          </cell>
          <cell r="F33">
            <v>6.6802493835488759E-3</v>
          </cell>
          <cell r="G33">
            <v>570689.52922581066</v>
          </cell>
          <cell r="H33">
            <v>6.6042641481929105E-3</v>
          </cell>
          <cell r="I33">
            <v>620987.13459942734</v>
          </cell>
          <cell r="J33">
            <v>6.5528692762604045E-3</v>
          </cell>
          <cell r="K33">
            <v>674740.72126633034</v>
          </cell>
          <cell r="L33">
            <v>6.525809900864623E-3</v>
          </cell>
          <cell r="M33">
            <v>732093.68257396854</v>
          </cell>
          <cell r="N33">
            <v>6.5194345186126643E-3</v>
          </cell>
        </row>
        <row r="34">
          <cell r="A34" t="str">
            <v>International Press</v>
          </cell>
          <cell r="B34" t="str">
            <v>Prensado en el Extranjero</v>
          </cell>
          <cell r="C34">
            <v>1648050.3196682949</v>
          </cell>
          <cell r="D34">
            <v>2.4041330341006448E-2</v>
          </cell>
          <cell r="E34">
            <v>1958211.596088422</v>
          </cell>
          <cell r="F34">
            <v>2.4979278254577054E-2</v>
          </cell>
          <cell r="G34">
            <v>2133964.1275385944</v>
          </cell>
          <cell r="H34">
            <v>2.4695148691709173E-2</v>
          </cell>
          <cell r="I34">
            <v>2322040.6210989319</v>
          </cell>
          <cell r="J34">
            <v>2.4502969218586208E-2</v>
          </cell>
          <cell r="K34">
            <v>2523039.973284909</v>
          </cell>
          <cell r="L34">
            <v>2.4401786818259837E-2</v>
          </cell>
          <cell r="M34">
            <v>2737498.3710141261</v>
          </cell>
          <cell r="N34">
            <v>2.4377947521534896E-2</v>
          </cell>
        </row>
        <row r="35">
          <cell r="A35" t="str">
            <v>TOTAL ROYALTIES</v>
          </cell>
          <cell r="B35" t="str">
            <v>TOTAL REGALÍAS</v>
          </cell>
          <cell r="C35">
            <v>6914914.6604907503</v>
          </cell>
          <cell r="D35">
            <v>0.10087298042342946</v>
          </cell>
          <cell r="E35">
            <v>8216294.0733874012</v>
          </cell>
          <cell r="F35">
            <v>0.10480843658087952</v>
          </cell>
          <cell r="G35">
            <v>8953719.2246945314</v>
          </cell>
          <cell r="H35">
            <v>0.10361628142863306</v>
          </cell>
          <cell r="I35">
            <v>9742853.4441374391</v>
          </cell>
          <cell r="J35">
            <v>0.10280993186497968</v>
          </cell>
          <cell r="K35">
            <v>10586209.590847628</v>
          </cell>
          <cell r="L35">
            <v>0.10238538920687602</v>
          </cell>
          <cell r="M35">
            <v>11486037.406069681</v>
          </cell>
          <cell r="N35">
            <v>0.10228536392217952</v>
          </cell>
        </row>
        <row r="37">
          <cell r="A37" t="str">
            <v>TOTAL COSTS &amp; ROYALTIES</v>
          </cell>
          <cell r="B37" t="str">
            <v>TOTAL COSTOS Y REGALÍAS</v>
          </cell>
          <cell r="C37">
            <v>24797909.094042446</v>
          </cell>
          <cell r="D37">
            <v>0.3617454620051378</v>
          </cell>
          <cell r="E37">
            <v>28527845.221155547</v>
          </cell>
          <cell r="F37">
            <v>0.36390601771851289</v>
          </cell>
          <cell r="G37">
            <v>30853538.855244439</v>
          </cell>
          <cell r="H37">
            <v>0.35705039267671929</v>
          </cell>
          <cell r="I37">
            <v>32816679.745363649</v>
          </cell>
          <cell r="J37">
            <v>0.34629286255823322</v>
          </cell>
          <cell r="K37">
            <v>35742162.185899824</v>
          </cell>
          <cell r="L37">
            <v>0.34568323582620752</v>
          </cell>
          <cell r="M37">
            <v>38780245.971701317</v>
          </cell>
          <cell r="N37">
            <v>0.34534552099847493</v>
          </cell>
        </row>
        <row r="39">
          <cell r="A39" t="str">
            <v>GROSS PROFIT</v>
          </cell>
          <cell r="B39" t="str">
            <v>UTILIDAD BRUTA</v>
          </cell>
          <cell r="C39">
            <v>43752803.212309152</v>
          </cell>
          <cell r="D39">
            <v>0.48390283386688532</v>
          </cell>
          <cell r="E39">
            <v>49865596.580134727</v>
          </cell>
          <cell r="F39">
            <v>24094269.300000001</v>
          </cell>
          <cell r="G39">
            <v>55558742.122639433</v>
          </cell>
          <cell r="I39">
            <v>61949003.563645169</v>
          </cell>
          <cell r="J39">
            <v>0.46512493509219627</v>
          </cell>
          <cell r="K39">
            <v>67653543.713674724</v>
          </cell>
          <cell r="L39">
            <v>29596940.870000008</v>
          </cell>
          <cell r="M39">
            <v>73513800.464976162</v>
          </cell>
        </row>
        <row r="40">
          <cell r="A40" t="str">
            <v>%</v>
          </cell>
          <cell r="B40" t="str">
            <v>%</v>
          </cell>
          <cell r="C40">
            <v>0.63825453799486209</v>
          </cell>
          <cell r="E40">
            <v>0.63609398228148717</v>
          </cell>
          <cell r="G40">
            <v>0.64294960732328066</v>
          </cell>
          <cell r="I40">
            <v>0.65370713744176678</v>
          </cell>
          <cell r="K40">
            <v>0.65431676417379248</v>
          </cell>
          <cell r="M40">
            <v>0.65465447900152518</v>
          </cell>
        </row>
        <row r="42">
          <cell r="A42" t="str">
            <v>OPERATIVE EXPENSES</v>
          </cell>
          <cell r="B42" t="str">
            <v>GASTOS OPERATIVOS</v>
          </cell>
        </row>
        <row r="43">
          <cell r="A43" t="str">
            <v>Fixed Operative Expenses</v>
          </cell>
          <cell r="B43" t="str">
            <v>Gastos de Operación Fijos</v>
          </cell>
          <cell r="C43">
            <v>22150047.073232509</v>
          </cell>
          <cell r="D43">
            <v>0.32311913805132242</v>
          </cell>
          <cell r="E43">
            <v>24564321.68368423</v>
          </cell>
          <cell r="F43">
            <v>0.31334664124008299</v>
          </cell>
          <cell r="G43">
            <v>26644936.856491007</v>
          </cell>
          <cell r="H43">
            <v>0.30834664419181851</v>
          </cell>
          <cell r="I43">
            <v>28531233.710708585</v>
          </cell>
          <cell r="J43">
            <v>0.30107136586220645</v>
          </cell>
          <cell r="K43">
            <v>31018711.76987236</v>
          </cell>
          <cell r="L43">
            <v>0.29999999999999993</v>
          </cell>
          <cell r="M43">
            <v>33688213.931003243</v>
          </cell>
          <cell r="N43">
            <v>0.3</v>
          </cell>
        </row>
        <row r="44">
          <cell r="A44" t="str">
            <v>Recording</v>
          </cell>
          <cell r="B44" t="str">
            <v>Grabaciones</v>
          </cell>
          <cell r="C44">
            <v>1927201.7609999995</v>
          </cell>
          <cell r="D44">
            <v>2.8113519118333562E-2</v>
          </cell>
          <cell r="E44">
            <v>2068216.5239999993</v>
          </cell>
          <cell r="F44">
            <v>2.6382519716923038E-2</v>
          </cell>
          <cell r="G44">
            <v>2091718.9844999993</v>
          </cell>
          <cell r="H44">
            <v>2.4206269766624357E-2</v>
          </cell>
          <cell r="I44">
            <v>2115221.4449999994</v>
          </cell>
          <cell r="J44">
            <v>2.2320542322295665E-2</v>
          </cell>
          <cell r="K44">
            <v>2150475.1357499994</v>
          </cell>
          <cell r="L44">
            <v>2.0798495614882669E-2</v>
          </cell>
          <cell r="M44">
            <v>2162226.365999999</v>
          </cell>
          <cell r="N44">
            <v>1.9255040089941694E-2</v>
          </cell>
        </row>
        <row r="45">
          <cell r="A45" t="str">
            <v>Marketing</v>
          </cell>
          <cell r="B45" t="str">
            <v>Marketing</v>
          </cell>
          <cell r="C45">
            <v>4132831.1972104963</v>
          </cell>
          <cell r="D45">
            <v>6.0288668901658758E-2</v>
          </cell>
          <cell r="E45">
            <v>6495094.1291600009</v>
          </cell>
          <cell r="F45">
            <v>8.2852519036268391E-2</v>
          </cell>
          <cell r="G45">
            <v>6863104.0696673775</v>
          </cell>
          <cell r="H45">
            <v>7.9422785650385755E-2</v>
          </cell>
          <cell r="I45">
            <v>7264530.8158179913</v>
          </cell>
          <cell r="J45">
            <v>7.6657821293073442E-2</v>
          </cell>
          <cell r="K45">
            <v>7439785.2909750491</v>
          </cell>
          <cell r="L45">
            <v>7.1954490046241493E-2</v>
          </cell>
          <cell r="M45">
            <v>7930520.6486096745</v>
          </cell>
          <cell r="N45">
            <v>7.0622805930158461E-2</v>
          </cell>
        </row>
        <row r="46">
          <cell r="A46" t="str">
            <v>Studios Operative Expenses</v>
          </cell>
          <cell r="B46" t="str">
            <v>Gastos de Operación Estudios</v>
          </cell>
          <cell r="C46">
            <v>825000</v>
          </cell>
          <cell r="D46">
            <v>1.2034885885840157E-2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Depreciation &amp; Amortization</v>
          </cell>
          <cell r="B47" t="str">
            <v>Depreciaciones y Amortizaciones</v>
          </cell>
          <cell r="C47">
            <v>355091.81168875011</v>
          </cell>
          <cell r="D47">
            <v>5.1799871911155752E-3</v>
          </cell>
          <cell r="E47">
            <v>341073.56356750039</v>
          </cell>
          <cell r="F47">
            <v>4.3507920526317124E-3</v>
          </cell>
          <cell r="G47">
            <v>314149.65220500005</v>
          </cell>
          <cell r="H47">
            <v>3.6354745951608738E-3</v>
          </cell>
          <cell r="I47">
            <v>237492.95317999876</v>
          </cell>
          <cell r="J47">
            <v>2.5061071148043067E-3</v>
          </cell>
          <cell r="K47">
            <v>157982.772505</v>
          </cell>
          <cell r="L47">
            <v>1.5279432654431934E-3</v>
          </cell>
          <cell r="M47">
            <v>157982.772505</v>
          </cell>
          <cell r="N47">
            <v>1.406866859981632E-3</v>
          </cell>
        </row>
        <row r="48">
          <cell r="A48" t="str">
            <v>TOTAL OPERATIVE EXPENSES</v>
          </cell>
          <cell r="B48" t="str">
            <v>TOTAL GASTOS OPERATIVOS</v>
          </cell>
          <cell r="C48">
            <v>29390171.843131758</v>
          </cell>
          <cell r="D48">
            <v>0.42873619914827049</v>
          </cell>
          <cell r="E48">
            <v>33468705.900411732</v>
          </cell>
          <cell r="F48">
            <v>0.42693247204590618</v>
          </cell>
          <cell r="G48">
            <v>35913909.56286338</v>
          </cell>
          <cell r="H48">
            <v>0.41561117420398946</v>
          </cell>
          <cell r="I48">
            <v>38148478.924706578</v>
          </cell>
          <cell r="J48">
            <v>0.40255583659237992</v>
          </cell>
          <cell r="K48">
            <v>40766954.969102412</v>
          </cell>
          <cell r="L48">
            <v>0.39428092892656735</v>
          </cell>
          <cell r="M48">
            <v>43938943.718117915</v>
          </cell>
          <cell r="N48">
            <v>0.39128471288008176</v>
          </cell>
        </row>
        <row r="50">
          <cell r="A50" t="str">
            <v>OPERATING INCOME</v>
          </cell>
          <cell r="B50" t="str">
            <v>UTILIDAD DE OPERACIÓN</v>
          </cell>
          <cell r="C50">
            <v>14362631.369177394</v>
          </cell>
          <cell r="D50">
            <v>-3.4268355749500962E-2</v>
          </cell>
          <cell r="E50">
            <v>16396890.679722995</v>
          </cell>
          <cell r="F50">
            <v>-4327248.3900000006</v>
          </cell>
          <cell r="G50">
            <v>19644832.559776053</v>
          </cell>
          <cell r="I50">
            <v>23800524.638938591</v>
          </cell>
          <cell r="J50">
            <v>3.502195809314692E-2</v>
          </cell>
          <cell r="K50">
            <v>26886588.744572312</v>
          </cell>
          <cell r="L50">
            <v>9867748.5200000107</v>
          </cell>
          <cell r="M50">
            <v>29574856.746858247</v>
          </cell>
        </row>
        <row r="51">
          <cell r="A51" t="str">
            <v>%</v>
          </cell>
          <cell r="B51" t="str">
            <v>%</v>
          </cell>
          <cell r="C51">
            <v>0.20951833884659163</v>
          </cell>
          <cell r="E51">
            <v>0.20916151023558094</v>
          </cell>
          <cell r="G51">
            <v>0.22733843311929119</v>
          </cell>
          <cell r="I51">
            <v>0.2511513008493868</v>
          </cell>
          <cell r="K51">
            <v>0.26003583524722512</v>
          </cell>
          <cell r="M51">
            <v>0.26336976612144336</v>
          </cell>
        </row>
        <row r="53">
          <cell r="A53" t="str">
            <v>EBITDA</v>
          </cell>
          <cell r="B53" t="str">
            <v>UAIIDA / EBITDA</v>
          </cell>
          <cell r="C53">
            <v>14717723.180866145</v>
          </cell>
          <cell r="D53">
            <v>0.21469832603770722</v>
          </cell>
          <cell r="E53">
            <v>16737964.243290495</v>
          </cell>
          <cell r="F53">
            <v>0.21351230228821266</v>
          </cell>
          <cell r="G53">
            <v>19958982.211981054</v>
          </cell>
          <cell r="H53">
            <v>0.23097390771445209</v>
          </cell>
          <cell r="I53">
            <v>24038017.592118591</v>
          </cell>
          <cell r="J53">
            <v>0.25365740796419117</v>
          </cell>
          <cell r="K53">
            <v>27044571.517077312</v>
          </cell>
          <cell r="L53">
            <v>0.26156377851266832</v>
          </cell>
          <cell r="M53">
            <v>29732839.519363247</v>
          </cell>
          <cell r="N53">
            <v>0.26477663298142501</v>
          </cell>
        </row>
        <row r="55">
          <cell r="A55" t="str">
            <v>FINANCING COST</v>
          </cell>
          <cell r="B55" t="str">
            <v>COSTO INTEGRAL DE FINANCIAMIENTO</v>
          </cell>
        </row>
        <row r="56">
          <cell r="A56" t="str">
            <v>(Interest Income)</v>
          </cell>
          <cell r="B56" t="str">
            <v>(Productos) Financieros</v>
          </cell>
          <cell r="C56">
            <v>-976413.95303584996</v>
          </cell>
          <cell r="D56">
            <v>-1.4243673335913386E-2</v>
          </cell>
          <cell r="E56">
            <v>-239590.31224413228</v>
          </cell>
          <cell r="F56">
            <v>-3.0562545378660599E-3</v>
          </cell>
          <cell r="G56">
            <v>-559383.86187326955</v>
          </cell>
          <cell r="H56">
            <v>-6.4734301136714209E-3</v>
          </cell>
          <cell r="I56">
            <v>-967384.51785601466</v>
          </cell>
          <cell r="J56">
            <v>-1.0208173297306358E-2</v>
          </cell>
          <cell r="K56">
            <v>-1447191.785638832</v>
          </cell>
          <cell r="L56">
            <v>-1.3996633351915507E-2</v>
          </cell>
          <cell r="M56">
            <v>-1989578.1608107907</v>
          </cell>
          <cell r="N56">
            <v>-1.7717574741887249E-2</v>
          </cell>
        </row>
        <row r="57">
          <cell r="A57" t="str">
            <v>Interest Expenses</v>
          </cell>
          <cell r="B57" t="str">
            <v>Gastos Financieros</v>
          </cell>
          <cell r="C57">
            <v>1021902.37</v>
          </cell>
          <cell r="D57">
            <v>1.4907246556872249E-2</v>
          </cell>
          <cell r="E57">
            <v>173522.22222222222</v>
          </cell>
          <cell r="F57">
            <v>2.2134788093889535E-3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</row>
        <row r="58">
          <cell r="A58" t="str">
            <v>Exchange (Profit) or Loss</v>
          </cell>
          <cell r="B58" t="str">
            <v>(Ganancia) Pérdida Cambiaria</v>
          </cell>
          <cell r="C58">
            <v>72862.129999999888</v>
          </cell>
          <cell r="D58">
            <v>1.0628938423627263E-3</v>
          </cell>
          <cell r="E58">
            <v>25000</v>
          </cell>
          <cell r="F58">
            <v>3.1890422751649778E-4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</row>
        <row r="59">
          <cell r="A59" t="str">
            <v>TOTAL FINANCING COST</v>
          </cell>
          <cell r="B59" t="str">
            <v>TOTAL C.I.F.</v>
          </cell>
          <cell r="C59">
            <v>118350.54696414992</v>
          </cell>
          <cell r="D59">
            <v>1.7264670633215884E-3</v>
          </cell>
          <cell r="E59">
            <v>-41068.090021910059</v>
          </cell>
          <cell r="F59">
            <v>-5.2387150096060869E-4</v>
          </cell>
          <cell r="G59">
            <v>-559383.86187326955</v>
          </cell>
          <cell r="H59">
            <v>-6.4734301136714209E-3</v>
          </cell>
          <cell r="I59">
            <v>-967384.51785601466</v>
          </cell>
          <cell r="J59">
            <v>-1.0208173297306358E-2</v>
          </cell>
          <cell r="K59">
            <v>-1447191.785638832</v>
          </cell>
          <cell r="L59">
            <v>-1.3996633351915507E-2</v>
          </cell>
          <cell r="M59">
            <v>-1989578.1608107907</v>
          </cell>
          <cell r="N59">
            <v>-1.7717574741887249E-2</v>
          </cell>
        </row>
        <row r="61">
          <cell r="A61" t="str">
            <v>OTHER INCOME</v>
          </cell>
          <cell r="B61" t="str">
            <v>OTROS INGRESOS</v>
          </cell>
        </row>
        <row r="62">
          <cell r="A62" t="str">
            <v>Studio Rents</v>
          </cell>
          <cell r="B62" t="str">
            <v>Renta de Estudios</v>
          </cell>
          <cell r="C62">
            <v>445279.55</v>
          </cell>
          <cell r="D62">
            <v>6.4956225109675829E-3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</row>
        <row r="63">
          <cell r="A63" t="str">
            <v>Graphic Design Income</v>
          </cell>
          <cell r="B63" t="str">
            <v>Ingresos Diseño Gráfico</v>
          </cell>
          <cell r="C63">
            <v>2235.4133333333334</v>
          </cell>
          <cell r="D63">
            <v>3.2609629544669371E-5</v>
          </cell>
          <cell r="E63">
            <v>2235.4133333333334</v>
          </cell>
          <cell r="F63">
            <v>2.8515310489869842E-5</v>
          </cell>
          <cell r="G63">
            <v>2235.4133333333334</v>
          </cell>
          <cell r="H63">
            <v>2.586916243890679E-5</v>
          </cell>
          <cell r="I63">
            <v>2235.4133333333334</v>
          </cell>
          <cell r="J63">
            <v>2.358884836026741E-5</v>
          </cell>
          <cell r="K63">
            <v>2235.4133333333334</v>
          </cell>
          <cell r="L63">
            <v>2.1619982318265034E-5</v>
          </cell>
          <cell r="M63">
            <v>2235.4133333333334</v>
          </cell>
          <cell r="N63">
            <v>1.9906784057281979E-5</v>
          </cell>
        </row>
        <row r="64">
          <cell r="A64" t="str">
            <v>Fixed Assets Sales</v>
          </cell>
          <cell r="B64" t="str">
            <v>Ventas de Activo Fijo</v>
          </cell>
          <cell r="C64">
            <v>8195.65</v>
          </cell>
          <cell r="D64">
            <v>1.1955601516398288E-4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</row>
        <row r="65">
          <cell r="A65" t="str">
            <v>International Royalties</v>
          </cell>
          <cell r="B65" t="str">
            <v>Regalías del Extranjero</v>
          </cell>
          <cell r="C65">
            <v>332405.2666666666</v>
          </cell>
          <cell r="D65">
            <v>4.849041760224969E-3</v>
          </cell>
          <cell r="E65">
            <v>332405.2666666666</v>
          </cell>
          <cell r="F65">
            <v>4.2402177915499507E-3</v>
          </cell>
          <cell r="G65">
            <v>332405.2666666666</v>
          </cell>
          <cell r="H65">
            <v>3.8467364002547451E-3</v>
          </cell>
          <cell r="I65">
            <v>332405.2666666666</v>
          </cell>
          <cell r="J65">
            <v>3.5076544067409975E-3</v>
          </cell>
          <cell r="K65">
            <v>332405.2666666666</v>
          </cell>
          <cell r="L65">
            <v>3.2148846393052614E-3</v>
          </cell>
          <cell r="M65">
            <v>332405.2666666666</v>
          </cell>
          <cell r="N65">
            <v>2.9601325913044705E-3</v>
          </cell>
        </row>
        <row r="66">
          <cell r="A66" t="str">
            <v>Domestic Royalties</v>
          </cell>
          <cell r="B66" t="str">
            <v>Regalías Nacionales</v>
          </cell>
          <cell r="C66">
            <v>1328963.76</v>
          </cell>
          <cell r="D66">
            <v>1.9386578421838867E-2</v>
          </cell>
          <cell r="E66">
            <v>1328963.76</v>
          </cell>
          <cell r="F66">
            <v>1.6952486451208813E-2</v>
          </cell>
          <cell r="G66">
            <v>1328963.76</v>
          </cell>
          <cell r="H66">
            <v>1.5379338966183886E-2</v>
          </cell>
          <cell r="I66">
            <v>1328963.76</v>
          </cell>
          <cell r="J66">
            <v>1.4023681501525808E-2</v>
          </cell>
          <cell r="K66">
            <v>1328963.76</v>
          </cell>
          <cell r="L66">
            <v>1.2853181362200733E-2</v>
          </cell>
          <cell r="M66">
            <v>1328963.76</v>
          </cell>
          <cell r="N66">
            <v>1.1834676923405745E-2</v>
          </cell>
        </row>
        <row r="67">
          <cell r="A67" t="str">
            <v>Other</v>
          </cell>
          <cell r="B67" t="str">
            <v>Otros</v>
          </cell>
          <cell r="C67">
            <v>1034977.2933333335</v>
          </cell>
          <cell r="D67">
            <v>1.5097980145093797E-2</v>
          </cell>
          <cell r="E67">
            <v>1034977.2933333335</v>
          </cell>
          <cell r="F67">
            <v>1.3202345369103297E-2</v>
          </cell>
          <cell r="G67">
            <v>1034977.2933333335</v>
          </cell>
          <cell r="H67">
            <v>1.1977201407265511E-2</v>
          </cell>
          <cell r="I67">
            <v>1034977.2933333335</v>
          </cell>
          <cell r="J67">
            <v>1.0921435452098347E-2</v>
          </cell>
          <cell r="K67">
            <v>1034977.2933333335</v>
          </cell>
          <cell r="L67">
            <v>1.000986727958102E-2</v>
          </cell>
          <cell r="M67">
            <v>1034977.2933333335</v>
          </cell>
          <cell r="N67">
            <v>9.2166711074656692E-3</v>
          </cell>
        </row>
        <row r="68">
          <cell r="A68" t="str">
            <v>TOTAL OTHER INCOME</v>
          </cell>
          <cell r="B68" t="str">
            <v>TOTAL OTROS INGRESOS</v>
          </cell>
          <cell r="C68">
            <v>3152056.9333333331</v>
          </cell>
          <cell r="D68">
            <v>4.5981388482833861E-2</v>
          </cell>
          <cell r="E68">
            <v>2698581.7333333334</v>
          </cell>
          <cell r="F68">
            <v>3.4423564922351928E-2</v>
          </cell>
          <cell r="G68">
            <v>2698581.7333333334</v>
          </cell>
          <cell r="H68">
            <v>3.1229145936143048E-2</v>
          </cell>
          <cell r="I68">
            <v>2698581.7333333334</v>
          </cell>
          <cell r="J68">
            <v>2.8476360208725418E-2</v>
          </cell>
          <cell r="K68">
            <v>2698581.7333333334</v>
          </cell>
          <cell r="L68">
            <v>2.6099553263405278E-2</v>
          </cell>
          <cell r="M68">
            <v>2698581.7333333334</v>
          </cell>
          <cell r="N68">
            <v>2.4031387406233166E-2</v>
          </cell>
        </row>
        <row r="70">
          <cell r="A70" t="str">
            <v>OTHER EXPENSES</v>
          </cell>
          <cell r="B70" t="str">
            <v>OTROS GASTOS Y PROVISIONES</v>
          </cell>
        </row>
        <row r="71">
          <cell r="A71" t="str">
            <v>Interest Expenses &amp; Corporative Actualization</v>
          </cell>
          <cell r="B71" t="str">
            <v>Gastos Financieros y Actua. Corp.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</row>
        <row r="72">
          <cell r="A72" t="str">
            <v>Provision for Obsolete Stock</v>
          </cell>
          <cell r="B72" t="str">
            <v>Provisión Inventario Obsoleto</v>
          </cell>
          <cell r="C72">
            <v>614348.00000000012</v>
          </cell>
          <cell r="D72">
            <v>8.96194918084137E-3</v>
          </cell>
          <cell r="E72">
            <v>700083</v>
          </cell>
          <cell r="F72">
            <v>8.9303771324972924E-3</v>
          </cell>
          <cell r="G72">
            <v>736759</v>
          </cell>
          <cell r="H72">
            <v>8.5260913340380884E-3</v>
          </cell>
          <cell r="I72">
            <v>805332</v>
          </cell>
          <cell r="J72">
            <v>8.4981395361652164E-3</v>
          </cell>
          <cell r="K72">
            <v>877124</v>
          </cell>
          <cell r="L72">
            <v>8.4831762825037134E-3</v>
          </cell>
          <cell r="M72">
            <v>951679.99999999977</v>
          </cell>
          <cell r="N72">
            <v>8.4748927498721083E-3</v>
          </cell>
        </row>
        <row r="73">
          <cell r="A73" t="str">
            <v>Provision for Accounts Receivables</v>
          </cell>
          <cell r="B73" t="str">
            <v>Provisión Cuentas por Cobrar</v>
          </cell>
          <cell r="C73">
            <v>1638136.9999999998</v>
          </cell>
          <cell r="D73">
            <v>2.3896717406512162E-2</v>
          </cell>
          <cell r="E73">
            <v>1893025.0000000005</v>
          </cell>
          <cell r="F73">
            <v>2.4147747011776733E-2</v>
          </cell>
          <cell r="G73">
            <v>2086657.9999999998</v>
          </cell>
          <cell r="H73">
            <v>2.4147701882028243E-2</v>
          </cell>
          <cell r="I73">
            <v>2288371.0000000009</v>
          </cell>
          <cell r="J73">
            <v>2.4147675826260401E-2</v>
          </cell>
          <cell r="K73">
            <v>2496765.0000000005</v>
          </cell>
          <cell r="L73">
            <v>2.4147666271798953E-2</v>
          </cell>
          <cell r="M73">
            <v>2711639</v>
          </cell>
          <cell r="N73">
            <v>2.4147664867781669E-2</v>
          </cell>
        </row>
        <row r="74">
          <cell r="A74" t="str">
            <v>Printing Expenses</v>
          </cell>
          <cell r="B74" t="str">
            <v>Gastos Impresos</v>
          </cell>
          <cell r="C74">
            <v>188404.31999999995</v>
          </cell>
          <cell r="D74">
            <v>2.7483933231506807E-3</v>
          </cell>
          <cell r="E74">
            <v>188404.31999999995</v>
          </cell>
          <cell r="F74">
            <v>2.4033173652148413E-3</v>
          </cell>
          <cell r="G74">
            <v>188404.31999999995</v>
          </cell>
          <cell r="H74">
            <v>2.1802956462660629E-3</v>
          </cell>
          <cell r="I74">
            <v>188404.31999999995</v>
          </cell>
          <cell r="J74">
            <v>1.9881070174491049E-3</v>
          </cell>
          <cell r="K74">
            <v>188404.31999999995</v>
          </cell>
          <cell r="L74">
            <v>1.8221677424688407E-3</v>
          </cell>
          <cell r="M74">
            <v>188404.31999999995</v>
          </cell>
          <cell r="N74">
            <v>1.6777765694483279E-3</v>
          </cell>
        </row>
        <row r="75">
          <cell r="A75" t="str">
            <v>Indemnities / Compensations</v>
          </cell>
          <cell r="B75" t="str">
            <v>Indemnizaciones</v>
          </cell>
          <cell r="C75">
            <v>1282257.5093333337</v>
          </cell>
          <cell r="D75">
            <v>1.8705239758894897E-2</v>
          </cell>
          <cell r="E75">
            <v>877334.08533333323</v>
          </cell>
          <cell r="F75">
            <v>1.119142195028479E-2</v>
          </cell>
          <cell r="G75">
            <v>269948.94933333341</v>
          </cell>
          <cell r="H75">
            <v>3.1239650924435544E-3</v>
          </cell>
          <cell r="I75">
            <v>134974.47466666668</v>
          </cell>
          <cell r="J75">
            <v>1.4242969601827948E-3</v>
          </cell>
          <cell r="K75">
            <v>134974.47466666668</v>
          </cell>
          <cell r="L75">
            <v>1.3054166369129848E-3</v>
          </cell>
          <cell r="M75">
            <v>101230.85600000001</v>
          </cell>
          <cell r="N75">
            <v>9.0148016936128506E-4</v>
          </cell>
        </row>
        <row r="76">
          <cell r="A76" t="str">
            <v>TOTAL OTHER EXPENSES</v>
          </cell>
          <cell r="B76" t="str">
            <v>TOTAL OTROS GASTOS Y PROVISIONES</v>
          </cell>
          <cell r="C76">
            <v>3723146.8293333333</v>
          </cell>
          <cell r="D76">
            <v>5.4312299669399107E-2</v>
          </cell>
          <cell r="E76">
            <v>3658846.4053333336</v>
          </cell>
          <cell r="F76">
            <v>4.6672863459773659E-2</v>
          </cell>
          <cell r="G76">
            <v>3281770.2693333332</v>
          </cell>
          <cell r="H76">
            <v>3.797805395477595E-2</v>
          </cell>
          <cell r="I76">
            <v>3417081.7946666675</v>
          </cell>
          <cell r="J76">
            <v>3.6058219340057512E-2</v>
          </cell>
          <cell r="K76">
            <v>3697267.794666667</v>
          </cell>
          <cell r="L76">
            <v>3.5758426933684494E-2</v>
          </cell>
          <cell r="M76">
            <v>3952954.176</v>
          </cell>
          <cell r="N76">
            <v>3.5201814356463391E-2</v>
          </cell>
        </row>
        <row r="78">
          <cell r="A78" t="str">
            <v>EARNINGS BEFORE TAXES</v>
          </cell>
          <cell r="B78" t="str">
            <v>UTILIDAD ANTES DE IMPUESTOS</v>
          </cell>
          <cell r="C78">
            <v>13673190.926213244</v>
          </cell>
          <cell r="D78">
            <v>-7.5369250535623211E-2</v>
          </cell>
          <cell r="E78">
            <v>15477694.097744904</v>
          </cell>
          <cell r="F78">
            <v>-10383586.729999999</v>
          </cell>
          <cell r="G78">
            <v>19621027.885649323</v>
          </cell>
          <cell r="I78">
            <v>24049409.095461272</v>
          </cell>
          <cell r="J78">
            <v>3.1265649997689639E-3</v>
          </cell>
          <cell r="K78">
            <v>27335094.468877811</v>
          </cell>
          <cell r="L78">
            <v>10502860.880000012</v>
          </cell>
          <cell r="M78">
            <v>30310062.465002373</v>
          </cell>
        </row>
        <row r="79">
          <cell r="A79" t="str">
            <v>%</v>
          </cell>
          <cell r="B79" t="str">
            <v>%</v>
          </cell>
          <cell r="C79">
            <v>0.19946096059670482</v>
          </cell>
          <cell r="E79">
            <v>0.19743608319911982</v>
          </cell>
          <cell r="G79">
            <v>0.22706295521432973</v>
          </cell>
          <cell r="I79">
            <v>0.25377761501536111</v>
          </cell>
          <cell r="K79">
            <v>0.26437359492886142</v>
          </cell>
          <cell r="M79">
            <v>0.26991691391310041</v>
          </cell>
        </row>
        <row r="83">
          <cell r="A83" t="str">
            <v>PEERLESS, S.A. de C.V.</v>
          </cell>
          <cell r="B83" t="str">
            <v>PEERLESS, S.A. de C.V.</v>
          </cell>
        </row>
        <row r="85">
          <cell r="A85" t="str">
            <v>BALANCE SHEET</v>
          </cell>
          <cell r="B85" t="str">
            <v>BALANCE GENERAL</v>
          </cell>
          <cell r="C85">
            <v>1999</v>
          </cell>
          <cell r="E85">
            <v>2000</v>
          </cell>
          <cell r="F85">
            <v>1997</v>
          </cell>
          <cell r="G85">
            <v>2001</v>
          </cell>
          <cell r="I85">
            <v>2002</v>
          </cell>
          <cell r="K85">
            <v>2003</v>
          </cell>
          <cell r="L85">
            <v>36433</v>
          </cell>
          <cell r="M85">
            <v>2004</v>
          </cell>
        </row>
        <row r="86">
          <cell r="A86" t="str">
            <v>FIGURES IN PESOS</v>
          </cell>
          <cell r="B86" t="str">
            <v>PESOS CONSTANTES</v>
          </cell>
        </row>
        <row r="88">
          <cell r="A88" t="str">
            <v>ASSETS</v>
          </cell>
          <cell r="B88" t="str">
            <v>ACTIVO</v>
          </cell>
        </row>
        <row r="89">
          <cell r="A89" t="str">
            <v>CURRENT ASSETS</v>
          </cell>
          <cell r="B89" t="str">
            <v>CIRCULANTE</v>
          </cell>
        </row>
        <row r="90">
          <cell r="A90" t="str">
            <v>Cash</v>
          </cell>
          <cell r="B90" t="str">
            <v>Caja</v>
          </cell>
          <cell r="C90">
            <v>257164.29364771149</v>
          </cell>
          <cell r="D90">
            <v>4.3100608779131303E-3</v>
          </cell>
          <cell r="E90">
            <v>297178.12292444392</v>
          </cell>
          <cell r="F90">
            <v>143767.03</v>
          </cell>
          <cell r="G90">
            <v>327575.78979112831</v>
          </cell>
          <cell r="I90">
            <v>359241.90722034249</v>
          </cell>
          <cell r="J90">
            <v>4.6532316822330564E-3</v>
          </cell>
          <cell r="K90">
            <v>391956.89113445766</v>
          </cell>
          <cell r="L90">
            <v>30719.53</v>
          </cell>
          <cell r="M90">
            <v>425689.01218763518</v>
          </cell>
        </row>
        <row r="91">
          <cell r="A91" t="str">
            <v>Banks &amp; Temporaly Investments</v>
          </cell>
          <cell r="B91" t="str">
            <v>Bancos e Inversiones Temporales</v>
          </cell>
          <cell r="C91">
            <v>7352426.1667470355</v>
          </cell>
          <cell r="D91">
            <v>1.181270329200311E-2</v>
          </cell>
          <cell r="E91">
            <v>15458731.180314213</v>
          </cell>
          <cell r="F91">
            <v>1032372.33</v>
          </cell>
          <cell r="G91">
            <v>32913843.100818377</v>
          </cell>
          <cell r="I91">
            <v>54741323.749587178</v>
          </cell>
          <cell r="J91">
            <v>8.6749506458284574E-3</v>
          </cell>
          <cell r="K91">
            <v>79758227.543826506</v>
          </cell>
          <cell r="L91">
            <v>862480.27</v>
          </cell>
          <cell r="M91">
            <v>107751156.23125431</v>
          </cell>
        </row>
        <row r="92">
          <cell r="B92" t="str">
            <v>Acciones, Bonos y Valores</v>
          </cell>
          <cell r="C92">
            <v>0</v>
          </cell>
          <cell r="D92">
            <v>2.1694206105834471E-4</v>
          </cell>
          <cell r="E92">
            <v>0</v>
          </cell>
          <cell r="F92">
            <v>770782.82</v>
          </cell>
          <cell r="G92">
            <v>0</v>
          </cell>
          <cell r="I92">
            <v>0</v>
          </cell>
          <cell r="J92">
            <v>4.0409457218312045E-2</v>
          </cell>
          <cell r="K92">
            <v>0</v>
          </cell>
          <cell r="L92">
            <v>5784858.4000000004</v>
          </cell>
          <cell r="M92">
            <v>0</v>
          </cell>
        </row>
        <row r="93">
          <cell r="A93" t="str">
            <v>Accounts Receivables</v>
          </cell>
          <cell r="B93" t="str">
            <v>Cuentas por Cobrar</v>
          </cell>
          <cell r="C93">
            <v>23401950.721941747</v>
          </cell>
          <cell r="D93">
            <v>0.56248253150871896</v>
          </cell>
          <cell r="E93">
            <v>27043209.186124396</v>
          </cell>
          <cell r="F93">
            <v>19091245.440000001</v>
          </cell>
          <cell r="G93">
            <v>29809396.870992675</v>
          </cell>
          <cell r="I93">
            <v>32691013.557051167</v>
          </cell>
          <cell r="J93">
            <v>0.68301984392734794</v>
          </cell>
          <cell r="K93">
            <v>35668077.093235649</v>
          </cell>
          <cell r="L93">
            <v>18873973.719999999</v>
          </cell>
          <cell r="M93">
            <v>38737700.109074801</v>
          </cell>
        </row>
        <row r="94">
          <cell r="A94" t="str">
            <v>Payments in Advance for Suppliers</v>
          </cell>
          <cell r="B94" t="str">
            <v>Anticipo a Proveedores</v>
          </cell>
          <cell r="C94">
            <v>0</v>
          </cell>
          <cell r="D94">
            <v>2.8010599822726797E-3</v>
          </cell>
          <cell r="E94">
            <v>0</v>
          </cell>
          <cell r="F94">
            <v>123956.83</v>
          </cell>
          <cell r="G94">
            <v>0</v>
          </cell>
          <cell r="I94">
            <v>0</v>
          </cell>
          <cell r="J94">
            <v>1.037289245903105E-3</v>
          </cell>
          <cell r="K94">
            <v>0</v>
          </cell>
          <cell r="L94">
            <v>35750</v>
          </cell>
          <cell r="M94">
            <v>0</v>
          </cell>
        </row>
        <row r="95">
          <cell r="A95" t="str">
            <v>Other Accounts Receivables</v>
          </cell>
          <cell r="B95" t="str">
            <v>Deudores Diversos</v>
          </cell>
          <cell r="C95">
            <v>1281966.8969321456</v>
          </cell>
          <cell r="D95">
            <v>6.0449692574742666E-3</v>
          </cell>
          <cell r="E95">
            <v>1454989.3299091829</v>
          </cell>
          <cell r="F95">
            <v>448993.39</v>
          </cell>
          <cell r="G95">
            <v>1575185.1196879935</v>
          </cell>
          <cell r="I95">
            <v>1676338.2296768024</v>
          </cell>
          <cell r="J95">
            <v>1.3475374977733936E-2</v>
          </cell>
          <cell r="K95">
            <v>1774875.1653636254</v>
          </cell>
          <cell r="L95">
            <v>875736.56</v>
          </cell>
          <cell r="M95">
            <v>1870582.215609042</v>
          </cell>
        </row>
        <row r="96">
          <cell r="A96" t="str">
            <v>Affiliatted Companies</v>
          </cell>
          <cell r="B96" t="str">
            <v>Deudores Intercompañías</v>
          </cell>
          <cell r="C96">
            <v>358950.7311410007</v>
          </cell>
          <cell r="D96">
            <v>0</v>
          </cell>
          <cell r="E96">
            <v>407397.01237457118</v>
          </cell>
          <cell r="F96">
            <v>716854.07</v>
          </cell>
          <cell r="G96">
            <v>441051.83351263829</v>
          </cell>
          <cell r="I96">
            <v>469374.70430950448</v>
          </cell>
          <cell r="J96">
            <v>1.1571391831741912E-2</v>
          </cell>
          <cell r="K96">
            <v>496965.04630181508</v>
          </cell>
          <cell r="L96">
            <v>251666.42</v>
          </cell>
          <cell r="M96">
            <v>523763.02037053148</v>
          </cell>
        </row>
        <row r="97">
          <cell r="A97" t="str">
            <v>Raw Material Stock</v>
          </cell>
          <cell r="B97" t="str">
            <v>Inventario Materia Prima</v>
          </cell>
          <cell r="C97">
            <v>237200.14220199833</v>
          </cell>
          <cell r="D97">
            <v>4.5785570190063456E-3</v>
          </cell>
          <cell r="E97">
            <v>270302.19594330271</v>
          </cell>
          <cell r="F97">
            <v>136036.93</v>
          </cell>
          <cell r="G97">
            <v>284463.04889937036</v>
          </cell>
          <cell r="I97">
            <v>310939.03272308176</v>
          </cell>
          <cell r="J97">
            <v>3.9366061167721246E-3</v>
          </cell>
          <cell r="K97">
            <v>338658.06729229947</v>
          </cell>
          <cell r="L97">
            <v>135674.47</v>
          </cell>
          <cell r="M97">
            <v>367444.00301214494</v>
          </cell>
        </row>
        <row r="98">
          <cell r="A98" t="str">
            <v>Printed Material Stock (Disk Cover)</v>
          </cell>
          <cell r="B98" t="str">
            <v>Inventario Portadillas y Contras</v>
          </cell>
          <cell r="C98">
            <v>118600.07110099916</v>
          </cell>
          <cell r="D98">
            <v>2.7163148834779261E-2</v>
          </cell>
          <cell r="E98">
            <v>135151.09797165132</v>
          </cell>
          <cell r="F98">
            <v>196888.61</v>
          </cell>
          <cell r="G98">
            <v>142231.52444968515</v>
          </cell>
          <cell r="I98">
            <v>155469.51636154088</v>
          </cell>
          <cell r="J98">
            <v>1.2447121899379127E-2</v>
          </cell>
          <cell r="K98">
            <v>169329.03364614971</v>
          </cell>
          <cell r="L98">
            <v>792677.52</v>
          </cell>
          <cell r="M98">
            <v>183722.00150607247</v>
          </cell>
        </row>
        <row r="99">
          <cell r="A99" t="str">
            <v>Finished Goods Stock</v>
          </cell>
          <cell r="B99" t="str">
            <v>Inventario Producto Terminado</v>
          </cell>
          <cell r="C99">
            <v>5787683.4697287586</v>
          </cell>
          <cell r="D99">
            <v>0.20888736283853879</v>
          </cell>
          <cell r="E99">
            <v>6595373.5810165852</v>
          </cell>
          <cell r="F99">
            <v>6773338.6600000001</v>
          </cell>
          <cell r="G99">
            <v>6940898.3931446364</v>
          </cell>
          <cell r="I99">
            <v>7586912.398443195</v>
          </cell>
          <cell r="J99">
            <v>0.16809973988676641</v>
          </cell>
          <cell r="K99">
            <v>8263256.8419321068</v>
          </cell>
          <cell r="L99">
            <v>6268015.1500000004</v>
          </cell>
          <cell r="M99">
            <v>8965633.6734963376</v>
          </cell>
        </row>
        <row r="100">
          <cell r="A100" t="str">
            <v>Goods in Transit</v>
          </cell>
          <cell r="B100" t="str">
            <v>Mercancías en Tránsito</v>
          </cell>
          <cell r="C100">
            <v>0</v>
          </cell>
          <cell r="D100">
            <v>6.5787194189331644E-3</v>
          </cell>
          <cell r="E100">
            <v>0</v>
          </cell>
          <cell r="F100">
            <v>306703.90000000002</v>
          </cell>
          <cell r="G100">
            <v>0</v>
          </cell>
          <cell r="I100">
            <v>0</v>
          </cell>
          <cell r="J100">
            <v>-3.4490520265663772E-5</v>
          </cell>
          <cell r="K100">
            <v>0</v>
          </cell>
          <cell r="L100">
            <v>552.92999999999995</v>
          </cell>
          <cell r="M100">
            <v>0</v>
          </cell>
        </row>
        <row r="101">
          <cell r="A101" t="str">
            <v>TOTAL CURRENT ASSETS</v>
          </cell>
          <cell r="B101" t="str">
            <v>TOTAL ACTIVO CIRCULANTE</v>
          </cell>
          <cell r="C101">
            <v>38795942.493441395</v>
          </cell>
          <cell r="D101">
            <v>0.83487605509069818</v>
          </cell>
          <cell r="E101">
            <v>51662331.706578344</v>
          </cell>
          <cell r="F101">
            <v>29740940.009999998</v>
          </cell>
          <cell r="G101">
            <v>72434645.681296498</v>
          </cell>
          <cell r="I101">
            <v>97990613.095372811</v>
          </cell>
          <cell r="J101">
            <v>0.94729051691175215</v>
          </cell>
          <cell r="K101">
            <v>126861345.6827326</v>
          </cell>
          <cell r="L101">
            <v>33912104.969999999</v>
          </cell>
          <cell r="M101">
            <v>158825690.26651087</v>
          </cell>
        </row>
        <row r="103">
          <cell r="A103" t="str">
            <v>FIXED ASSETS</v>
          </cell>
          <cell r="B103" t="str">
            <v>FIJO</v>
          </cell>
        </row>
        <row r="104">
          <cell r="A104" t="str">
            <v>Machinery &amp; Equipment</v>
          </cell>
          <cell r="B104" t="str">
            <v>Maquinaria y Equipo</v>
          </cell>
          <cell r="C104">
            <v>1666644.29</v>
          </cell>
          <cell r="D104">
            <v>0.10915443948375131</v>
          </cell>
          <cell r="E104">
            <v>1666644.29</v>
          </cell>
          <cell r="F104">
            <v>959111.54</v>
          </cell>
          <cell r="G104">
            <v>1666644.29</v>
          </cell>
          <cell r="I104">
            <v>1666644.29</v>
          </cell>
          <cell r="J104">
            <v>2.2930272547308336E-2</v>
          </cell>
          <cell r="K104">
            <v>1666644.29</v>
          </cell>
          <cell r="L104">
            <v>1666644.29</v>
          </cell>
          <cell r="M104">
            <v>1666644.29</v>
          </cell>
        </row>
        <row r="105">
          <cell r="A105" t="str">
            <v>Accumulated Depreciation</v>
          </cell>
          <cell r="B105" t="str">
            <v>Depreciación Acumulada Maquinaria y Equipo</v>
          </cell>
          <cell r="C105">
            <v>-1015552.44204625</v>
          </cell>
          <cell r="D105">
            <v>0</v>
          </cell>
          <cell r="E105">
            <v>-1143050.7302312509</v>
          </cell>
          <cell r="F105">
            <v>0</v>
          </cell>
          <cell r="G105">
            <v>-1270549.0184162522</v>
          </cell>
          <cell r="I105">
            <v>-1398047.3066012536</v>
          </cell>
          <cell r="J105">
            <v>0</v>
          </cell>
          <cell r="K105">
            <v>-1525545.5947862549</v>
          </cell>
          <cell r="L105">
            <v>-983677.87</v>
          </cell>
          <cell r="M105">
            <v>-1653043.8829712563</v>
          </cell>
        </row>
        <row r="106">
          <cell r="A106" t="str">
            <v>Studio's Equipment</v>
          </cell>
          <cell r="B106" t="str">
            <v>Equipo de Estudios</v>
          </cell>
          <cell r="C106">
            <v>642752.51</v>
          </cell>
          <cell r="D106">
            <v>7.89487424523975E-3</v>
          </cell>
          <cell r="E106">
            <v>642752.51</v>
          </cell>
          <cell r="F106">
            <v>157848.97</v>
          </cell>
          <cell r="G106">
            <v>642752.51</v>
          </cell>
          <cell r="I106">
            <v>642752.51</v>
          </cell>
          <cell r="J106">
            <v>1.6060890525630672E-3</v>
          </cell>
          <cell r="K106">
            <v>642752.51</v>
          </cell>
          <cell r="L106">
            <v>642752.51</v>
          </cell>
          <cell r="M106">
            <v>642752.51</v>
          </cell>
        </row>
        <row r="107">
          <cell r="A107" t="str">
            <v>Accumulated Depreciation</v>
          </cell>
          <cell r="B107" t="str">
            <v>Depreciación Acumulada Equipo de Estudios</v>
          </cell>
          <cell r="C107">
            <v>-620872.56338749989</v>
          </cell>
          <cell r="D107">
            <v>0</v>
          </cell>
          <cell r="E107">
            <v>-642752.51</v>
          </cell>
          <cell r="F107">
            <v>0</v>
          </cell>
          <cell r="G107">
            <v>-642752.51</v>
          </cell>
          <cell r="I107">
            <v>-642752.51</v>
          </cell>
          <cell r="J107">
            <v>0</v>
          </cell>
          <cell r="K107">
            <v>-642752.51</v>
          </cell>
          <cell r="L107">
            <v>-604000.31000000006</v>
          </cell>
          <cell r="M107">
            <v>-642752.51</v>
          </cell>
        </row>
        <row r="108">
          <cell r="A108" t="str">
            <v>Molds &amp; Patterns</v>
          </cell>
          <cell r="B108" t="str">
            <v>Moldes y Troqueles</v>
          </cell>
          <cell r="C108">
            <v>78314.42</v>
          </cell>
          <cell r="D108">
            <v>0</v>
          </cell>
          <cell r="E108">
            <v>78314.42</v>
          </cell>
          <cell r="F108">
            <v>0</v>
          </cell>
          <cell r="G108">
            <v>78314.42</v>
          </cell>
          <cell r="I108">
            <v>78314.42</v>
          </cell>
          <cell r="J108">
            <v>0</v>
          </cell>
          <cell r="K108">
            <v>78314.42</v>
          </cell>
          <cell r="L108">
            <v>78314.42</v>
          </cell>
          <cell r="M108">
            <v>78314.42</v>
          </cell>
        </row>
        <row r="109">
          <cell r="A109" t="str">
            <v>Accumulated Depreciation</v>
          </cell>
          <cell r="B109" t="str">
            <v>Depreciación Acumulada Moldes y Troqueles</v>
          </cell>
          <cell r="C109">
            <v>-78314.42</v>
          </cell>
          <cell r="D109">
            <v>0</v>
          </cell>
          <cell r="E109">
            <v>-78314.42</v>
          </cell>
          <cell r="F109">
            <v>0</v>
          </cell>
          <cell r="G109">
            <v>-78314.42</v>
          </cell>
          <cell r="I109">
            <v>-78314.42</v>
          </cell>
          <cell r="J109">
            <v>0</v>
          </cell>
          <cell r="K109">
            <v>-78314.42</v>
          </cell>
          <cell r="L109">
            <v>-78314.42</v>
          </cell>
          <cell r="M109">
            <v>-78314.42</v>
          </cell>
        </row>
        <row r="110">
          <cell r="A110" t="str">
            <v>Furniture</v>
          </cell>
          <cell r="B110" t="str">
            <v>Muebles y Enseres</v>
          </cell>
          <cell r="C110">
            <v>446106.58</v>
          </cell>
          <cell r="D110">
            <v>3.347025500875251E-3</v>
          </cell>
          <cell r="E110">
            <v>446106.58</v>
          </cell>
          <cell r="F110">
            <v>121113.04</v>
          </cell>
          <cell r="G110">
            <v>446106.58</v>
          </cell>
          <cell r="I110">
            <v>446106.58</v>
          </cell>
          <cell r="J110">
            <v>2.6364497866052153E-3</v>
          </cell>
          <cell r="K110">
            <v>446106.58</v>
          </cell>
          <cell r="L110">
            <v>446106.58</v>
          </cell>
          <cell r="M110">
            <v>446106.58</v>
          </cell>
        </row>
        <row r="111">
          <cell r="A111" t="str">
            <v>Accumulated Depreciation</v>
          </cell>
          <cell r="B111" t="str">
            <v>Depreciación Acumulada Muebles y Enseres</v>
          </cell>
          <cell r="C111">
            <v>-283084.25857000001</v>
          </cell>
          <cell r="D111">
            <v>0</v>
          </cell>
          <cell r="E111">
            <v>-312527.29285000003</v>
          </cell>
          <cell r="F111">
            <v>0</v>
          </cell>
          <cell r="G111">
            <v>-341970.32713000005</v>
          </cell>
          <cell r="I111">
            <v>-371413.36141000007</v>
          </cell>
          <cell r="J111">
            <v>0</v>
          </cell>
          <cell r="K111">
            <v>-400856.39569000009</v>
          </cell>
          <cell r="L111">
            <v>-275723.5</v>
          </cell>
          <cell r="M111">
            <v>-430299.42997000011</v>
          </cell>
        </row>
        <row r="112">
          <cell r="A112" t="str">
            <v>Electronic Equipment</v>
          </cell>
          <cell r="B112" t="str">
            <v>Equipo Electrónico</v>
          </cell>
          <cell r="C112">
            <v>1201283.69</v>
          </cell>
          <cell r="D112">
            <v>3.3934377836132568E-2</v>
          </cell>
          <cell r="E112">
            <v>1201283.69</v>
          </cell>
          <cell r="F112">
            <v>168669.33</v>
          </cell>
          <cell r="G112">
            <v>1201283.69</v>
          </cell>
          <cell r="I112">
            <v>1201283.69</v>
          </cell>
          <cell r="J112">
            <v>2.4074293778975206E-3</v>
          </cell>
          <cell r="K112">
            <v>1201283.69</v>
          </cell>
          <cell r="L112">
            <v>1201283.69</v>
          </cell>
          <cell r="M112">
            <v>1201283.69</v>
          </cell>
        </row>
        <row r="113">
          <cell r="A113" t="str">
            <v>Accumulated Depreciation</v>
          </cell>
          <cell r="B113" t="str">
            <v>Depreciación Acumulada Equipo Electrónico</v>
          </cell>
          <cell r="C113">
            <v>-809439.74992500001</v>
          </cell>
          <cell r="D113">
            <v>0</v>
          </cell>
          <cell r="E113">
            <v>-965606.62962499994</v>
          </cell>
          <cell r="F113">
            <v>0</v>
          </cell>
          <cell r="G113">
            <v>-1121773.5093250005</v>
          </cell>
          <cell r="I113">
            <v>-1201283.69</v>
          </cell>
          <cell r="J113">
            <v>0</v>
          </cell>
          <cell r="K113">
            <v>-1201283.69</v>
          </cell>
          <cell r="L113">
            <v>-770398.03</v>
          </cell>
          <cell r="M113">
            <v>-1201283.69</v>
          </cell>
        </row>
        <row r="114">
          <cell r="A114" t="str">
            <v>Transportation Equipment</v>
          </cell>
          <cell r="B114" t="str">
            <v>Equipo de Transporte</v>
          </cell>
          <cell r="C114">
            <v>40573.269999999997</v>
          </cell>
          <cell r="D114">
            <v>5.6525894729025049E-3</v>
          </cell>
          <cell r="E114">
            <v>40573.269999999997</v>
          </cell>
          <cell r="F114">
            <v>273007.26</v>
          </cell>
          <cell r="G114">
            <v>40573.269999999997</v>
          </cell>
          <cell r="I114">
            <v>40573.269999999997</v>
          </cell>
          <cell r="J114">
            <v>6.8437762102228536E-4</v>
          </cell>
          <cell r="K114">
            <v>40573.269999999997</v>
          </cell>
          <cell r="L114">
            <v>40573.269999999997</v>
          </cell>
          <cell r="M114">
            <v>40573.269999999997</v>
          </cell>
        </row>
        <row r="115">
          <cell r="A115" t="str">
            <v>Accumulated Depreciation</v>
          </cell>
          <cell r="B115" t="str">
            <v>Depreciación Acumulada Equipo de Transporte</v>
          </cell>
          <cell r="C115">
            <v>-35529.305249999998</v>
          </cell>
          <cell r="D115">
            <v>0</v>
          </cell>
          <cell r="E115">
            <v>-40573.269999999997</v>
          </cell>
          <cell r="F115">
            <v>0</v>
          </cell>
          <cell r="G115">
            <v>-40573.269999999997</v>
          </cell>
          <cell r="I115">
            <v>-40573.269999999997</v>
          </cell>
          <cell r="J115">
            <v>0</v>
          </cell>
          <cell r="K115">
            <v>-40573.269999999997</v>
          </cell>
          <cell r="L115">
            <v>-32486.31</v>
          </cell>
          <cell r="M115">
            <v>-40573.269999999997</v>
          </cell>
        </row>
        <row r="116">
          <cell r="A116" t="str">
            <v>Collateral Deposits</v>
          </cell>
          <cell r="B116" t="str">
            <v>Depósitos en Garantía</v>
          </cell>
          <cell r="C116">
            <v>40240.639999999999</v>
          </cell>
          <cell r="D116">
            <v>9.0349231631577987E-4</v>
          </cell>
          <cell r="E116">
            <v>40240.639999999999</v>
          </cell>
          <cell r="F116">
            <v>42199.93</v>
          </cell>
          <cell r="G116">
            <v>40240.639999999999</v>
          </cell>
          <cell r="I116">
            <v>40240.639999999999</v>
          </cell>
          <cell r="J116">
            <v>1.2244345053668202E-3</v>
          </cell>
          <cell r="K116">
            <v>40240.639999999999</v>
          </cell>
          <cell r="L116">
            <v>40240.639999999999</v>
          </cell>
          <cell r="M116">
            <v>40240.639999999999</v>
          </cell>
        </row>
        <row r="117">
          <cell r="A117" t="str">
            <v>TOTAL FIXED ASSETS</v>
          </cell>
          <cell r="B117" t="str">
            <v>TOTAL ACTIVO FIJO</v>
          </cell>
          <cell r="C117">
            <v>1273122.6608212502</v>
          </cell>
          <cell r="D117">
            <v>0.16088679885521717</v>
          </cell>
          <cell r="E117">
            <v>933090.54729374917</v>
          </cell>
          <cell r="F117">
            <v>1721950.07</v>
          </cell>
          <cell r="G117">
            <v>619982.34512874729</v>
          </cell>
          <cell r="I117">
            <v>383530.84198874643</v>
          </cell>
          <cell r="J117">
            <v>3.1489052890763244E-2</v>
          </cell>
          <cell r="K117">
            <v>226589.51952374505</v>
          </cell>
          <cell r="L117">
            <v>1371314.96</v>
          </cell>
          <cell r="M117">
            <v>69648.197058743652</v>
          </cell>
        </row>
        <row r="119">
          <cell r="A119" t="str">
            <v>OTHER ASSETS</v>
          </cell>
          <cell r="B119" t="str">
            <v>DIFERIDO</v>
          </cell>
        </row>
        <row r="120">
          <cell r="A120" t="str">
            <v>Taxes in Advance</v>
          </cell>
          <cell r="B120" t="str">
            <v>Anticipo I.S.R.</v>
          </cell>
          <cell r="C120">
            <v>1713767.8076587901</v>
          </cell>
          <cell r="D120">
            <v>6.1439687484948346E-4</v>
          </cell>
          <cell r="E120">
            <v>1959836.0450322572</v>
          </cell>
          <cell r="F120">
            <v>539806.59</v>
          </cell>
          <cell r="G120">
            <v>2160307.024447097</v>
          </cell>
          <cell r="I120">
            <v>2369142.0827252204</v>
          </cell>
          <cell r="J120">
            <v>1.8715711792846475E-2</v>
          </cell>
          <cell r="K120">
            <v>2584892.6474893643</v>
          </cell>
          <cell r="L120">
            <v>1189653.56</v>
          </cell>
          <cell r="M120">
            <v>2807351.1609169375</v>
          </cell>
        </row>
        <row r="121">
          <cell r="A121" t="str">
            <v>Installation &amp; Adaptation Expenses</v>
          </cell>
          <cell r="B121" t="str">
            <v>Gastos de Instalación y Adaptación</v>
          </cell>
          <cell r="C121">
            <v>27406.58</v>
          </cell>
          <cell r="D121">
            <v>1.2140604118301094E-3</v>
          </cell>
          <cell r="E121">
            <v>27406.58</v>
          </cell>
          <cell r="F121">
            <v>17006.34</v>
          </cell>
          <cell r="G121">
            <v>27406.58</v>
          </cell>
          <cell r="I121">
            <v>27406.58</v>
          </cell>
          <cell r="J121">
            <v>4.6157224326486864E-4</v>
          </cell>
          <cell r="K121">
            <v>27406.58</v>
          </cell>
          <cell r="L121">
            <v>27406.58</v>
          </cell>
          <cell r="M121">
            <v>27406.58</v>
          </cell>
        </row>
        <row r="122">
          <cell r="A122" t="str">
            <v>Accumulated Amortization</v>
          </cell>
          <cell r="B122" t="str">
            <v>Amortización Acumulada Gastos de Instalación</v>
          </cell>
          <cell r="C122">
            <v>-12565.072509999998</v>
          </cell>
          <cell r="D122">
            <v>0</v>
          </cell>
          <cell r="E122">
            <v>-13606.522549999994</v>
          </cell>
          <cell r="F122">
            <v>0</v>
          </cell>
          <cell r="G122">
            <v>-14647.97258999999</v>
          </cell>
          <cell r="I122">
            <v>-15689.422629999986</v>
          </cell>
          <cell r="J122">
            <v>0</v>
          </cell>
          <cell r="K122">
            <v>-16730.872669999982</v>
          </cell>
          <cell r="L122">
            <v>-12304.71</v>
          </cell>
          <cell r="M122">
            <v>-17772.322709999979</v>
          </cell>
        </row>
        <row r="123">
          <cell r="A123" t="str">
            <v>Insurances in Advance</v>
          </cell>
          <cell r="B123" t="str">
            <v>Seguros Pagados por Anticipado</v>
          </cell>
          <cell r="C123">
            <v>43158.858201840383</v>
          </cell>
          <cell r="D123">
            <v>2.4086887674050874E-3</v>
          </cell>
          <cell r="E123">
            <v>31631.769553258098</v>
          </cell>
          <cell r="F123">
            <v>136354.49</v>
          </cell>
          <cell r="G123">
            <v>21017.401499864533</v>
          </cell>
          <cell r="I123">
            <v>13001.695543418504</v>
          </cell>
          <cell r="J123">
            <v>2.0180945380190202E-3</v>
          </cell>
          <cell r="K123">
            <v>7681.3847118549575</v>
          </cell>
          <cell r="L123">
            <v>46491.83</v>
          </cell>
          <cell r="M123">
            <v>2361.0738802914098</v>
          </cell>
        </row>
        <row r="124">
          <cell r="A124" t="str">
            <v>Other Assets</v>
          </cell>
          <cell r="B124" t="str">
            <v>Otros Activos</v>
          </cell>
          <cell r="C124">
            <v>863.4</v>
          </cell>
          <cell r="D124">
            <v>0</v>
          </cell>
          <cell r="E124">
            <v>863.4</v>
          </cell>
          <cell r="F124">
            <v>863.4</v>
          </cell>
          <cell r="G124">
            <v>863.4</v>
          </cell>
          <cell r="I124">
            <v>863.4</v>
          </cell>
          <cell r="J124">
            <v>2.505162335420254E-5</v>
          </cell>
          <cell r="K124">
            <v>863.4</v>
          </cell>
          <cell r="L124">
            <v>863.4</v>
          </cell>
          <cell r="M124">
            <v>863.4</v>
          </cell>
        </row>
        <row r="125">
          <cell r="A125" t="str">
            <v>TOTAL OTHER ASSETS</v>
          </cell>
          <cell r="B125" t="str">
            <v>TOTAL ACTIVO DIFERIDO</v>
          </cell>
          <cell r="C125">
            <v>1772631.5733506305</v>
          </cell>
          <cell r="D125">
            <v>4.2371460540846801E-3</v>
          </cell>
          <cell r="E125">
            <v>2006131.2720355154</v>
          </cell>
          <cell r="F125">
            <v>694030.82</v>
          </cell>
          <cell r="G125">
            <v>2194946.4333569617</v>
          </cell>
          <cell r="I125">
            <v>2394724.3356386391</v>
          </cell>
          <cell r="J125">
            <v>2.1220430197484569E-2</v>
          </cell>
          <cell r="K125">
            <v>2604113.1395312194</v>
          </cell>
          <cell r="L125">
            <v>1252110.6600000001</v>
          </cell>
          <cell r="M125">
            <v>2820209.8920872291</v>
          </cell>
        </row>
        <row r="127">
          <cell r="A127" t="str">
            <v>TOTAL ASSETS</v>
          </cell>
          <cell r="B127" t="str">
            <v>SUMA ACTIVO</v>
          </cell>
          <cell r="C127">
            <v>41841696.727613278</v>
          </cell>
          <cell r="D127">
            <v>1</v>
          </cell>
          <cell r="E127">
            <v>54601553.525907613</v>
          </cell>
          <cell r="F127">
            <v>32156920.899999999</v>
          </cell>
          <cell r="G127">
            <v>75249574.459782198</v>
          </cell>
          <cell r="I127">
            <v>100768868.2730002</v>
          </cell>
          <cell r="J127">
            <v>1</v>
          </cell>
          <cell r="K127">
            <v>129692048.34178756</v>
          </cell>
          <cell r="L127">
            <v>36535530.590000004</v>
          </cell>
          <cell r="M127">
            <v>161715548.35565683</v>
          </cell>
        </row>
        <row r="129">
          <cell r="A129" t="str">
            <v>LIABILITIES</v>
          </cell>
          <cell r="B129" t="str">
            <v>PASIVO</v>
          </cell>
        </row>
        <row r="130">
          <cell r="A130" t="str">
            <v>CURRENT LIABILITIES</v>
          </cell>
          <cell r="B130" t="str">
            <v>CORTO PLAZO</v>
          </cell>
        </row>
        <row r="131">
          <cell r="A131" t="str">
            <v>Accounts Payable</v>
          </cell>
          <cell r="B131" t="str">
            <v>Cuentas por Pagar</v>
          </cell>
          <cell r="C131">
            <v>5692803.4128479594</v>
          </cell>
          <cell r="D131">
            <v>0.29235863333203055</v>
          </cell>
          <cell r="E131">
            <v>6487252.7026392641</v>
          </cell>
          <cell r="F131">
            <v>7053218</v>
          </cell>
          <cell r="G131">
            <v>6827113.1735848878</v>
          </cell>
          <cell r="I131">
            <v>7462536.7853539623</v>
          </cell>
          <cell r="J131">
            <v>0.2595917472848619</v>
          </cell>
          <cell r="K131">
            <v>8127793.6150151873</v>
          </cell>
          <cell r="L131">
            <v>5566810</v>
          </cell>
          <cell r="M131">
            <v>8818656.0722914785</v>
          </cell>
        </row>
        <row r="132">
          <cell r="A132" t="str">
            <v>Accrued Liabilities</v>
          </cell>
          <cell r="B132" t="str">
            <v>Documentos por Pagar</v>
          </cell>
          <cell r="C132">
            <v>7861161.8201855784</v>
          </cell>
          <cell r="D132">
            <v>0.36053416374546426</v>
          </cell>
          <cell r="E132">
            <v>3459868.1080742744</v>
          </cell>
          <cell r="F132">
            <v>14035008.6</v>
          </cell>
          <cell r="G132">
            <v>3641127.0259119403</v>
          </cell>
          <cell r="I132">
            <v>3980019.6188554466</v>
          </cell>
          <cell r="J132">
            <v>0.34362952983448419</v>
          </cell>
          <cell r="K132">
            <v>4334823.261341433</v>
          </cell>
          <cell r="L132">
            <v>7087111.1299999999</v>
          </cell>
          <cell r="M132">
            <v>4703283.2385554556</v>
          </cell>
        </row>
        <row r="133">
          <cell r="A133" t="str">
            <v>Other Accounts Payables</v>
          </cell>
          <cell r="B133" t="str">
            <v>Acreedores Diversos</v>
          </cell>
          <cell r="C133">
            <v>2847735.9574283538</v>
          </cell>
          <cell r="D133">
            <v>7.2083521691860303E-2</v>
          </cell>
          <cell r="E133">
            <v>2796897.4916595262</v>
          </cell>
          <cell r="F133">
            <v>5135546.55</v>
          </cell>
          <cell r="G133">
            <v>2746966.6063828394</v>
          </cell>
          <cell r="I133">
            <v>2697927.0992535274</v>
          </cell>
          <cell r="J133">
            <v>0.20054939921905712</v>
          </cell>
          <cell r="K133">
            <v>2649763.0571749727</v>
          </cell>
          <cell r="L133">
            <v>2860589.31</v>
          </cell>
          <cell r="M133">
            <v>2602458.8511349773</v>
          </cell>
        </row>
        <row r="134">
          <cell r="A134" t="str">
            <v>Taxes</v>
          </cell>
          <cell r="B134" t="str">
            <v>Impuestos por Pagar</v>
          </cell>
          <cell r="C134">
            <v>33993.431099013469</v>
          </cell>
          <cell r="D134">
            <v>2.2338594928877263E-2</v>
          </cell>
          <cell r="E134">
            <v>34611.32070292125</v>
          </cell>
          <cell r="F134">
            <v>832829.14</v>
          </cell>
          <cell r="G134">
            <v>35240.441522692643</v>
          </cell>
          <cell r="I134">
            <v>35880.997705167079</v>
          </cell>
          <cell r="J134">
            <v>2.941543973079511E-2</v>
          </cell>
          <cell r="K134">
            <v>36533.19710790713</v>
          </cell>
          <cell r="L134">
            <v>33840.69</v>
          </cell>
          <cell r="M134">
            <v>37197.251366647281</v>
          </cell>
        </row>
        <row r="135">
          <cell r="A135" t="str">
            <v>Temporaly Loan</v>
          </cell>
          <cell r="B135" t="str">
            <v>Créditos Temporales</v>
          </cell>
          <cell r="C135">
            <v>0</v>
          </cell>
          <cell r="E135">
            <v>0</v>
          </cell>
          <cell r="G135">
            <v>0</v>
          </cell>
          <cell r="I135">
            <v>0</v>
          </cell>
          <cell r="K135">
            <v>0</v>
          </cell>
          <cell r="M135">
            <v>0</v>
          </cell>
        </row>
        <row r="136">
          <cell r="A136" t="str">
            <v>TOTAL CURRENT LIABILITIES</v>
          </cell>
          <cell r="B136" t="str">
            <v>TOTAL PASIVO CORTO PLAZO</v>
          </cell>
          <cell r="C136">
            <v>16435694.621560907</v>
          </cell>
          <cell r="D136">
            <v>0.74731491369823222</v>
          </cell>
          <cell r="E136">
            <v>12778629.623075986</v>
          </cell>
          <cell r="F136">
            <v>27056602.290000003</v>
          </cell>
          <cell r="G136">
            <v>13250447.247402361</v>
          </cell>
          <cell r="I136">
            <v>14176364.501168104</v>
          </cell>
          <cell r="J136">
            <v>0.83318611606919835</v>
          </cell>
          <cell r="K136">
            <v>15148913.130639501</v>
          </cell>
          <cell r="L136">
            <v>15548351.129999999</v>
          </cell>
          <cell r="M136">
            <v>16161595.413348557</v>
          </cell>
        </row>
        <row r="138">
          <cell r="A138" t="str">
            <v>LOMG TERM LIABILITIES</v>
          </cell>
          <cell r="B138" t="str">
            <v>LARGO PLAZO</v>
          </cell>
        </row>
        <row r="139">
          <cell r="A139" t="str">
            <v>Accrued Liabilities</v>
          </cell>
          <cell r="B139" t="str">
            <v>Documentos por pagar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A140" t="str">
            <v>Provision for Royalties</v>
          </cell>
          <cell r="B140" t="str">
            <v>Provisión para Regalías</v>
          </cell>
          <cell r="C140">
            <v>1728728.6651226878</v>
          </cell>
          <cell r="D140">
            <v>0</v>
          </cell>
          <cell r="E140">
            <v>2054073.5183468503</v>
          </cell>
          <cell r="F140">
            <v>0</v>
          </cell>
          <cell r="G140">
            <v>2238429.8061736329</v>
          </cell>
          <cell r="I140">
            <v>2435713.3610343593</v>
          </cell>
          <cell r="J140">
            <v>0</v>
          </cell>
          <cell r="K140">
            <v>2646552.397711908</v>
          </cell>
          <cell r="L140">
            <v>1220201.08</v>
          </cell>
          <cell r="M140">
            <v>2871509.3515174203</v>
          </cell>
        </row>
        <row r="141">
          <cell r="A141" t="str">
            <v>Provision for Expenses</v>
          </cell>
          <cell r="B141" t="str">
            <v>Provisión para Gastos</v>
          </cell>
          <cell r="C141">
            <v>4355262.0047164503</v>
          </cell>
          <cell r="D141">
            <v>8.6359530744393703E-2</v>
          </cell>
          <cell r="E141">
            <v>4969144.8505266355</v>
          </cell>
          <cell r="F141">
            <v>5111584.3099999996</v>
          </cell>
          <cell r="G141">
            <v>5339963.986598758</v>
          </cell>
          <cell r="I141">
            <v>5686647.8957289867</v>
          </cell>
          <cell r="J141">
            <v>7.9326469633238819E-2</v>
          </cell>
          <cell r="K141">
            <v>6091345.829489612</v>
          </cell>
          <cell r="L141">
            <v>3615296.99</v>
          </cell>
          <cell r="M141">
            <v>6567144.1418419369</v>
          </cell>
        </row>
        <row r="142">
          <cell r="A142" t="str">
            <v>TOTAL LONG TERM LIABILITIES</v>
          </cell>
          <cell r="B142" t="str">
            <v>TOTAL PASIVO LARGO PLAZO</v>
          </cell>
          <cell r="C142">
            <v>6083990.6698391382</v>
          </cell>
          <cell r="D142">
            <v>8.6359530744393703E-2</v>
          </cell>
          <cell r="E142">
            <v>7023218.3688734863</v>
          </cell>
          <cell r="F142">
            <v>5111584.3099999996</v>
          </cell>
          <cell r="G142">
            <v>7578393.7927723909</v>
          </cell>
          <cell r="I142">
            <v>8122361.2567633465</v>
          </cell>
          <cell r="J142">
            <v>7.9326469633238819E-2</v>
          </cell>
          <cell r="K142">
            <v>8737898.2272015195</v>
          </cell>
          <cell r="L142">
            <v>4835498.07</v>
          </cell>
          <cell r="M142">
            <v>9438653.4933593571</v>
          </cell>
        </row>
        <row r="144">
          <cell r="A144" t="str">
            <v>TOTAL LIABILITIES</v>
          </cell>
          <cell r="B144" t="str">
            <v>TOTAL PASIVO</v>
          </cell>
          <cell r="C144">
            <v>22519685.291400045</v>
          </cell>
          <cell r="D144">
            <v>0.83367444444262595</v>
          </cell>
          <cell r="E144">
            <v>19801847.991949473</v>
          </cell>
          <cell r="F144">
            <v>32168186.600000001</v>
          </cell>
          <cell r="G144">
            <v>20828841.040174752</v>
          </cell>
          <cell r="I144">
            <v>22298725.757931449</v>
          </cell>
          <cell r="J144">
            <v>0.9125125857024371</v>
          </cell>
          <cell r="K144">
            <v>23886811.357841022</v>
          </cell>
          <cell r="L144">
            <v>20383849.199999999</v>
          </cell>
          <cell r="M144">
            <v>25600248.906707913</v>
          </cell>
        </row>
        <row r="146">
          <cell r="A146" t="str">
            <v>STOCKHOLDER´S EQUITY</v>
          </cell>
          <cell r="B146" t="str">
            <v>CAPITAL</v>
          </cell>
          <cell r="D146">
            <v>0</v>
          </cell>
        </row>
        <row r="147">
          <cell r="A147" t="str">
            <v>Capital Stock</v>
          </cell>
          <cell r="B147" t="str">
            <v>Capital Social</v>
          </cell>
          <cell r="C147">
            <v>15681730</v>
          </cell>
          <cell r="D147">
            <v>0.22848343617407671</v>
          </cell>
          <cell r="E147">
            <v>18315311.440000001</v>
          </cell>
          <cell r="F147">
            <v>12838980</v>
          </cell>
          <cell r="G147">
            <v>18315311.440000001</v>
          </cell>
          <cell r="I147">
            <v>18315311.440000001</v>
          </cell>
          <cell r="J147">
            <v>0.45500671010226851</v>
          </cell>
          <cell r="K147">
            <v>18315311.440000001</v>
          </cell>
          <cell r="L147">
            <v>15681730</v>
          </cell>
          <cell r="M147">
            <v>18315311.440000001</v>
          </cell>
        </row>
        <row r="148">
          <cell r="A148" t="str">
            <v>Legal Reserve</v>
          </cell>
          <cell r="B148" t="str">
            <v>Reserva Legal</v>
          </cell>
          <cell r="C148">
            <v>3254.36</v>
          </cell>
          <cell r="D148">
            <v>9.6315157214441703E-5</v>
          </cell>
          <cell r="E148">
            <v>3254.36</v>
          </cell>
          <cell r="F148">
            <v>3254.36</v>
          </cell>
          <cell r="G148">
            <v>3254.36</v>
          </cell>
          <cell r="I148">
            <v>3254.36</v>
          </cell>
          <cell r="J148">
            <v>9.4425528120202211E-5</v>
          </cell>
          <cell r="K148">
            <v>3254.36</v>
          </cell>
          <cell r="L148">
            <v>3254.36</v>
          </cell>
          <cell r="M148">
            <v>3254.36</v>
          </cell>
        </row>
        <row r="149">
          <cell r="A149" t="str">
            <v>Retained Earnings</v>
          </cell>
          <cell r="B149" t="str">
            <v>Resultados Acumulados</v>
          </cell>
          <cell r="C149">
            <v>-12669745.290000007</v>
          </cell>
          <cell r="D149">
            <v>3.0738432691069083E-2</v>
          </cell>
          <cell r="E149">
            <v>1003445.6362132374</v>
          </cell>
          <cell r="F149">
            <v>-2469913.3300000066</v>
          </cell>
          <cell r="G149">
            <v>16481139.733958142</v>
          </cell>
          <cell r="I149">
            <v>36102167.619607463</v>
          </cell>
          <cell r="J149">
            <v>-0.37294538138329847</v>
          </cell>
          <cell r="K149">
            <v>60151576.715068735</v>
          </cell>
          <cell r="L149">
            <v>-12669745.290000007</v>
          </cell>
          <cell r="M149">
            <v>87486671.18394655</v>
          </cell>
        </row>
        <row r="150">
          <cell r="A150" t="str">
            <v>Capital for Future Increases</v>
          </cell>
          <cell r="B150" t="str">
            <v>Aportaciones Pendientes de Capitalizar</v>
          </cell>
          <cell r="C150">
            <v>2633581.44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2633581.44</v>
          </cell>
          <cell r="M150">
            <v>0</v>
          </cell>
        </row>
        <row r="151">
          <cell r="A151" t="str">
            <v>Earnings From the Period</v>
          </cell>
          <cell r="B151" t="str">
            <v>Resultado del Ejercicio</v>
          </cell>
          <cell r="C151">
            <v>13673190.926213244</v>
          </cell>
          <cell r="D151">
            <v>-9.2992628464986113E-2</v>
          </cell>
          <cell r="E151">
            <v>15477694.097744904</v>
          </cell>
          <cell r="F151">
            <v>-10383586.729999999</v>
          </cell>
          <cell r="G151">
            <v>19621027.885649323</v>
          </cell>
          <cell r="I151">
            <v>24049409.095461272</v>
          </cell>
          <cell r="J151">
            <v>5.3316600504726454E-3</v>
          </cell>
          <cell r="K151">
            <v>27335094.468877811</v>
          </cell>
          <cell r="L151">
            <v>10502860.880000012</v>
          </cell>
          <cell r="M151">
            <v>30310062.465002373</v>
          </cell>
        </row>
        <row r="152">
          <cell r="A152" t="str">
            <v>TOTAL STOCKHOLDER'S EQUITY</v>
          </cell>
          <cell r="B152" t="str">
            <v>TOTAL CAPITAL</v>
          </cell>
          <cell r="C152">
            <v>19322011.436213236</v>
          </cell>
          <cell r="D152">
            <v>0.16632555555737411</v>
          </cell>
          <cell r="E152">
            <v>34799705.533958144</v>
          </cell>
          <cell r="F152">
            <v>-11265.700000004843</v>
          </cell>
          <cell r="G152">
            <v>54420733.419607468</v>
          </cell>
          <cell r="I152">
            <v>78470142.51506874</v>
          </cell>
          <cell r="J152">
            <v>8.7487414297562835E-2</v>
          </cell>
          <cell r="K152">
            <v>105805236.98394655</v>
          </cell>
          <cell r="L152">
            <v>16151681.390000004</v>
          </cell>
          <cell r="M152">
            <v>136115299.44894892</v>
          </cell>
        </row>
        <row r="154">
          <cell r="A154" t="str">
            <v>TOTAL LIABILITIES &amp; EQUITY</v>
          </cell>
          <cell r="B154" t="str">
            <v>SUMA PASIVO Y CAPITAL</v>
          </cell>
          <cell r="C154">
            <v>41841696.727613285</v>
          </cell>
          <cell r="D154">
            <v>1</v>
          </cell>
          <cell r="E154">
            <v>54601553.525907621</v>
          </cell>
          <cell r="F154">
            <v>32156920.899999999</v>
          </cell>
          <cell r="G154">
            <v>75249574.459782213</v>
          </cell>
          <cell r="I154">
            <v>100768868.27300018</v>
          </cell>
          <cell r="J154">
            <v>1</v>
          </cell>
          <cell r="K154">
            <v>129692048.34178758</v>
          </cell>
          <cell r="L154">
            <v>36535530.590000004</v>
          </cell>
          <cell r="M154">
            <v>161715548.35565683</v>
          </cell>
        </row>
        <row r="160">
          <cell r="A160" t="str">
            <v>PEERLESS, S.A. de C.V.</v>
          </cell>
          <cell r="B160" t="str">
            <v>PEERLESS, S.A. de C.V.</v>
          </cell>
        </row>
        <row r="162">
          <cell r="A162" t="str">
            <v>CASH FLOW</v>
          </cell>
          <cell r="B162" t="str">
            <v>FLUJO DE EFECTIVO</v>
          </cell>
          <cell r="C162" t="str">
            <v>10-99 / 12-99</v>
          </cell>
          <cell r="E162">
            <v>2000</v>
          </cell>
          <cell r="G162">
            <v>2001</v>
          </cell>
          <cell r="I162">
            <v>2002</v>
          </cell>
          <cell r="K162">
            <v>2003</v>
          </cell>
          <cell r="M162">
            <v>2004</v>
          </cell>
        </row>
        <row r="163">
          <cell r="A163" t="str">
            <v>FIGURES IN PESOS</v>
          </cell>
          <cell r="B163" t="str">
            <v>PESOS CONSTANTES</v>
          </cell>
        </row>
        <row r="165">
          <cell r="A165" t="str">
            <v>INFLOWS</v>
          </cell>
          <cell r="B165" t="str">
            <v>INGRESOS</v>
          </cell>
        </row>
        <row r="167">
          <cell r="A167" t="str">
            <v>Accounts Receivable Collection</v>
          </cell>
          <cell r="B167" t="str">
            <v>Cobro de Cartera</v>
          </cell>
          <cell r="C167">
            <v>17904160.664409839</v>
          </cell>
          <cell r="E167">
            <v>74752183.337107629</v>
          </cell>
          <cell r="G167">
            <v>83646093.293015599</v>
          </cell>
          <cell r="I167">
            <v>91884066.622950315</v>
          </cell>
          <cell r="K167">
            <v>100418642.36339006</v>
          </cell>
          <cell r="M167">
            <v>109224423.42083833</v>
          </cell>
        </row>
        <row r="168">
          <cell r="A168" t="str">
            <v>Interest Income</v>
          </cell>
          <cell r="B168" t="str">
            <v>Productos Financieros</v>
          </cell>
          <cell r="C168">
            <v>31277.923035849846</v>
          </cell>
          <cell r="E168">
            <v>239590.31224413228</v>
          </cell>
          <cell r="G168">
            <v>559383.86187326955</v>
          </cell>
          <cell r="I168">
            <v>967384.51785601466</v>
          </cell>
          <cell r="K168">
            <v>1447191.785638832</v>
          </cell>
          <cell r="M168">
            <v>1989578.1608107907</v>
          </cell>
        </row>
        <row r="169">
          <cell r="A169" t="str">
            <v>Other Income -Net-</v>
          </cell>
          <cell r="B169" t="str">
            <v>Otros Ingresos Neto</v>
          </cell>
          <cell r="C169">
            <v>-1282968.5959999999</v>
          </cell>
          <cell r="E169">
            <v>-960264.67200000084</v>
          </cell>
          <cell r="G169">
            <v>-583188.53599999996</v>
          </cell>
          <cell r="I169">
            <v>-718500.06133333372</v>
          </cell>
          <cell r="K169">
            <v>-998686.06133333337</v>
          </cell>
          <cell r="M169">
            <v>-1254372.4426666657</v>
          </cell>
        </row>
        <row r="170">
          <cell r="A170" t="str">
            <v>Bank Loans</v>
          </cell>
          <cell r="B170" t="str">
            <v>Créditos Bancarios</v>
          </cell>
          <cell r="C170">
            <v>0</v>
          </cell>
          <cell r="E170">
            <v>0</v>
          </cell>
          <cell r="G170">
            <v>0</v>
          </cell>
          <cell r="I170">
            <v>0</v>
          </cell>
          <cell r="K170">
            <v>0</v>
          </cell>
          <cell r="M170">
            <v>0</v>
          </cell>
        </row>
        <row r="171">
          <cell r="A171" t="str">
            <v>New Increases in Capital Stock</v>
          </cell>
          <cell r="B171" t="str">
            <v>Aportaciones de Accionistas</v>
          </cell>
          <cell r="C171">
            <v>0</v>
          </cell>
          <cell r="E171">
            <v>0</v>
          </cell>
          <cell r="G171">
            <v>0</v>
          </cell>
          <cell r="I171">
            <v>0</v>
          </cell>
          <cell r="K171">
            <v>0</v>
          </cell>
          <cell r="M171">
            <v>0</v>
          </cell>
        </row>
        <row r="173">
          <cell r="A173" t="str">
            <v>TOTAL INFLOWS</v>
          </cell>
          <cell r="B173" t="str">
            <v xml:space="preserve">TOTAL INGRESOS </v>
          </cell>
          <cell r="C173">
            <v>16652469.991445687</v>
          </cell>
          <cell r="E173">
            <v>74031508.977351755</v>
          </cell>
          <cell r="G173">
            <v>83622288.61888887</v>
          </cell>
          <cell r="I173">
            <v>92132951.079473004</v>
          </cell>
          <cell r="K173">
            <v>100867148.08769557</v>
          </cell>
          <cell r="M173">
            <v>109959629.13898245</v>
          </cell>
        </row>
        <row r="175">
          <cell r="A175" t="str">
            <v>OUTFLOWS</v>
          </cell>
          <cell r="B175" t="str">
            <v>EGRESOS</v>
          </cell>
        </row>
        <row r="177">
          <cell r="A177" t="str">
            <v>Payment to Suppliers</v>
          </cell>
          <cell r="B177" t="str">
            <v>Pago a Proveedores</v>
          </cell>
          <cell r="C177">
            <v>8251807.5833964823</v>
          </cell>
          <cell r="E177">
            <v>27766497.985105537</v>
          </cell>
          <cell r="G177">
            <v>30527839.23725488</v>
          </cell>
          <cell r="I177">
            <v>32207732.117418274</v>
          </cell>
          <cell r="K177">
            <v>35104624.390807822</v>
          </cell>
          <cell r="M177">
            <v>38118169.450144872</v>
          </cell>
        </row>
        <row r="178">
          <cell r="A178" t="str">
            <v>Fixed Operative Expenses</v>
          </cell>
          <cell r="B178" t="str">
            <v>Gastos de Operación Fijos</v>
          </cell>
          <cell r="C178">
            <v>7178284.0532325078</v>
          </cell>
          <cell r="E178">
            <v>24564321.68368423</v>
          </cell>
          <cell r="G178">
            <v>26644936.856491007</v>
          </cell>
          <cell r="I178">
            <v>28531233.710708585</v>
          </cell>
          <cell r="K178">
            <v>31018711.76987236</v>
          </cell>
          <cell r="M178">
            <v>33688213.931003243</v>
          </cell>
        </row>
        <row r="179">
          <cell r="A179" t="str">
            <v>Recording</v>
          </cell>
          <cell r="B179" t="str">
            <v>Grabaciones</v>
          </cell>
          <cell r="C179">
            <v>517054.13099999994</v>
          </cell>
          <cell r="E179">
            <v>2068216.5239999993</v>
          </cell>
          <cell r="G179">
            <v>2091718.9844999993</v>
          </cell>
          <cell r="I179">
            <v>2115221.4449999994</v>
          </cell>
          <cell r="K179">
            <v>2150475.1357499994</v>
          </cell>
          <cell r="M179">
            <v>2162226.365999999</v>
          </cell>
        </row>
        <row r="180">
          <cell r="A180" t="str">
            <v>Marketing</v>
          </cell>
          <cell r="B180" t="str">
            <v>Marketing</v>
          </cell>
          <cell r="C180">
            <v>1867188.6472104965</v>
          </cell>
          <cell r="E180">
            <v>6495094.1291600009</v>
          </cell>
          <cell r="G180">
            <v>6863104.0696673775</v>
          </cell>
          <cell r="I180">
            <v>7264530.8158179913</v>
          </cell>
          <cell r="K180">
            <v>7439785.2909750491</v>
          </cell>
          <cell r="M180">
            <v>7930520.6486096745</v>
          </cell>
        </row>
        <row r="181">
          <cell r="A181" t="str">
            <v>Studios Operative Expenses</v>
          </cell>
          <cell r="B181" t="str">
            <v>Gastos de Operación Estudios</v>
          </cell>
          <cell r="C181">
            <v>0</v>
          </cell>
          <cell r="E181">
            <v>0</v>
          </cell>
          <cell r="G181">
            <v>0</v>
          </cell>
          <cell r="I181">
            <v>0</v>
          </cell>
          <cell r="K181">
            <v>0</v>
          </cell>
          <cell r="M181">
            <v>0</v>
          </cell>
        </row>
        <row r="182">
          <cell r="A182" t="str">
            <v>Bank Loans Amortization</v>
          </cell>
          <cell r="B182" t="str">
            <v>Amortización Créditos Bancarios</v>
          </cell>
          <cell r="C182">
            <v>0</v>
          </cell>
          <cell r="E182">
            <v>4850000</v>
          </cell>
          <cell r="G182">
            <v>0</v>
          </cell>
          <cell r="I182">
            <v>0</v>
          </cell>
          <cell r="K182">
            <v>0</v>
          </cell>
          <cell r="M182">
            <v>0</v>
          </cell>
        </row>
        <row r="183">
          <cell r="A183" t="str">
            <v>Bank Loans Interest Expenses</v>
          </cell>
          <cell r="B183" t="str">
            <v>Gastos Financieros Créditos Bancarios</v>
          </cell>
          <cell r="C183">
            <v>0</v>
          </cell>
          <cell r="E183">
            <v>173522.22222222222</v>
          </cell>
          <cell r="G183">
            <v>0</v>
          </cell>
          <cell r="I183">
            <v>0</v>
          </cell>
          <cell r="K183">
            <v>0</v>
          </cell>
          <cell r="M183">
            <v>0</v>
          </cell>
        </row>
        <row r="184">
          <cell r="A184" t="str">
            <v>Temporaly Loan Amortization</v>
          </cell>
          <cell r="B184" t="str">
            <v>Amortización Crédito Temporal</v>
          </cell>
          <cell r="C184">
            <v>0</v>
          </cell>
          <cell r="E184">
            <v>0</v>
          </cell>
          <cell r="G184">
            <v>0</v>
          </cell>
          <cell r="I184">
            <v>0</v>
          </cell>
          <cell r="K184">
            <v>0</v>
          </cell>
          <cell r="M184">
            <v>0</v>
          </cell>
        </row>
        <row r="185">
          <cell r="A185" t="str">
            <v>Temporaly Loan Interest Expenses</v>
          </cell>
          <cell r="B185" t="str">
            <v>Gastos Financieros Crédito Temporal</v>
          </cell>
          <cell r="C185">
            <v>0</v>
          </cell>
          <cell r="E185">
            <v>0</v>
          </cell>
          <cell r="G185">
            <v>0</v>
          </cell>
          <cell r="I185">
            <v>0</v>
          </cell>
          <cell r="K185">
            <v>0</v>
          </cell>
          <cell r="M185">
            <v>0</v>
          </cell>
        </row>
        <row r="186">
          <cell r="A186" t="str">
            <v>Minor Accounts Variations</v>
          </cell>
          <cell r="B186" t="str">
            <v>Variación en Cuentas Menores</v>
          </cell>
          <cell r="C186">
            <v>-2093396.6837885454</v>
          </cell>
          <cell r="E186">
            <v>-32462.409664154053</v>
          </cell>
          <cell r="G186">
            <v>9179.8836047537625</v>
          </cell>
          <cell r="I186">
            <v>155086.22433014214</v>
          </cell>
          <cell r="K186">
            <v>103932.72213688865</v>
          </cell>
          <cell r="M186">
            <v>33837.934743692167</v>
          </cell>
        </row>
        <row r="187">
          <cell r="A187" t="str">
            <v>Fix Assets Investments</v>
          </cell>
          <cell r="B187" t="str">
            <v>Inversión en Activos</v>
          </cell>
          <cell r="C187">
            <v>0</v>
          </cell>
          <cell r="E187">
            <v>0</v>
          </cell>
          <cell r="G187">
            <v>0</v>
          </cell>
          <cell r="I187">
            <v>0</v>
          </cell>
          <cell r="K187">
            <v>0</v>
          </cell>
          <cell r="M187">
            <v>0</v>
          </cell>
        </row>
        <row r="188">
          <cell r="A188" t="str">
            <v>Dividends</v>
          </cell>
          <cell r="B188" t="str">
            <v>Dividendos Distribuidos</v>
          </cell>
          <cell r="C188">
            <v>0</v>
          </cell>
          <cell r="E188">
            <v>0</v>
          </cell>
          <cell r="G188">
            <v>0</v>
          </cell>
          <cell r="I188">
            <v>0</v>
          </cell>
          <cell r="K188">
            <v>0</v>
          </cell>
          <cell r="M188">
            <v>0</v>
          </cell>
        </row>
        <row r="190">
          <cell r="A190" t="str">
            <v>TOTAL OUTFLOWS</v>
          </cell>
          <cell r="B190" t="str">
            <v xml:space="preserve">TOTAL EGRESOS </v>
          </cell>
          <cell r="C190">
            <v>15720937.731050938</v>
          </cell>
          <cell r="E190">
            <v>65885190.134507835</v>
          </cell>
          <cell r="G190">
            <v>66136779.031518012</v>
          </cell>
          <cell r="I190">
            <v>70273804.313274994</v>
          </cell>
          <cell r="K190">
            <v>75817529.30954212</v>
          </cell>
          <cell r="M190">
            <v>81932968.330501467</v>
          </cell>
        </row>
        <row r="192">
          <cell r="A192" t="str">
            <v>NET DIFFERENCE</v>
          </cell>
          <cell r="B192" t="str">
            <v>REMANENTE DE OPERACIÓN</v>
          </cell>
          <cell r="C192">
            <v>931532.2603947483</v>
          </cell>
          <cell r="E192">
            <v>8146318.84284392</v>
          </cell>
          <cell r="G192">
            <v>17485509.587370858</v>
          </cell>
          <cell r="I192">
            <v>21859146.766198009</v>
          </cell>
          <cell r="K192">
            <v>25049618.778153449</v>
          </cell>
          <cell r="M192">
            <v>28026660.808480978</v>
          </cell>
        </row>
        <row r="194">
          <cell r="A194" t="str">
            <v>+ Initial Balance in Cash and Banks &amp; TI</v>
          </cell>
          <cell r="B194" t="str">
            <v>+ Saldo Inicial Caja y Bancos e Inversiones</v>
          </cell>
          <cell r="C194">
            <v>6678058.2000000002</v>
          </cell>
          <cell r="E194">
            <v>7609590.4603947466</v>
          </cell>
          <cell r="G194">
            <v>15755909.303238656</v>
          </cell>
          <cell r="I194">
            <v>33241418.890609507</v>
          </cell>
          <cell r="K194">
            <v>55100565.656807519</v>
          </cell>
          <cell r="M194">
            <v>80150184.434960961</v>
          </cell>
        </row>
        <row r="195">
          <cell r="A195" t="str">
            <v>- Ending Balance in Cash</v>
          </cell>
          <cell r="B195" t="str">
            <v>- Saldo final Caja</v>
          </cell>
          <cell r="C195">
            <v>257164.29364771149</v>
          </cell>
          <cell r="E195">
            <v>297178.12292444392</v>
          </cell>
          <cell r="G195">
            <v>327575.78979112831</v>
          </cell>
          <cell r="I195">
            <v>359241.90722034249</v>
          </cell>
          <cell r="K195">
            <v>391956.89113445766</v>
          </cell>
          <cell r="M195">
            <v>425689.01218763518</v>
          </cell>
        </row>
        <row r="197">
          <cell r="A197" t="str">
            <v>CASH AVAILABLE or (NEEDED)</v>
          </cell>
          <cell r="B197" t="str">
            <v>SOBRANTE O (NECESIDAD) DE EFECTIVO</v>
          </cell>
          <cell r="C197">
            <v>7352426.1667470373</v>
          </cell>
          <cell r="E197">
            <v>15458731.180314224</v>
          </cell>
          <cell r="G197">
            <v>32913843.100818384</v>
          </cell>
          <cell r="I197">
            <v>54741323.749587171</v>
          </cell>
          <cell r="K197">
            <v>79758227.543826506</v>
          </cell>
          <cell r="M197">
            <v>107751156.23125431</v>
          </cell>
        </row>
        <row r="199">
          <cell r="A199" t="str">
            <v>+ Temporaly Loan</v>
          </cell>
          <cell r="B199" t="str">
            <v>+ Crédito Temporal</v>
          </cell>
          <cell r="C199">
            <v>0</v>
          </cell>
          <cell r="E199">
            <v>0</v>
          </cell>
          <cell r="G199">
            <v>0</v>
          </cell>
          <cell r="I199">
            <v>0</v>
          </cell>
          <cell r="K199">
            <v>0</v>
          </cell>
          <cell r="M199">
            <v>0</v>
          </cell>
        </row>
        <row r="200">
          <cell r="A200" t="str">
            <v>- Temporaly Investments</v>
          </cell>
          <cell r="B200" t="str">
            <v>- Inversión Temporal</v>
          </cell>
          <cell r="C200">
            <v>7352426.1667470373</v>
          </cell>
          <cell r="E200">
            <v>15458731.180314224</v>
          </cell>
          <cell r="G200">
            <v>32913843.100818384</v>
          </cell>
          <cell r="I200">
            <v>54741323.749587171</v>
          </cell>
          <cell r="K200">
            <v>79758227.543826506</v>
          </cell>
          <cell r="M200">
            <v>107751156.23125431</v>
          </cell>
        </row>
        <row r="202">
          <cell r="A202" t="str">
            <v>= Remaining Cash Flow</v>
          </cell>
          <cell r="B202" t="str">
            <v>= Flujo sobrante</v>
          </cell>
          <cell r="C202">
            <v>0</v>
          </cell>
          <cell r="E202">
            <v>0</v>
          </cell>
          <cell r="G202">
            <v>0</v>
          </cell>
          <cell r="I202">
            <v>0</v>
          </cell>
          <cell r="K202">
            <v>0</v>
          </cell>
          <cell r="M202">
            <v>0</v>
          </cell>
        </row>
      </sheetData>
      <sheetData sheetId="10" refreshError="1"/>
      <sheetData sheetId="1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POP-Monthly(Core)"/>
      <sheetName val="DPOP-Monthly(Development)"/>
      <sheetName val="DPOP-Monthly(Pool 1-A)Tranche1"/>
      <sheetName val="DPOP-Monthly(Pool 1-A)Tranche2"/>
      <sheetName val="DPOP-Monthly(Secured 1)"/>
      <sheetName val="DPOP-Monthly(Secured 2)"/>
      <sheetName val="DIG-Monthly(Core)"/>
      <sheetName val="DIG-Monthly(Development)"/>
      <sheetName val="DIG-Monthly(Hymer)"/>
      <sheetName val="DIG-Monthly(SouthernWay)"/>
      <sheetName val="DIG-Monthly(Spice Island)"/>
      <sheetName val="DIG-Monthly(OneOffSales)"/>
      <sheetName val="Owen-Monthly(Core)"/>
      <sheetName val="Owen-Monthly(Development)"/>
      <sheetName val="Mobley (Development)"/>
      <sheetName val="DPOP Portfolio NOI Summary"/>
      <sheetName val="DIG Portfolio NOI Summary"/>
      <sheetName val="Owen Portfolio NOI Summary"/>
      <sheetName val="Mobley Portfolio NOI Summary"/>
      <sheetName val="Summary"/>
      <sheetName val="Assumptions"/>
      <sheetName val="Refinancing-Sale Assumptions"/>
      <sheetName val="AnnualIncomeStatement"/>
      <sheetName val="AnnualCashFlows"/>
      <sheetName val="AnnualBalanceSheet"/>
      <sheetName val="Development Cash Flows"/>
      <sheetName val="Development Input Assumptions"/>
      <sheetName val="Waterfall"/>
      <sheetName val="Dividend Summary"/>
      <sheetName val="ProForma"/>
      <sheetName val="MonthlyIncomeSatement"/>
      <sheetName val="MonthlyBalanceSheet"/>
      <sheetName val="MonthlyCashFlows"/>
      <sheetName val="DPOPDebtSchedule"/>
      <sheetName val="DPOPLoanAnalysis"/>
      <sheetName val="DIGDebtSchedule"/>
      <sheetName val="DIGLoanAnalysis"/>
      <sheetName val="OwenDebtSchedule"/>
      <sheetName val="OwenLoanAnalysis"/>
      <sheetName val="MobleyDebtSchedule"/>
      <sheetName val="MobleyLoanAnalysis"/>
      <sheetName val="ExistingConst.PermLoanAnalysis"/>
      <sheetName val="RefinancedLoanAnalysis"/>
      <sheetName val="PermDevelopmentLoanAnalysis"/>
      <sheetName val="ConstructionLoanAnalysis"/>
      <sheetName val="DPOPLoanAmort"/>
      <sheetName val="DIGLoanAmort"/>
      <sheetName val="OwenLoanAmort"/>
      <sheetName val="MobleyLoanAmort"/>
      <sheetName val="ExistingConstr. PermLoanAmort"/>
      <sheetName val="PermLoanAmort"/>
      <sheetName val="RefiLoanAm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43">
          <cell r="M43">
            <v>1</v>
          </cell>
        </row>
        <row r="46">
          <cell r="S46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Assumptions"/>
      <sheetName val="Property Assumptions"/>
      <sheetName val="Financials"/>
      <sheetName val="Waterfall"/>
      <sheetName val="Dividend Summary"/>
      <sheetName val="Sale"/>
      <sheetName val="Development Cash Flows"/>
      <sheetName val="DPOPDebtSchedule"/>
      <sheetName val="DPOPLoanAnalysis"/>
      <sheetName val="DIGDebtSchedule"/>
      <sheetName val="DIGLoanAnalysis"/>
      <sheetName val="OwenDebtSchedule"/>
      <sheetName val="OwenLoanAnalysis"/>
      <sheetName val="MobleyDebtSchedule"/>
      <sheetName val="MobleyLoanAnalysis"/>
      <sheetName val="DevelopmentLoans"/>
    </sheetNames>
    <sheetDataSet>
      <sheetData sheetId="0" refreshError="1"/>
      <sheetData sheetId="1" refreshError="1">
        <row r="44">
          <cell r="M44">
            <v>37956</v>
          </cell>
        </row>
        <row r="46">
          <cell r="M46">
            <v>38322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"/>
      <sheetName val="barcelona"/>
      <sheetName val="asturias"/>
      <sheetName val="castilla"/>
      <sheetName val="ibiza"/>
      <sheetName val="madrid"/>
      <sheetName val="areas 410 VIV"/>
      <sheetName val="PLANTILLA JULIO 2007"/>
      <sheetName val="PLANTILLA MAYO 2007 (2)"/>
      <sheetName val="PLANTILLA MARZO 07 TODA"/>
      <sheetName val="areas 229"/>
      <sheetName val="PLANTILLA MARZO 07 nvosembrado"/>
      <sheetName val="PLANTILLA MARZO 07"/>
      <sheetName val="PLANTILLA FEBRERO 07"/>
      <sheetName val="CURVA DE PRECIOS (2)"/>
      <sheetName val="inventario 1-a"/>
      <sheetName val="comercial 1-a (2)"/>
      <sheetName val="comercial 1-a"/>
      <sheetName val="Hoja2"/>
      <sheetName val="CURVA DE PRECIOS"/>
      <sheetName val="CP"/>
      <sheetName val="PLANTILLA ENERO"/>
      <sheetName val="FLUJO NOVIEMBRE"/>
      <sheetName val="PLANTILLA NOVIEMBRE"/>
      <sheetName val="PLANTILLA AGOSTO"/>
      <sheetName val="FLUJO"/>
      <sheetName val="PLAN"/>
      <sheetName val="COB"/>
      <sheetName val="R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UE"/>
      <sheetName val="PROJECTIONS"/>
      <sheetName val="ASSUMPTIONS"/>
      <sheetName val="debt"/>
      <sheetName val="2005TTM"/>
      <sheetName val="2005 YTD"/>
      <sheetName val="2004"/>
      <sheetName val="MHG Comps"/>
      <sheetName val="Commspace"/>
      <sheetName val="Other"/>
    </sheetNames>
    <sheetDataSet>
      <sheetData sheetId="0" refreshError="1"/>
      <sheetData sheetId="1" refreshError="1"/>
      <sheetData sheetId="2" refreshError="1">
        <row r="6">
          <cell r="J6">
            <v>2.5000000000000001E-2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 8.31.01"/>
      <sheetName val="A"/>
    </sheetNames>
    <sheetDataSet>
      <sheetData sheetId="0" refreshError="1"/>
      <sheetData sheetId="1" refreshError="1">
        <row r="1">
          <cell r="A1" t="str">
            <v>Private Mini Storage Realty, L.P.</v>
          </cell>
        </row>
        <row r="2">
          <cell r="A2" t="str">
            <v>Historical Net Operating Income</v>
          </cell>
        </row>
        <row r="4">
          <cell r="C4" t="str">
            <v>Trailing 12 Mos. As of 8/31/01</v>
          </cell>
          <cell r="G4" t="str">
            <v>FYE 12/31/00</v>
          </cell>
        </row>
        <row r="6">
          <cell r="A6" t="str">
            <v>Bissonnet</v>
          </cell>
          <cell r="C6">
            <v>274897</v>
          </cell>
          <cell r="G6">
            <v>283789</v>
          </cell>
        </row>
        <row r="7">
          <cell r="A7" t="str">
            <v>Fuqua</v>
          </cell>
          <cell r="C7">
            <v>370405</v>
          </cell>
          <cell r="G7">
            <v>353553</v>
          </cell>
        </row>
        <row r="8">
          <cell r="A8" t="str">
            <v>Wycliffe</v>
          </cell>
          <cell r="C8">
            <v>414744</v>
          </cell>
          <cell r="G8">
            <v>399316.37</v>
          </cell>
        </row>
        <row r="9">
          <cell r="A9" t="str">
            <v>Terrace Oaks</v>
          </cell>
          <cell r="C9">
            <v>267162</v>
          </cell>
          <cell r="G9">
            <v>259357.49</v>
          </cell>
        </row>
        <row r="10">
          <cell r="A10" t="str">
            <v>League City RV</v>
          </cell>
          <cell r="C10">
            <v>9216</v>
          </cell>
          <cell r="G10">
            <v>-5670</v>
          </cell>
        </row>
        <row r="11">
          <cell r="A11" t="str">
            <v>Corpus Christi</v>
          </cell>
          <cell r="C11">
            <v>498965</v>
          </cell>
          <cell r="G11">
            <v>477595.76</v>
          </cell>
        </row>
        <row r="12">
          <cell r="A12" t="str">
            <v>Austin</v>
          </cell>
          <cell r="C12">
            <v>521726</v>
          </cell>
          <cell r="G12">
            <v>539940.43999999994</v>
          </cell>
        </row>
        <row r="13">
          <cell r="A13" t="str">
            <v>Wurzbach</v>
          </cell>
          <cell r="C13">
            <v>410111</v>
          </cell>
          <cell r="G13">
            <v>393473.52</v>
          </cell>
        </row>
        <row r="14">
          <cell r="A14" t="str">
            <v>Castle Hills</v>
          </cell>
          <cell r="C14">
            <v>371005</v>
          </cell>
          <cell r="G14">
            <v>328669.74</v>
          </cell>
        </row>
        <row r="15">
          <cell r="A15" t="str">
            <v>Central Expressway</v>
          </cell>
          <cell r="C15">
            <v>490989</v>
          </cell>
          <cell r="G15">
            <v>488402.83</v>
          </cell>
        </row>
        <row r="16">
          <cell r="A16" t="str">
            <v>Greenville</v>
          </cell>
          <cell r="C16">
            <v>420045</v>
          </cell>
          <cell r="G16">
            <v>421996.86</v>
          </cell>
        </row>
        <row r="17">
          <cell r="A17" t="str">
            <v>Mobile</v>
          </cell>
          <cell r="C17">
            <v>232837</v>
          </cell>
          <cell r="G17">
            <v>249355.91999999998</v>
          </cell>
        </row>
        <row r="18">
          <cell r="A18" t="str">
            <v>Huntsville</v>
          </cell>
          <cell r="C18">
            <v>248769</v>
          </cell>
          <cell r="G18">
            <v>283317.71000000002</v>
          </cell>
        </row>
        <row r="19">
          <cell r="A19" t="str">
            <v>Birmingham</v>
          </cell>
          <cell r="C19">
            <v>375288</v>
          </cell>
          <cell r="G19">
            <v>345828.06</v>
          </cell>
        </row>
        <row r="20">
          <cell r="A20" t="str">
            <v>Ft. Walton</v>
          </cell>
          <cell r="C20">
            <v>376024</v>
          </cell>
          <cell r="G20">
            <v>362642.59</v>
          </cell>
        </row>
        <row r="21">
          <cell r="A21" t="str">
            <v>Ocala</v>
          </cell>
          <cell r="C21">
            <v>308498</v>
          </cell>
          <cell r="G21">
            <v>329455.62</v>
          </cell>
        </row>
        <row r="22">
          <cell r="A22" t="str">
            <v>Phillips Highway</v>
          </cell>
          <cell r="C22">
            <v>379314</v>
          </cell>
          <cell r="G22">
            <v>345856.44</v>
          </cell>
        </row>
        <row r="23">
          <cell r="A23" t="str">
            <v>Belcher</v>
          </cell>
          <cell r="C23">
            <v>276017</v>
          </cell>
          <cell r="G23">
            <v>245817.27</v>
          </cell>
        </row>
        <row r="24">
          <cell r="A24" t="str">
            <v>Pensacola</v>
          </cell>
          <cell r="C24">
            <v>264807</v>
          </cell>
          <cell r="G24">
            <v>286071.24</v>
          </cell>
        </row>
        <row r="25">
          <cell r="A25" t="str">
            <v>Blanding</v>
          </cell>
          <cell r="C25">
            <v>347744</v>
          </cell>
          <cell r="G25">
            <v>355338.11</v>
          </cell>
        </row>
        <row r="26">
          <cell r="A26" t="str">
            <v>New Port Richey</v>
          </cell>
          <cell r="C26">
            <v>224615</v>
          </cell>
          <cell r="G26">
            <v>222130.66</v>
          </cell>
        </row>
        <row r="27">
          <cell r="A27" t="str">
            <v>Pinellas Park</v>
          </cell>
          <cell r="C27">
            <v>351863</v>
          </cell>
          <cell r="G27">
            <v>295707.38</v>
          </cell>
        </row>
        <row r="28">
          <cell r="A28" t="str">
            <v>Walsingham</v>
          </cell>
          <cell r="C28">
            <v>433881</v>
          </cell>
          <cell r="G28">
            <v>429412.56</v>
          </cell>
        </row>
        <row r="29">
          <cell r="A29" t="str">
            <v>Atlantic</v>
          </cell>
          <cell r="C29">
            <v>317818</v>
          </cell>
          <cell r="G29">
            <v>339831.74</v>
          </cell>
        </row>
        <row r="30">
          <cell r="A30" t="str">
            <v>Melbourne</v>
          </cell>
          <cell r="C30">
            <v>318825</v>
          </cell>
          <cell r="G30">
            <v>297274.51</v>
          </cell>
        </row>
        <row r="32">
          <cell r="C32">
            <v>8505565</v>
          </cell>
          <cell r="G32">
            <v>8328464.8199999994</v>
          </cell>
        </row>
        <row r="34">
          <cell r="C34" t="str">
            <v>Trailing 12 Mos. As of 8/31/01</v>
          </cell>
          <cell r="E34" t="str">
            <v>Trailing 3 Mos Annualized</v>
          </cell>
          <cell r="G34" t="str">
            <v>FYE 12/31/00</v>
          </cell>
        </row>
        <row r="36">
          <cell r="A36" t="str">
            <v>Woodlands</v>
          </cell>
          <cell r="C36">
            <v>294481</v>
          </cell>
          <cell r="E36">
            <v>365140</v>
          </cell>
          <cell r="G36">
            <v>176553</v>
          </cell>
        </row>
        <row r="37">
          <cell r="A37" t="str">
            <v>Midtown</v>
          </cell>
          <cell r="C37">
            <v>169281</v>
          </cell>
          <cell r="E37">
            <v>329012</v>
          </cell>
          <cell r="G37">
            <v>52430</v>
          </cell>
        </row>
        <row r="38">
          <cell r="A38" t="str">
            <v>Roper Mountain</v>
          </cell>
          <cell r="C38">
            <v>77938</v>
          </cell>
          <cell r="E38">
            <v>141140</v>
          </cell>
          <cell r="G38">
            <v>-24496</v>
          </cell>
        </row>
        <row r="39">
          <cell r="A39" t="str">
            <v>Elmwood</v>
          </cell>
          <cell r="C39">
            <v>37849</v>
          </cell>
          <cell r="E39">
            <v>183632</v>
          </cell>
          <cell r="G39">
            <v>-51006</v>
          </cell>
        </row>
        <row r="40">
          <cell r="A40" t="str">
            <v>Fort Jackson</v>
          </cell>
          <cell r="C40">
            <v>169233</v>
          </cell>
          <cell r="E40">
            <v>202112</v>
          </cell>
          <cell r="G40">
            <v>30674</v>
          </cell>
        </row>
        <row r="41">
          <cell r="A41" t="str">
            <v>Cedar Park</v>
          </cell>
          <cell r="C41">
            <v>253974</v>
          </cell>
          <cell r="E41">
            <v>324028</v>
          </cell>
          <cell r="G41">
            <v>185672</v>
          </cell>
        </row>
        <row r="42">
          <cell r="A42" t="str">
            <v>I-26</v>
          </cell>
          <cell r="C42">
            <v>-13965</v>
          </cell>
          <cell r="E42">
            <v>86736</v>
          </cell>
          <cell r="G42">
            <v>-57760</v>
          </cell>
        </row>
        <row r="43">
          <cell r="A43" t="str">
            <v>Sharon Road</v>
          </cell>
          <cell r="C43">
            <v>-36992</v>
          </cell>
          <cell r="E43">
            <v>13904</v>
          </cell>
          <cell r="G43">
            <v>0</v>
          </cell>
        </row>
        <row r="44">
          <cell r="A44" t="str">
            <v>Plano</v>
          </cell>
          <cell r="C44">
            <v>213836</v>
          </cell>
          <cell r="E44">
            <v>331320</v>
          </cell>
          <cell r="G44">
            <v>20325</v>
          </cell>
        </row>
        <row r="45">
          <cell r="A45" t="str">
            <v>Capital Circle</v>
          </cell>
          <cell r="C45">
            <v>225154</v>
          </cell>
          <cell r="E45">
            <v>321188</v>
          </cell>
          <cell r="G45">
            <v>74829</v>
          </cell>
        </row>
        <row r="46">
          <cell r="A46" t="str">
            <v>Lake Norman</v>
          </cell>
          <cell r="C46">
            <v>-12860</v>
          </cell>
          <cell r="E46">
            <v>27840</v>
          </cell>
          <cell r="G46">
            <v>0</v>
          </cell>
        </row>
        <row r="47">
          <cell r="A47" t="str">
            <v>Dove Country</v>
          </cell>
          <cell r="C47">
            <v>225595</v>
          </cell>
          <cell r="E47">
            <v>268912</v>
          </cell>
          <cell r="G47">
            <v>55278</v>
          </cell>
        </row>
        <row r="48">
          <cell r="A48" t="str">
            <v>Rogerdale</v>
          </cell>
          <cell r="C48">
            <v>172744</v>
          </cell>
          <cell r="E48">
            <v>297828</v>
          </cell>
          <cell r="G48">
            <v>-2723</v>
          </cell>
        </row>
        <row r="49">
          <cell r="A49" t="str">
            <v>Piedmont</v>
          </cell>
          <cell r="C49">
            <v>-12294</v>
          </cell>
          <cell r="E49">
            <v>-36882</v>
          </cell>
          <cell r="G49">
            <v>0</v>
          </cell>
        </row>
        <row r="50">
          <cell r="A50" t="str">
            <v>Burnett</v>
          </cell>
          <cell r="C50">
            <v>161406</v>
          </cell>
          <cell r="E50">
            <v>276412</v>
          </cell>
          <cell r="G50">
            <v>-49149</v>
          </cell>
        </row>
        <row r="51">
          <cell r="A51" t="str">
            <v>Westoffice</v>
          </cell>
          <cell r="C51">
            <v>1037</v>
          </cell>
          <cell r="E51">
            <v>12444</v>
          </cell>
          <cell r="G51">
            <v>75372</v>
          </cell>
        </row>
        <row r="52">
          <cell r="A52" t="str">
            <v>Lancaster</v>
          </cell>
          <cell r="C52">
            <v>-2524</v>
          </cell>
          <cell r="E52">
            <v>57772</v>
          </cell>
          <cell r="G52">
            <v>0</v>
          </cell>
        </row>
        <row r="53">
          <cell r="A53" t="str">
            <v>Vestavia Hills</v>
          </cell>
          <cell r="C53">
            <v>-9203</v>
          </cell>
          <cell r="E53">
            <v>114268</v>
          </cell>
          <cell r="G53">
            <v>-37048</v>
          </cell>
        </row>
        <row r="54">
          <cell r="A54" t="str">
            <v>Safe Harbor</v>
          </cell>
          <cell r="C54">
            <v>389762</v>
          </cell>
          <cell r="E54">
            <v>371704</v>
          </cell>
          <cell r="G54">
            <v>335729</v>
          </cell>
        </row>
        <row r="55">
          <cell r="A55" t="str">
            <v>Clairmont</v>
          </cell>
          <cell r="C55">
            <v>-21071</v>
          </cell>
          <cell r="E55">
            <v>-55944</v>
          </cell>
          <cell r="G55">
            <v>0</v>
          </cell>
        </row>
        <row r="56">
          <cell r="A56" t="str">
            <v>Dairy Ashford</v>
          </cell>
          <cell r="C56">
            <v>-28167</v>
          </cell>
          <cell r="E56">
            <v>-75920</v>
          </cell>
          <cell r="G56">
            <v>0</v>
          </cell>
        </row>
        <row r="57">
          <cell r="A57" t="str">
            <v>Nesbit Ferry</v>
          </cell>
          <cell r="C57">
            <v>0</v>
          </cell>
          <cell r="E57">
            <v>0</v>
          </cell>
          <cell r="G57">
            <v>0</v>
          </cell>
        </row>
        <row r="59">
          <cell r="C59">
            <v>2255214</v>
          </cell>
          <cell r="E59">
            <v>3556646</v>
          </cell>
          <cell r="G59">
            <v>784680</v>
          </cell>
        </row>
        <row r="61">
          <cell r="C61" t="str">
            <v>Trailing 12 Mos</v>
          </cell>
          <cell r="G61" t="str">
            <v>FYE 12/31/00</v>
          </cell>
        </row>
        <row r="63">
          <cell r="A63" t="str">
            <v>PM Partners</v>
          </cell>
          <cell r="C63">
            <v>5910176</v>
          </cell>
          <cell r="G63">
            <v>5731993</v>
          </cell>
        </row>
        <row r="64">
          <cell r="A64" t="str">
            <v>DSC</v>
          </cell>
          <cell r="C64">
            <v>-4214706</v>
          </cell>
          <cell r="G64">
            <v>-4214000</v>
          </cell>
        </row>
        <row r="66">
          <cell r="C66">
            <v>1695470</v>
          </cell>
          <cell r="G66">
            <v>1517993</v>
          </cell>
        </row>
        <row r="69">
          <cell r="A69" t="str">
            <v>Total NOI</v>
          </cell>
          <cell r="C69">
            <v>12456249</v>
          </cell>
          <cell r="G69">
            <v>9846457.8200000003</v>
          </cell>
        </row>
      </sheetData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CF"/>
      <sheetName val="Matrix"/>
      <sheetName val="Argus"/>
      <sheetName val="assm"/>
      <sheetName val="#"/>
      <sheetName val="#debt"/>
      <sheetName val="Dealsumm"/>
      <sheetName val="A"/>
      <sheetName val="ROI Promote"/>
      <sheetName val="ROE Promote"/>
      <sheetName val="C"/>
      <sheetName val="Profit"/>
      <sheetName val="FeeAnalysis"/>
      <sheetName val="FunReq"/>
      <sheetName val="D"/>
    </sheetNames>
    <sheetDataSet>
      <sheetData sheetId="0"/>
      <sheetData sheetId="1" refreshError="1">
        <row r="10">
          <cell r="L10" t="str">
            <v>Blackacre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TComps"/>
      <sheetName val="Capital Input"/>
      <sheetName val="Exhibit 1"/>
      <sheetName val="Base Case"/>
      <sheetName val="Comp Lookup"/>
      <sheetName val="#REF"/>
      <sheetName val="Capital Output"/>
      <sheetName val="Proforma-Local"/>
      <sheetName val="Budget Detail"/>
      <sheetName val="Input"/>
      <sheetName val="Board Package Output"/>
      <sheetName val=" Summary"/>
      <sheetName val="Proforma Five Yr"/>
    </sheetNames>
    <sheetDataSet>
      <sheetData sheetId="0" refreshError="1">
        <row r="2">
          <cell r="B2" t="str">
            <v>YTD</v>
          </cell>
          <cell r="C2" t="str">
            <v>Tremont Hotel</v>
          </cell>
          <cell r="D2" t="str">
            <v>Plaza Hotel &amp; Conference Center</v>
          </cell>
          <cell r="E2" t="str">
            <v>Best Western Airport Inn</v>
          </cell>
          <cell r="F2" t="str">
            <v>Four Points Hotel Portland Downtown</v>
          </cell>
          <cell r="G2" t="str">
            <v>Days Inn City Center - Portland</v>
          </cell>
          <cell r="H2" t="str">
            <v>Days Inn - Town Center - Seattle</v>
          </cell>
          <cell r="I2" t="str">
            <v>Sixth Avenue Inn</v>
          </cell>
          <cell r="J2" t="str">
            <v>Edmond Meany Hotel</v>
          </cell>
          <cell r="K2" t="str">
            <v>San Diego Marriott Suites</v>
          </cell>
          <cell r="L2" t="str">
            <v>Raphael</v>
          </cell>
          <cell r="M2" t="str">
            <v>Westin Southfield – Detroit</v>
          </cell>
          <cell r="N2" t="str">
            <v>Sheraton Indianapolis Hotel and Suites</v>
          </cell>
          <cell r="O2" t="str">
            <v>Sheraton Gainesville Hotel</v>
          </cell>
          <cell r="P2" t="str">
            <v>Marriott Forrestal Village Hotel</v>
          </cell>
          <cell r="Q2" t="str">
            <v>W Los Angeles - westwood</v>
          </cell>
          <cell r="R2" t="str">
            <v>Deerfield Beach Hilton</v>
          </cell>
          <cell r="S2" t="str">
            <v>Sheraton Denver Tech Center Hotel</v>
          </cell>
        </row>
        <row r="3">
          <cell r="B3" t="str">
            <v>Brand</v>
          </cell>
          <cell r="C3" t="str">
            <v>None</v>
          </cell>
          <cell r="D3" t="str">
            <v>None</v>
          </cell>
          <cell r="E3" t="str">
            <v>None</v>
          </cell>
          <cell r="F3" t="str">
            <v>Four Points</v>
          </cell>
          <cell r="G3" t="str">
            <v>None</v>
          </cell>
          <cell r="H3" t="str">
            <v>None</v>
          </cell>
          <cell r="I3" t="str">
            <v>None</v>
          </cell>
          <cell r="J3" t="str">
            <v>None</v>
          </cell>
          <cell r="K3" t="str">
            <v>None</v>
          </cell>
          <cell r="L3" t="str">
            <v>None</v>
          </cell>
          <cell r="M3" t="str">
            <v>Westin</v>
          </cell>
          <cell r="N3" t="str">
            <v>Sheraton</v>
          </cell>
          <cell r="O3" t="str">
            <v>Sheraton</v>
          </cell>
          <cell r="P3" t="str">
            <v>None</v>
          </cell>
          <cell r="Q3" t="str">
            <v>W</v>
          </cell>
          <cell r="R3" t="str">
            <v>None</v>
          </cell>
          <cell r="S3" t="str">
            <v>Sheraton</v>
          </cell>
        </row>
        <row r="4">
          <cell r="B4" t="str">
            <v># of Rooms</v>
          </cell>
          <cell r="C4">
            <v>130</v>
          </cell>
          <cell r="D4">
            <v>150</v>
          </cell>
          <cell r="E4">
            <v>118</v>
          </cell>
          <cell r="F4">
            <v>140</v>
          </cell>
          <cell r="G4">
            <v>173</v>
          </cell>
          <cell r="H4">
            <v>91</v>
          </cell>
          <cell r="I4">
            <v>166</v>
          </cell>
          <cell r="J4">
            <v>155</v>
          </cell>
          <cell r="K4">
            <v>264</v>
          </cell>
          <cell r="L4">
            <v>172</v>
          </cell>
          <cell r="M4">
            <v>384</v>
          </cell>
          <cell r="N4">
            <v>560</v>
          </cell>
          <cell r="O4">
            <v>197</v>
          </cell>
          <cell r="P4">
            <v>294</v>
          </cell>
          <cell r="Q4">
            <v>258</v>
          </cell>
          <cell r="R4">
            <v>221</v>
          </cell>
          <cell r="S4">
            <v>263</v>
          </cell>
        </row>
        <row r="5">
          <cell r="B5" t="str">
            <v>Available Rooms</v>
          </cell>
          <cell r="C5">
            <v>47450</v>
          </cell>
          <cell r="D5">
            <v>54750</v>
          </cell>
          <cell r="E5">
            <v>43435</v>
          </cell>
          <cell r="F5">
            <v>51100</v>
          </cell>
          <cell r="G5">
            <v>63145</v>
          </cell>
          <cell r="H5">
            <v>33215</v>
          </cell>
          <cell r="I5">
            <v>60590</v>
          </cell>
          <cell r="J5">
            <v>56575</v>
          </cell>
          <cell r="K5">
            <v>96360</v>
          </cell>
          <cell r="L5">
            <v>62780</v>
          </cell>
          <cell r="M5">
            <v>140160</v>
          </cell>
          <cell r="N5">
            <v>201728</v>
          </cell>
          <cell r="O5">
            <v>71905</v>
          </cell>
          <cell r="P5">
            <v>107016</v>
          </cell>
          <cell r="Q5">
            <v>93805</v>
          </cell>
          <cell r="R5">
            <v>80665</v>
          </cell>
          <cell r="S5">
            <v>95995</v>
          </cell>
        </row>
        <row r="6">
          <cell r="B6" t="str">
            <v>Total % of Occupancy</v>
          </cell>
          <cell r="C6">
            <v>0.74781875658587982</v>
          </cell>
          <cell r="D6">
            <v>0.55609132420091323</v>
          </cell>
          <cell r="E6">
            <v>0.59937838148958211</v>
          </cell>
          <cell r="F6">
            <v>0.68637964774951077</v>
          </cell>
          <cell r="G6">
            <v>0.65688494734341596</v>
          </cell>
          <cell r="H6">
            <v>0.65148276381153092</v>
          </cell>
          <cell r="I6">
            <v>0.61237828024426477</v>
          </cell>
          <cell r="J6">
            <v>0.62937693327441446</v>
          </cell>
          <cell r="K6">
            <v>0.73682025736820256</v>
          </cell>
          <cell r="L6">
            <v>0.70352022937241154</v>
          </cell>
          <cell r="M6">
            <v>0.68674372146118723</v>
          </cell>
          <cell r="N6">
            <v>0.59838495399746194</v>
          </cell>
          <cell r="O6">
            <v>0.48490369237187958</v>
          </cell>
          <cell r="P6">
            <v>0.83214659490169696</v>
          </cell>
          <cell r="Q6">
            <v>0.50113533393742338</v>
          </cell>
          <cell r="R6">
            <v>0.69263001301679783</v>
          </cell>
          <cell r="S6">
            <v>0.58165529454659093</v>
          </cell>
        </row>
        <row r="7">
          <cell r="B7" t="str">
            <v>Transient Occupied Rooms</v>
          </cell>
          <cell r="C7">
            <v>20709</v>
          </cell>
          <cell r="D7">
            <v>20998</v>
          </cell>
          <cell r="E7">
            <v>22346</v>
          </cell>
          <cell r="F7">
            <v>25492</v>
          </cell>
          <cell r="G7">
            <v>30048</v>
          </cell>
          <cell r="H7">
            <v>21048</v>
          </cell>
          <cell r="I7">
            <v>30428</v>
          </cell>
          <cell r="J7">
            <v>24513</v>
          </cell>
          <cell r="K7">
            <v>47366</v>
          </cell>
          <cell r="L7">
            <v>29799</v>
          </cell>
          <cell r="M7">
            <v>60803</v>
          </cell>
          <cell r="N7">
            <v>61006</v>
          </cell>
          <cell r="O7">
            <v>20130</v>
          </cell>
          <cell r="P7">
            <v>61359</v>
          </cell>
          <cell r="Q7">
            <v>33676</v>
          </cell>
          <cell r="R7">
            <v>32081</v>
          </cell>
          <cell r="S7">
            <v>44378</v>
          </cell>
        </row>
        <row r="8">
          <cell r="B8" t="str">
            <v>Group Occupied Rooms</v>
          </cell>
          <cell r="C8">
            <v>5196</v>
          </cell>
          <cell r="D8">
            <v>9344</v>
          </cell>
          <cell r="E8">
            <v>3696</v>
          </cell>
          <cell r="F8">
            <v>7777</v>
          </cell>
          <cell r="G8">
            <v>11431</v>
          </cell>
          <cell r="H8">
            <v>590</v>
          </cell>
          <cell r="I8">
            <v>6676</v>
          </cell>
          <cell r="J8">
            <v>10804</v>
          </cell>
          <cell r="K8">
            <v>23218</v>
          </cell>
          <cell r="L8">
            <v>5582</v>
          </cell>
          <cell r="M8">
            <v>33621</v>
          </cell>
          <cell r="N8">
            <v>59705</v>
          </cell>
          <cell r="O8">
            <v>14566</v>
          </cell>
          <cell r="P8">
            <v>27694</v>
          </cell>
          <cell r="Q8">
            <v>11351</v>
          </cell>
          <cell r="R8">
            <v>12932</v>
          </cell>
          <cell r="S8">
            <v>11458</v>
          </cell>
        </row>
        <row r="9">
          <cell r="B9" t="str">
            <v>Other Occupied Rooms</v>
          </cell>
          <cell r="C9">
            <v>9579</v>
          </cell>
          <cell r="D9">
            <v>104</v>
          </cell>
          <cell r="E9">
            <v>-8</v>
          </cell>
          <cell r="F9">
            <v>1805</v>
          </cell>
          <cell r="G9">
            <v>0</v>
          </cell>
          <cell r="H9">
            <v>1</v>
          </cell>
          <cell r="I9">
            <v>0</v>
          </cell>
          <cell r="J9">
            <v>290</v>
          </cell>
          <cell r="K9">
            <v>416</v>
          </cell>
          <cell r="L9">
            <v>8786</v>
          </cell>
          <cell r="M9">
            <v>1830</v>
          </cell>
          <cell r="N9">
            <v>0</v>
          </cell>
          <cell r="O9">
            <v>171</v>
          </cell>
          <cell r="P9">
            <v>0</v>
          </cell>
          <cell r="Q9">
            <v>1982</v>
          </cell>
          <cell r="R9">
            <v>10858</v>
          </cell>
          <cell r="S9">
            <v>0</v>
          </cell>
        </row>
        <row r="10">
          <cell r="B10" t="str">
            <v>Total Occupied Rooms</v>
          </cell>
          <cell r="C10">
            <v>35484</v>
          </cell>
          <cell r="D10">
            <v>30446</v>
          </cell>
          <cell r="E10">
            <v>26034</v>
          </cell>
          <cell r="F10">
            <v>35074</v>
          </cell>
          <cell r="G10">
            <v>41479</v>
          </cell>
          <cell r="H10">
            <v>21639</v>
          </cell>
          <cell r="I10">
            <v>37104</v>
          </cell>
          <cell r="J10">
            <v>35607</v>
          </cell>
          <cell r="K10">
            <v>71000</v>
          </cell>
          <cell r="L10">
            <v>44167</v>
          </cell>
          <cell r="M10">
            <v>96254</v>
          </cell>
          <cell r="N10">
            <v>120711</v>
          </cell>
          <cell r="O10">
            <v>34867</v>
          </cell>
          <cell r="P10">
            <v>89053</v>
          </cell>
          <cell r="Q10">
            <v>47009</v>
          </cell>
          <cell r="R10">
            <v>55871</v>
          </cell>
          <cell r="S10">
            <v>55836</v>
          </cell>
        </row>
        <row r="11">
          <cell r="B11" t="str">
            <v>Average Rate Transient</v>
          </cell>
          <cell r="C11">
            <v>152.930368438843</v>
          </cell>
          <cell r="D11">
            <v>69.871940184779504</v>
          </cell>
          <cell r="E11">
            <v>56.576747516334017</v>
          </cell>
          <cell r="F11">
            <v>90.590342068099801</v>
          </cell>
          <cell r="G11">
            <v>79.818989616613422</v>
          </cell>
          <cell r="H11">
            <v>85.056204865070313</v>
          </cell>
          <cell r="I11">
            <v>92.866800315498878</v>
          </cell>
          <cell r="J11">
            <v>103.1120629869865</v>
          </cell>
          <cell r="K11">
            <v>149.89317231769624</v>
          </cell>
          <cell r="L11">
            <v>144.25353199771806</v>
          </cell>
          <cell r="M11">
            <v>119.74593358880318</v>
          </cell>
          <cell r="N11">
            <v>101.82647608431958</v>
          </cell>
          <cell r="O11">
            <v>78.766020864381517</v>
          </cell>
          <cell r="P11">
            <v>145.01704721393764</v>
          </cell>
          <cell r="Q11">
            <v>201.83225442451598</v>
          </cell>
          <cell r="R11">
            <v>95.366509772139267</v>
          </cell>
          <cell r="S11">
            <v>89.013114606336472</v>
          </cell>
        </row>
        <row r="12">
          <cell r="B12" t="str">
            <v>Average Rate Group</v>
          </cell>
          <cell r="C12">
            <v>168.45034642032331</v>
          </cell>
          <cell r="D12">
            <v>61.747645547945204</v>
          </cell>
          <cell r="E12">
            <v>55.736471861471863</v>
          </cell>
          <cell r="F12">
            <v>83.912948437700919</v>
          </cell>
          <cell r="G12">
            <v>79.081095267255705</v>
          </cell>
          <cell r="H12">
            <v>75.830508474576277</v>
          </cell>
          <cell r="I12">
            <v>96.126872378669859</v>
          </cell>
          <cell r="J12">
            <v>93.636801184746389</v>
          </cell>
          <cell r="K12">
            <v>136.8500732190542</v>
          </cell>
          <cell r="L12">
            <v>162.26961662486565</v>
          </cell>
          <cell r="M12">
            <v>97.445614348175241</v>
          </cell>
          <cell r="N12">
            <v>90.220366803450304</v>
          </cell>
          <cell r="O12">
            <v>74.781134148015923</v>
          </cell>
          <cell r="P12">
            <v>117.98458149779735</v>
          </cell>
          <cell r="Q12">
            <v>166.37741168179016</v>
          </cell>
          <cell r="R12">
            <v>105.14715434580884</v>
          </cell>
          <cell r="S12">
            <v>78.692616512480356</v>
          </cell>
        </row>
        <row r="13">
          <cell r="B13" t="str">
            <v>Average Rate Total</v>
          </cell>
          <cell r="C13">
            <v>137.40855737797318</v>
          </cell>
          <cell r="D13">
            <v>67.33234874860409</v>
          </cell>
          <cell r="E13">
            <v>56.846846815702548</v>
          </cell>
          <cell r="F13">
            <v>85.605170781775669</v>
          </cell>
          <cell r="G13">
            <v>79.425941319703952</v>
          </cell>
          <cell r="H13">
            <v>85.093746938398269</v>
          </cell>
          <cell r="I13">
            <v>93.995918499353166</v>
          </cell>
          <cell r="J13">
            <v>101.77292386328531</v>
          </cell>
          <cell r="K13">
            <v>146.59670521126762</v>
          </cell>
          <cell r="L13">
            <v>134.60771005501846</v>
          </cell>
          <cell r="M13">
            <v>111.62003480374841</v>
          </cell>
          <cell r="N13">
            <v>96.261743088865131</v>
          </cell>
          <cell r="O13">
            <v>77.998064358849334</v>
          </cell>
          <cell r="P13">
            <v>137.82764196602022</v>
          </cell>
          <cell r="Q13">
            <v>193.15708800442471</v>
          </cell>
          <cell r="R13">
            <v>90.28754416423547</v>
          </cell>
          <cell r="S13">
            <v>88.430783723762445</v>
          </cell>
        </row>
        <row r="14">
          <cell r="B14" t="str">
            <v>RevPAR</v>
          </cell>
          <cell r="C14">
            <v>102.75669652265543</v>
          </cell>
          <cell r="D14">
            <v>37.442934977168946</v>
          </cell>
          <cell r="E14">
            <v>34.072771037181994</v>
          </cell>
          <cell r="F14">
            <v>58.75764696673189</v>
          </cell>
          <cell r="G14">
            <v>52.173705281494975</v>
          </cell>
          <cell r="H14">
            <v>55.437109438506702</v>
          </cell>
          <cell r="I14">
            <v>57.561058920613966</v>
          </cell>
          <cell r="J14">
            <v>64.053530711444978</v>
          </cell>
          <cell r="K14">
            <v>108.01542206309672</v>
          </cell>
          <cell r="L14">
            <v>94.69924705320166</v>
          </cell>
          <cell r="M14">
            <v>76.654358090753419</v>
          </cell>
          <cell r="N14">
            <v>57.601578709946061</v>
          </cell>
          <cell r="O14">
            <v>37.821549405465539</v>
          </cell>
          <cell r="P14">
            <v>114.69280294535396</v>
          </cell>
          <cell r="Q14">
            <v>96.797841799477652</v>
          </cell>
          <cell r="R14">
            <v>62.535862889729124</v>
          </cell>
          <cell r="S14">
            <v>51.436233553830931</v>
          </cell>
        </row>
        <row r="15">
          <cell r="B15" t="str">
            <v>Total Cost Per Occ Room</v>
          </cell>
          <cell r="C15">
            <v>34.354999999999897</v>
          </cell>
          <cell r="D15">
            <v>15.967000000000001</v>
          </cell>
          <cell r="E15">
            <v>14.396000000000001</v>
          </cell>
          <cell r="F15">
            <v>20.872</v>
          </cell>
          <cell r="G15">
            <v>19.2259999999999</v>
          </cell>
          <cell r="H15">
            <v>20.359000000000002</v>
          </cell>
          <cell r="I15">
            <v>17.7989999999999</v>
          </cell>
          <cell r="J15">
            <v>23.274999999999899</v>
          </cell>
          <cell r="K15">
            <v>28.387</v>
          </cell>
          <cell r="L15">
            <v>34.296999999999898</v>
          </cell>
          <cell r="M15">
            <v>30.469999999999899</v>
          </cell>
          <cell r="N15" t="str">
            <v>NA</v>
          </cell>
          <cell r="O15">
            <v>21.370999999999899</v>
          </cell>
          <cell r="P15">
            <v>32.722000000000001</v>
          </cell>
          <cell r="Q15">
            <v>61.307000000000002</v>
          </cell>
          <cell r="R15">
            <v>23.678999999999899</v>
          </cell>
          <cell r="S15">
            <v>22.413</v>
          </cell>
        </row>
        <row r="16">
          <cell r="B16" t="str">
            <v>Total Cost Per F&amp;B Cover</v>
          </cell>
          <cell r="C16">
            <v>8.3629999999999907</v>
          </cell>
          <cell r="D16">
            <v>8.1579999999999906</v>
          </cell>
          <cell r="E16" t="str">
            <v>NA</v>
          </cell>
          <cell r="F16">
            <v>11.52</v>
          </cell>
          <cell r="G16">
            <v>6.282</v>
          </cell>
          <cell r="H16">
            <v>8.6989999999999892</v>
          </cell>
          <cell r="I16">
            <v>6.4290000000000003</v>
          </cell>
          <cell r="J16">
            <v>8.157</v>
          </cell>
          <cell r="K16">
            <v>8.3109999999999893</v>
          </cell>
          <cell r="L16">
            <v>12.5909999999999</v>
          </cell>
          <cell r="M16">
            <v>11.936</v>
          </cell>
          <cell r="N16" t="str">
            <v>NA</v>
          </cell>
          <cell r="O16">
            <v>8.7379999999999907</v>
          </cell>
          <cell r="P16">
            <v>21.37</v>
          </cell>
          <cell r="Q16">
            <v>19.253</v>
          </cell>
          <cell r="R16">
            <v>12.141</v>
          </cell>
          <cell r="S16">
            <v>12.721</v>
          </cell>
        </row>
        <row r="17">
          <cell r="B17" t="str">
            <v>A&amp;G Full Time Equivalents</v>
          </cell>
          <cell r="C17">
            <v>3.3502000000000001</v>
          </cell>
          <cell r="D17">
            <v>4.7065999999999999</v>
          </cell>
          <cell r="E17">
            <v>2.5009000000000001</v>
          </cell>
          <cell r="F17">
            <v>4.4943999999999997</v>
          </cell>
          <cell r="G17">
            <v>3.8685</v>
          </cell>
          <cell r="H17">
            <v>2.4792999999999998</v>
          </cell>
          <cell r="I17">
            <v>3.5966999999999998</v>
          </cell>
          <cell r="J17">
            <v>5.4401000000000002</v>
          </cell>
          <cell r="K17">
            <v>6.6134000000000004</v>
          </cell>
          <cell r="L17">
            <v>6.0354000000000001</v>
          </cell>
          <cell r="M17">
            <v>16.014299999999999</v>
          </cell>
          <cell r="N17">
            <v>13.022300000000001</v>
          </cell>
          <cell r="O17">
            <v>8.3360000000000003</v>
          </cell>
          <cell r="P17">
            <v>29.016300000000001</v>
          </cell>
          <cell r="Q17">
            <v>10.761699999999999</v>
          </cell>
          <cell r="R17">
            <v>13.386699999999999</v>
          </cell>
          <cell r="S17">
            <v>8.2161000000000008</v>
          </cell>
        </row>
        <row r="19">
          <cell r="B19" t="str">
            <v>REVENUE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 list"/>
      <sheetName val="Owners Sworn St"/>
      <sheetName val="Const Budget"/>
      <sheetName val="Project Budget"/>
      <sheetName val="G701"/>
      <sheetName val="G702 "/>
      <sheetName val="G703 "/>
      <sheetName val="Soft Cost List"/>
      <sheetName val="Lien Waiver A"/>
      <sheetName val="Lien Waiver B"/>
    </sheetNames>
    <sheetDataSet>
      <sheetData sheetId="0">
        <row r="13">
          <cell r="C13">
            <v>37428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15">
          <cell r="E15">
            <v>1327750</v>
          </cell>
        </row>
      </sheetData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Name Ref"/>
      <sheetName val="SheetNames"/>
      <sheetName val="Setup"/>
      <sheetName val="TTLCnslPlan"/>
      <sheetName val="BS-CashFlw"/>
      <sheetName val="JanDBD"/>
      <sheetName val="FebDBD"/>
      <sheetName val="MarDBD"/>
      <sheetName val="AprDBD"/>
      <sheetName val="MayDBD"/>
      <sheetName val="JunDBD"/>
      <sheetName val="JulDBD"/>
      <sheetName val="AugDBD"/>
      <sheetName val="SepDBD"/>
      <sheetName val="OctDBD"/>
      <sheetName val="NovDBD"/>
      <sheetName val="DecDBD"/>
      <sheetName val="RoomsPlan"/>
      <sheetName val="RoomsS&amp;W"/>
      <sheetName val="PropRentPlan"/>
      <sheetName val="PropRentS&amp;W"/>
      <sheetName val="RentPrgPlan"/>
      <sheetName val="RentPrgS&amp;W"/>
      <sheetName val="Rents&amp;OthPlan"/>
      <sheetName val="F&amp;BCnsl"/>
      <sheetName val="FoodCnsl"/>
      <sheetName val="BevCnsl"/>
      <sheetName val="F&amp;BGenPlan"/>
      <sheetName val="F&amp;BGenS&amp;W"/>
      <sheetName val="Bqt&amp;CatPlan"/>
      <sheetName val="Bqt&amp;CatS&amp;W"/>
      <sheetName val="EntLng1Plan"/>
      <sheetName val="EntLng1S&amp;W"/>
      <sheetName val="EntLng2Plan"/>
      <sheetName val="EntLng2S&amp;W"/>
      <sheetName val="FinDin1Plan"/>
      <sheetName val="FinDin1S&amp;W"/>
      <sheetName val="FinDin2Plan"/>
      <sheetName val="FinDin2S&amp;W"/>
      <sheetName val="FinDin3Plan"/>
      <sheetName val="FinDin3S&amp;W"/>
      <sheetName val="FSRest1Plan"/>
      <sheetName val="FSRest1S&amp;W"/>
      <sheetName val="FSRest2Plan"/>
      <sheetName val="FSRest2S&amp;W"/>
      <sheetName val="InRmBarPlan"/>
      <sheetName val="InRmBarS&amp;W"/>
      <sheetName val="LobLng1Plan"/>
      <sheetName val="LobLng1S&amp;W"/>
      <sheetName val="LobLng2Plan"/>
      <sheetName val="LobLng2S&amp;W"/>
      <sheetName val="PoolBar1Plan"/>
      <sheetName val="PoolBar1S&amp;W"/>
      <sheetName val="RmSrvPlan"/>
      <sheetName val="RmSrvS&amp;W"/>
      <sheetName val="3Meal1Plan"/>
      <sheetName val="3Meal1S&amp;W"/>
      <sheetName val="3Meal2Plan"/>
      <sheetName val="3Meal2S&amp;W"/>
      <sheetName val="3Meal3Plan"/>
      <sheetName val="3Meal3S&amp;W"/>
      <sheetName val="3Meal4Plan"/>
      <sheetName val="3Meal4S&amp;W"/>
      <sheetName val="3Meal5Plan"/>
      <sheetName val="3Meal5S&amp;W"/>
      <sheetName val="CasinoCnslPlan"/>
      <sheetName val="CasinoTblsPlan"/>
      <sheetName val="CasinoSltsPlan"/>
      <sheetName val="CasinoS&amp;W"/>
      <sheetName val="ClbCnslPlan"/>
      <sheetName val="ClbA&amp;GPlan"/>
      <sheetName val="ClubA&amp;GS&amp;W"/>
      <sheetName val="ClbF&amp;BCnsl"/>
      <sheetName val="ClbFoodCnsl"/>
      <sheetName val="ClbBevCnsl"/>
      <sheetName val="ClbF&amp;BGenPlan"/>
      <sheetName val="ClbF&amp;BGenS&amp;W"/>
      <sheetName val="ClbBqt&amp;CatPlan"/>
      <sheetName val="ClbBqt&amp;CatS&amp;W"/>
      <sheetName val="ClbBevCrtPlan"/>
      <sheetName val="ClbBevCrtS&amp;W"/>
      <sheetName val="ClbLkF&amp;BPlan"/>
      <sheetName val="ClbLkF&amp;BS&amp;W"/>
      <sheetName val="Clb3Meal1Plan"/>
      <sheetName val="Clb3Meal1S&amp;W"/>
      <sheetName val="Clb3Meal2Plan"/>
      <sheetName val="Clb3Meal2S&amp;W"/>
      <sheetName val="ClbGolf1Plan"/>
      <sheetName val="ClbGolf1S&amp;W"/>
      <sheetName val="ClbGolfMnt1Plan"/>
      <sheetName val="ClbGolfMnt1S&amp;W"/>
      <sheetName val="ClbLockPlan"/>
      <sheetName val="ClbLockS&amp;W"/>
      <sheetName val="ClbMemPlan"/>
      <sheetName val="ClbPoolPlan"/>
      <sheetName val="ClbPoolS&amp;W"/>
      <sheetName val="ClbR&amp;MPlan"/>
      <sheetName val="ClbTennisPlan"/>
      <sheetName val="ClbTennisS&amp;W"/>
      <sheetName val="ClbUtilPlan"/>
      <sheetName val="A&amp;GPlan"/>
      <sheetName val="A&amp;GS&amp;W"/>
      <sheetName val="AdverPlan"/>
      <sheetName val="BsnsCtrPlan"/>
      <sheetName val="BsnsCtrS&amp;W"/>
      <sheetName val="CommPlan"/>
      <sheetName val="CommS&amp;W"/>
      <sheetName val="DestSrvPlan"/>
      <sheetName val="DestSrvS&amp;W"/>
      <sheetName val="EmpMealsPlan"/>
      <sheetName val="EmpMealsS&amp;W"/>
      <sheetName val="EmpTrnsPlan"/>
      <sheetName val="EmpTrnsS&amp;W"/>
      <sheetName val="FerryPlan"/>
      <sheetName val="FerryS&amp;W"/>
      <sheetName val="FxdExpPlan"/>
      <sheetName val="GiftShp1Plan"/>
      <sheetName val="GiftShp1S&amp;W"/>
      <sheetName val="Golf1Plan"/>
      <sheetName val="Golf1S&amp;W"/>
      <sheetName val="GolfMnt1Plan"/>
      <sheetName val="GolfMnt1S&amp;W"/>
      <sheetName val="GrndsPlan"/>
      <sheetName val="GrndsS&amp;W"/>
      <sheetName val="GstLdyPlan"/>
      <sheetName val="GstLdyS&amp;W"/>
      <sheetName val="GstStpPlan"/>
      <sheetName val="HseLndryPlan"/>
      <sheetName val="HseLndryS&amp;W"/>
      <sheetName val="IntrntPlan"/>
      <sheetName val="MarinaPlan"/>
      <sheetName val="MarinaS&amp;W"/>
      <sheetName val="MoviesPlan"/>
      <sheetName val="ParkPlan"/>
      <sheetName val="ParkS&amp;W"/>
      <sheetName val="PoolPlan"/>
      <sheetName val="PoolS&amp;W"/>
      <sheetName val="R&amp;MPlan"/>
      <sheetName val="R&amp;MS&amp;W"/>
      <sheetName val="SalesPlan"/>
      <sheetName val="SalesS&amp;W"/>
      <sheetName val="SkiPlan"/>
      <sheetName val="SkiS&amp;W"/>
      <sheetName val="SpaPlan"/>
      <sheetName val="SpaS&amp;W"/>
      <sheetName val="TennisPlan"/>
      <sheetName val="TennisS&amp;W"/>
      <sheetName val="TransPlan"/>
      <sheetName val="TransS&amp;W"/>
      <sheetName val="UtilPlan"/>
      <sheetName val="UtilS&amp;W"/>
      <sheetName val="PT&amp;EBPlan"/>
    </sheetNames>
    <sheetDataSet>
      <sheetData sheetId="0"/>
      <sheetData sheetId="1"/>
      <sheetData sheetId="2" refreshError="1">
        <row r="4">
          <cell r="B4" t="str">
            <v>PHM Crowne Plaza - Ravinia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es"/>
      <sheetName val="UM"/>
      <sheetName val="Terrenos"/>
      <sheetName val="Ponderación Costo Tierra"/>
      <sheetName val="Tierras"/>
      <sheetName val="Creditos"/>
      <sheetName val="Cons Proyecto"/>
      <sheetName val="Cons Proyecto (ANU)"/>
      <sheetName val="Pre- Op"/>
      <sheetName val="Macro 1"/>
      <sheetName val="Etapas"/>
      <sheetName val="Capitalización"/>
      <sheetName val="Origen y Aplicacion"/>
      <sheetName val="Res Medio"/>
      <sheetName val="Res Plus"/>
      <sheetName val="Res"/>
      <sheetName val="Casas 4.5"/>
      <sheetName val="Lote H3"/>
      <sheetName val="Casas 3.5"/>
      <sheetName val="Macro 2"/>
      <sheetName val="Proy 9"/>
      <sheetName val="Proy 10"/>
      <sheetName val="Proy 11"/>
      <sheetName val="Proy 12"/>
      <sheetName val="Proy 13"/>
      <sheetName val="Proy 14"/>
      <sheetName val="PPoint"/>
      <sheetName val="TIR"/>
      <sheetName val="TIR (Anual)"/>
      <sheetName val="Modelo - Mirasierra"/>
      <sheetName val="Land Residual Variance"/>
    </sheetNames>
    <sheetDataSet>
      <sheetData sheetId="0" refreshError="1">
        <row r="21">
          <cell r="B21" t="str">
            <v>Residencial</v>
          </cell>
          <cell r="C21">
            <v>0</v>
          </cell>
          <cell r="D21">
            <v>0</v>
          </cell>
          <cell r="E21">
            <v>1820000</v>
          </cell>
          <cell r="F21">
            <v>205</v>
          </cell>
          <cell r="G21">
            <v>220</v>
          </cell>
          <cell r="H21">
            <v>8878.0487804878048</v>
          </cell>
          <cell r="I21">
            <v>8272.7272727272721</v>
          </cell>
          <cell r="J21">
            <v>0.2</v>
          </cell>
          <cell r="K21">
            <v>9</v>
          </cell>
          <cell r="L21">
            <v>0</v>
          </cell>
          <cell r="M21">
            <v>0.01</v>
          </cell>
          <cell r="N21">
            <v>39355</v>
          </cell>
          <cell r="O21">
            <v>39239</v>
          </cell>
          <cell r="P21">
            <v>1.0000000000000002</v>
          </cell>
          <cell r="Q21">
            <v>2.7777777777777776E-2</v>
          </cell>
          <cell r="R21">
            <v>2.7777777777777776E-2</v>
          </cell>
          <cell r="S21">
            <v>2.7777777777777776E-2</v>
          </cell>
          <cell r="T21">
            <v>2.7777777777777776E-2</v>
          </cell>
          <cell r="U21">
            <v>2.7777777777777776E-2</v>
          </cell>
          <cell r="V21">
            <v>2.7777777777777776E-2</v>
          </cell>
          <cell r="W21">
            <v>2.7777777777777776E-2</v>
          </cell>
          <cell r="X21">
            <v>2.7777777777777776E-2</v>
          </cell>
          <cell r="Y21">
            <v>2.7777777777777776E-2</v>
          </cell>
          <cell r="Z21">
            <v>2.7777777777777776E-2</v>
          </cell>
          <cell r="AA21">
            <v>2.7777777777777776E-2</v>
          </cell>
          <cell r="AB21">
            <v>2.7777777777777776E-2</v>
          </cell>
          <cell r="AC21">
            <v>2.7777777777777776E-2</v>
          </cell>
          <cell r="AD21">
            <v>2.7777777777777776E-2</v>
          </cell>
          <cell r="AE21">
            <v>2.7777777777777776E-2</v>
          </cell>
          <cell r="AF21">
            <v>2.7777777777777776E-2</v>
          </cell>
          <cell r="AG21">
            <v>2.7777777777777776E-2</v>
          </cell>
          <cell r="AH21">
            <v>2.7777777777777776E-2</v>
          </cell>
          <cell r="AI21">
            <v>2.7777777777777776E-2</v>
          </cell>
          <cell r="AJ21">
            <v>2.7777777777777776E-2</v>
          </cell>
          <cell r="AK21">
            <v>2.7777777777777776E-2</v>
          </cell>
          <cell r="AL21">
            <v>2.7777777777777776E-2</v>
          </cell>
          <cell r="AM21">
            <v>2.7777777777777776E-2</v>
          </cell>
          <cell r="AN21">
            <v>2.7777777777777776E-2</v>
          </cell>
          <cell r="AO21">
            <v>2.7777777777777776E-2</v>
          </cell>
          <cell r="AP21">
            <v>2.7777777777777776E-2</v>
          </cell>
          <cell r="AQ21">
            <v>2.7777777777777776E-2</v>
          </cell>
          <cell r="AR21">
            <v>2.7777777777777776E-2</v>
          </cell>
          <cell r="AS21">
            <v>2.7777777777777776E-2</v>
          </cell>
          <cell r="AT21">
            <v>2.7777777777777776E-2</v>
          </cell>
          <cell r="AU21">
            <v>2.7777777777777776E-2</v>
          </cell>
          <cell r="AV21">
            <v>2.7777777777777776E-2</v>
          </cell>
          <cell r="AW21">
            <v>2.7777777777777776E-2</v>
          </cell>
          <cell r="AX21">
            <v>2.7777777777777776E-2</v>
          </cell>
          <cell r="AY21">
            <v>2.7777777777777776E-2</v>
          </cell>
          <cell r="AZ21">
            <v>2.7777777777777776E-2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140</v>
          </cell>
          <cell r="BZ21">
            <v>0</v>
          </cell>
          <cell r="CA21">
            <v>28</v>
          </cell>
          <cell r="CB21">
            <v>0</v>
          </cell>
          <cell r="CD21">
            <v>0.84607487529426662</v>
          </cell>
          <cell r="CE21">
            <v>0.30857487529426653</v>
          </cell>
          <cell r="CF21">
            <v>0</v>
          </cell>
          <cell r="CG21">
            <v>0.38</v>
          </cell>
          <cell r="CH21">
            <v>0</v>
          </cell>
          <cell r="CI21">
            <v>0.02</v>
          </cell>
          <cell r="CJ21">
            <v>0.04</v>
          </cell>
          <cell r="CK21">
            <v>0.02</v>
          </cell>
          <cell r="CL21">
            <v>5.7499999999999996E-2</v>
          </cell>
          <cell r="CM21">
            <v>0</v>
          </cell>
          <cell r="CN21">
            <v>0.02</v>
          </cell>
          <cell r="CO21">
            <v>1.0000000000000002</v>
          </cell>
          <cell r="CP21">
            <v>8.3333333333333343E-2</v>
          </cell>
          <cell r="CQ21">
            <v>8.3333333333333343E-2</v>
          </cell>
          <cell r="CR21">
            <v>8.3333333333333343E-2</v>
          </cell>
          <cell r="CS21">
            <v>8.3333333333333343E-2</v>
          </cell>
          <cell r="CT21">
            <v>8.3333333333333343E-2</v>
          </cell>
          <cell r="CU21">
            <v>8.3333333333333343E-2</v>
          </cell>
          <cell r="CV21">
            <v>8.3333333333333343E-2</v>
          </cell>
          <cell r="CW21">
            <v>8.3333333333333343E-2</v>
          </cell>
          <cell r="CX21">
            <v>8.3333333333333343E-2</v>
          </cell>
          <cell r="CY21">
            <v>8.3333333333333343E-2</v>
          </cell>
          <cell r="CZ21">
            <v>8.3333333333333343E-2</v>
          </cell>
          <cell r="DA21">
            <v>8.3333333333333343E-2</v>
          </cell>
          <cell r="EX21">
            <v>0.1</v>
          </cell>
          <cell r="EY21">
            <v>1.4999999999999999E-2</v>
          </cell>
          <cell r="EZ21">
            <v>1.2</v>
          </cell>
          <cell r="FA21">
            <v>3</v>
          </cell>
          <cell r="FB21" t="str">
            <v>años</v>
          </cell>
          <cell r="FC21">
            <v>0</v>
          </cell>
          <cell r="FD21" t="str">
            <v>unidades</v>
          </cell>
        </row>
        <row r="22">
          <cell r="B22" t="str">
            <v>Residencial Medio II</v>
          </cell>
          <cell r="C22">
            <v>0</v>
          </cell>
          <cell r="D22">
            <v>0</v>
          </cell>
          <cell r="E22">
            <v>1235000</v>
          </cell>
          <cell r="F22">
            <v>140</v>
          </cell>
          <cell r="G22">
            <v>150</v>
          </cell>
          <cell r="H22">
            <v>8821.4285714285706</v>
          </cell>
          <cell r="I22">
            <v>8233.3333333333339</v>
          </cell>
          <cell r="J22">
            <v>0.2</v>
          </cell>
          <cell r="K22">
            <v>9</v>
          </cell>
          <cell r="L22">
            <v>0</v>
          </cell>
          <cell r="M22">
            <v>0.01</v>
          </cell>
          <cell r="N22">
            <v>39355</v>
          </cell>
          <cell r="O22">
            <v>39239</v>
          </cell>
          <cell r="P22">
            <v>1.0000000000000002</v>
          </cell>
          <cell r="Q22">
            <v>2.7777777777777776E-2</v>
          </cell>
          <cell r="R22">
            <v>2.7777777777777776E-2</v>
          </cell>
          <cell r="S22">
            <v>2.7777777777777776E-2</v>
          </cell>
          <cell r="T22">
            <v>2.7777777777777776E-2</v>
          </cell>
          <cell r="U22">
            <v>2.7777777777777776E-2</v>
          </cell>
          <cell r="V22">
            <v>2.7777777777777776E-2</v>
          </cell>
          <cell r="W22">
            <v>2.7777777777777776E-2</v>
          </cell>
          <cell r="X22">
            <v>2.7777777777777776E-2</v>
          </cell>
          <cell r="Y22">
            <v>2.7777777777777776E-2</v>
          </cell>
          <cell r="Z22">
            <v>2.7777777777777776E-2</v>
          </cell>
          <cell r="AA22">
            <v>2.7777777777777776E-2</v>
          </cell>
          <cell r="AB22">
            <v>2.7777777777777776E-2</v>
          </cell>
          <cell r="AC22">
            <v>2.7777777777777776E-2</v>
          </cell>
          <cell r="AD22">
            <v>2.7777777777777776E-2</v>
          </cell>
          <cell r="AE22">
            <v>2.7777777777777776E-2</v>
          </cell>
          <cell r="AF22">
            <v>2.7777777777777776E-2</v>
          </cell>
          <cell r="AG22">
            <v>2.7777777777777776E-2</v>
          </cell>
          <cell r="AH22">
            <v>2.7777777777777776E-2</v>
          </cell>
          <cell r="AI22">
            <v>2.7777777777777776E-2</v>
          </cell>
          <cell r="AJ22">
            <v>2.7777777777777776E-2</v>
          </cell>
          <cell r="AK22">
            <v>2.7777777777777776E-2</v>
          </cell>
          <cell r="AL22">
            <v>2.7777777777777776E-2</v>
          </cell>
          <cell r="AM22">
            <v>2.7777777777777776E-2</v>
          </cell>
          <cell r="AN22">
            <v>2.7777777777777776E-2</v>
          </cell>
          <cell r="AO22">
            <v>2.7777777777777776E-2</v>
          </cell>
          <cell r="AP22">
            <v>2.7777777777777776E-2</v>
          </cell>
          <cell r="AQ22">
            <v>2.7777777777777776E-2</v>
          </cell>
          <cell r="AR22">
            <v>2.7777777777777776E-2</v>
          </cell>
          <cell r="AS22">
            <v>2.7777777777777776E-2</v>
          </cell>
          <cell r="AT22">
            <v>2.7777777777777776E-2</v>
          </cell>
          <cell r="AU22">
            <v>2.7777777777777776E-2</v>
          </cell>
          <cell r="AV22">
            <v>2.7777777777777776E-2</v>
          </cell>
          <cell r="AW22">
            <v>2.7777777777777776E-2</v>
          </cell>
          <cell r="AX22">
            <v>2.7777777777777776E-2</v>
          </cell>
          <cell r="AY22">
            <v>2.7777777777777776E-2</v>
          </cell>
          <cell r="AZ22">
            <v>2.7777777777777776E-2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195</v>
          </cell>
          <cell r="BZ22">
            <v>0</v>
          </cell>
          <cell r="CA22">
            <v>39</v>
          </cell>
          <cell r="CB22">
            <v>0</v>
          </cell>
          <cell r="CD22">
            <v>0.84607487529426662</v>
          </cell>
          <cell r="CE22">
            <v>0.30857487529426653</v>
          </cell>
          <cell r="CF22">
            <v>0</v>
          </cell>
          <cell r="CG22">
            <v>0.38</v>
          </cell>
          <cell r="CH22">
            <v>0</v>
          </cell>
          <cell r="CI22">
            <v>0.02</v>
          </cell>
          <cell r="CJ22">
            <v>0.04</v>
          </cell>
          <cell r="CK22">
            <v>0.02</v>
          </cell>
          <cell r="CL22">
            <v>5.7499999999999996E-2</v>
          </cell>
          <cell r="CM22">
            <v>0</v>
          </cell>
          <cell r="CN22">
            <v>0.02</v>
          </cell>
          <cell r="CO22">
            <v>1</v>
          </cell>
          <cell r="CP22">
            <v>6.25E-2</v>
          </cell>
          <cell r="CQ22">
            <v>6.25E-2</v>
          </cell>
          <cell r="CR22">
            <v>6.25E-2</v>
          </cell>
          <cell r="CS22">
            <v>6.25E-2</v>
          </cell>
          <cell r="CT22">
            <v>6.25E-2</v>
          </cell>
          <cell r="CU22">
            <v>6.25E-2</v>
          </cell>
          <cell r="CV22">
            <v>6.25E-2</v>
          </cell>
          <cell r="CW22">
            <v>6.25E-2</v>
          </cell>
          <cell r="CX22">
            <v>6.25E-2</v>
          </cell>
          <cell r="CY22">
            <v>6.25E-2</v>
          </cell>
          <cell r="CZ22">
            <v>6.25E-2</v>
          </cell>
          <cell r="DA22">
            <v>6.25E-2</v>
          </cell>
          <cell r="DB22">
            <v>6.25E-2</v>
          </cell>
          <cell r="DC22">
            <v>6.25E-2</v>
          </cell>
          <cell r="DD22">
            <v>6.25E-2</v>
          </cell>
          <cell r="DE22">
            <v>6.25E-2</v>
          </cell>
          <cell r="EX22">
            <v>0.1</v>
          </cell>
          <cell r="EY22">
            <v>1.4999999999999999E-2</v>
          </cell>
          <cell r="EZ22">
            <v>1.2</v>
          </cell>
          <cell r="FA22">
            <v>4</v>
          </cell>
          <cell r="FB22" t="str">
            <v>años</v>
          </cell>
          <cell r="FC22">
            <v>0</v>
          </cell>
          <cell r="FD22" t="str">
            <v>unidades</v>
          </cell>
        </row>
        <row r="23">
          <cell r="B23" t="str">
            <v>Residencial Medio I</v>
          </cell>
          <cell r="C23">
            <v>0</v>
          </cell>
          <cell r="D23">
            <v>0</v>
          </cell>
          <cell r="E23">
            <v>750000</v>
          </cell>
          <cell r="F23">
            <v>100</v>
          </cell>
          <cell r="G23">
            <v>90</v>
          </cell>
          <cell r="H23">
            <v>7500</v>
          </cell>
          <cell r="I23">
            <v>8333.3333333333339</v>
          </cell>
          <cell r="J23">
            <v>0.2</v>
          </cell>
          <cell r="K23">
            <v>9</v>
          </cell>
          <cell r="L23">
            <v>0</v>
          </cell>
          <cell r="M23">
            <v>0.01</v>
          </cell>
          <cell r="N23">
            <v>39355</v>
          </cell>
          <cell r="O23">
            <v>39239</v>
          </cell>
          <cell r="P23">
            <v>1.0000000000000002</v>
          </cell>
          <cell r="Q23">
            <v>2.7777777777777776E-2</v>
          </cell>
          <cell r="R23">
            <v>2.7777777777777776E-2</v>
          </cell>
          <cell r="S23">
            <v>2.7777777777777776E-2</v>
          </cell>
          <cell r="T23">
            <v>2.7777777777777776E-2</v>
          </cell>
          <cell r="U23">
            <v>2.7777777777777776E-2</v>
          </cell>
          <cell r="V23">
            <v>2.7777777777777776E-2</v>
          </cell>
          <cell r="W23">
            <v>2.7777777777777776E-2</v>
          </cell>
          <cell r="X23">
            <v>2.7777777777777776E-2</v>
          </cell>
          <cell r="Y23">
            <v>2.7777777777777776E-2</v>
          </cell>
          <cell r="Z23">
            <v>2.7777777777777776E-2</v>
          </cell>
          <cell r="AA23">
            <v>2.7777777777777776E-2</v>
          </cell>
          <cell r="AB23">
            <v>2.7777777777777776E-2</v>
          </cell>
          <cell r="AC23">
            <v>2.7777777777777776E-2</v>
          </cell>
          <cell r="AD23">
            <v>2.7777777777777776E-2</v>
          </cell>
          <cell r="AE23">
            <v>2.7777777777777776E-2</v>
          </cell>
          <cell r="AF23">
            <v>2.7777777777777776E-2</v>
          </cell>
          <cell r="AG23">
            <v>2.7777777777777776E-2</v>
          </cell>
          <cell r="AH23">
            <v>2.7777777777777776E-2</v>
          </cell>
          <cell r="AI23">
            <v>2.7777777777777776E-2</v>
          </cell>
          <cell r="AJ23">
            <v>2.7777777777777776E-2</v>
          </cell>
          <cell r="AK23">
            <v>2.7777777777777776E-2</v>
          </cell>
          <cell r="AL23">
            <v>2.7777777777777776E-2</v>
          </cell>
          <cell r="AM23">
            <v>2.7777777777777776E-2</v>
          </cell>
          <cell r="AN23">
            <v>2.7777777777777776E-2</v>
          </cell>
          <cell r="AO23">
            <v>2.7777777777777776E-2</v>
          </cell>
          <cell r="AP23">
            <v>2.7777777777777776E-2</v>
          </cell>
          <cell r="AQ23">
            <v>2.7777777777777776E-2</v>
          </cell>
          <cell r="AR23">
            <v>2.7777777777777776E-2</v>
          </cell>
          <cell r="AS23">
            <v>2.7777777777777776E-2</v>
          </cell>
          <cell r="AT23">
            <v>2.7777777777777776E-2</v>
          </cell>
          <cell r="AU23">
            <v>2.7777777777777776E-2</v>
          </cell>
          <cell r="AV23">
            <v>2.7777777777777776E-2</v>
          </cell>
          <cell r="AW23">
            <v>2.7777777777777776E-2</v>
          </cell>
          <cell r="AX23">
            <v>2.7777777777777776E-2</v>
          </cell>
          <cell r="AY23">
            <v>2.7777777777777776E-2</v>
          </cell>
          <cell r="AZ23">
            <v>2.7777777777777776E-2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270</v>
          </cell>
          <cell r="BZ23">
            <v>0</v>
          </cell>
          <cell r="CA23">
            <v>39</v>
          </cell>
          <cell r="CB23">
            <v>0</v>
          </cell>
          <cell r="CD23">
            <v>0.84607487529426662</v>
          </cell>
          <cell r="CE23">
            <v>0.30857487529426653</v>
          </cell>
          <cell r="CF23">
            <v>0</v>
          </cell>
          <cell r="CG23">
            <v>0.38</v>
          </cell>
          <cell r="CH23">
            <v>0</v>
          </cell>
          <cell r="CI23">
            <v>0.02</v>
          </cell>
          <cell r="CJ23">
            <v>0.04</v>
          </cell>
          <cell r="CK23">
            <v>0.02</v>
          </cell>
          <cell r="CL23">
            <v>5.7499999999999996E-2</v>
          </cell>
          <cell r="CM23">
            <v>0</v>
          </cell>
          <cell r="CN23">
            <v>0.02</v>
          </cell>
          <cell r="CO23">
            <v>1</v>
          </cell>
          <cell r="CP23">
            <v>0.125</v>
          </cell>
          <cell r="CQ23">
            <v>0.125</v>
          </cell>
          <cell r="CR23">
            <v>0.125</v>
          </cell>
          <cell r="CS23">
            <v>0.125</v>
          </cell>
          <cell r="CT23">
            <v>0.125</v>
          </cell>
          <cell r="CU23">
            <v>0.125</v>
          </cell>
          <cell r="CV23">
            <v>0.125</v>
          </cell>
          <cell r="CW23">
            <v>0.125</v>
          </cell>
          <cell r="EX23">
            <v>0.1</v>
          </cell>
          <cell r="EY23">
            <v>1.4999999999999999E-2</v>
          </cell>
          <cell r="EZ23">
            <v>1.2</v>
          </cell>
          <cell r="FA23">
            <v>2</v>
          </cell>
          <cell r="FB23" t="str">
            <v>años</v>
          </cell>
          <cell r="FC23">
            <v>0</v>
          </cell>
          <cell r="FD23" t="str">
            <v>unidades</v>
          </cell>
        </row>
        <row r="24">
          <cell r="B24" t="str">
            <v>Economico II</v>
          </cell>
          <cell r="C24">
            <v>0</v>
          </cell>
          <cell r="D24">
            <v>0</v>
          </cell>
          <cell r="E24">
            <v>485000</v>
          </cell>
          <cell r="F24">
            <v>85</v>
          </cell>
          <cell r="G24">
            <v>70</v>
          </cell>
          <cell r="H24">
            <v>5705.8823529411766</v>
          </cell>
          <cell r="I24">
            <v>6928.5714285714284</v>
          </cell>
          <cell r="J24">
            <v>0.2</v>
          </cell>
          <cell r="K24">
            <v>9</v>
          </cell>
          <cell r="L24">
            <v>0</v>
          </cell>
          <cell r="M24">
            <v>0.01</v>
          </cell>
          <cell r="N24">
            <v>39355</v>
          </cell>
          <cell r="O24">
            <v>39239</v>
          </cell>
          <cell r="P24">
            <v>1.0000000000000002</v>
          </cell>
          <cell r="Q24">
            <v>2.7777777777777776E-2</v>
          </cell>
          <cell r="R24">
            <v>2.7777777777777776E-2</v>
          </cell>
          <cell r="S24">
            <v>2.7777777777777776E-2</v>
          </cell>
          <cell r="T24">
            <v>2.7777777777777776E-2</v>
          </cell>
          <cell r="U24">
            <v>2.7777777777777776E-2</v>
          </cell>
          <cell r="V24">
            <v>2.7777777777777776E-2</v>
          </cell>
          <cell r="W24">
            <v>2.7777777777777776E-2</v>
          </cell>
          <cell r="X24">
            <v>2.7777777777777776E-2</v>
          </cell>
          <cell r="Y24">
            <v>2.7777777777777776E-2</v>
          </cell>
          <cell r="Z24">
            <v>2.7777777777777776E-2</v>
          </cell>
          <cell r="AA24">
            <v>2.7777777777777776E-2</v>
          </cell>
          <cell r="AB24">
            <v>2.7777777777777776E-2</v>
          </cell>
          <cell r="AC24">
            <v>2.7777777777777776E-2</v>
          </cell>
          <cell r="AD24">
            <v>2.7777777777777776E-2</v>
          </cell>
          <cell r="AE24">
            <v>2.7777777777777776E-2</v>
          </cell>
          <cell r="AF24">
            <v>2.7777777777777776E-2</v>
          </cell>
          <cell r="AG24">
            <v>2.7777777777777776E-2</v>
          </cell>
          <cell r="AH24">
            <v>2.7777777777777776E-2</v>
          </cell>
          <cell r="AI24">
            <v>2.7777777777777776E-2</v>
          </cell>
          <cell r="AJ24">
            <v>2.7777777777777776E-2</v>
          </cell>
          <cell r="AK24">
            <v>2.7777777777777776E-2</v>
          </cell>
          <cell r="AL24">
            <v>2.7777777777777776E-2</v>
          </cell>
          <cell r="AM24">
            <v>2.7777777777777776E-2</v>
          </cell>
          <cell r="AN24">
            <v>2.7777777777777776E-2</v>
          </cell>
          <cell r="AO24">
            <v>2.7777777777777776E-2</v>
          </cell>
          <cell r="AP24">
            <v>2.7777777777777776E-2</v>
          </cell>
          <cell r="AQ24">
            <v>2.7777777777777776E-2</v>
          </cell>
          <cell r="AR24">
            <v>2.7777777777777776E-2</v>
          </cell>
          <cell r="AS24">
            <v>2.7777777777777776E-2</v>
          </cell>
          <cell r="AT24">
            <v>2.7777777777777776E-2</v>
          </cell>
          <cell r="AU24">
            <v>2.7777777777777776E-2</v>
          </cell>
          <cell r="AV24">
            <v>2.7777777777777776E-2</v>
          </cell>
          <cell r="AW24">
            <v>2.7777777777777776E-2</v>
          </cell>
          <cell r="AX24">
            <v>2.7777777777777776E-2</v>
          </cell>
          <cell r="AY24">
            <v>2.7777777777777776E-2</v>
          </cell>
          <cell r="AZ24">
            <v>2.7777777777777776E-2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270</v>
          </cell>
          <cell r="BZ24">
            <v>0</v>
          </cell>
          <cell r="CA24">
            <v>58</v>
          </cell>
          <cell r="CB24">
            <v>0</v>
          </cell>
          <cell r="CD24">
            <v>0.88607487529426654</v>
          </cell>
          <cell r="CE24">
            <v>0.30857487529426653</v>
          </cell>
          <cell r="CF24">
            <v>0</v>
          </cell>
          <cell r="CG24">
            <v>0.42</v>
          </cell>
          <cell r="CH24">
            <v>0</v>
          </cell>
          <cell r="CI24">
            <v>0.02</v>
          </cell>
          <cell r="CJ24">
            <v>0.04</v>
          </cell>
          <cell r="CK24">
            <v>0.02</v>
          </cell>
          <cell r="CL24">
            <v>5.7499999999999996E-2</v>
          </cell>
          <cell r="CM24">
            <v>0</v>
          </cell>
          <cell r="CN24">
            <v>0.02</v>
          </cell>
          <cell r="CO24">
            <v>1</v>
          </cell>
          <cell r="CP24">
            <v>0</v>
          </cell>
          <cell r="CQ24">
            <v>8.3333333333333329E-2</v>
          </cell>
          <cell r="CR24">
            <v>8.3333333333333329E-2</v>
          </cell>
          <cell r="CS24">
            <v>8.3333333333333329E-2</v>
          </cell>
          <cell r="CT24">
            <v>8.3333333333333329E-2</v>
          </cell>
          <cell r="CU24">
            <v>8.3333333333333329E-2</v>
          </cell>
          <cell r="CV24">
            <v>8.3333333333333329E-2</v>
          </cell>
          <cell r="CW24">
            <v>8.3333333333333329E-2</v>
          </cell>
          <cell r="CX24">
            <v>8.3333333333333329E-2</v>
          </cell>
          <cell r="CY24">
            <v>8.3333333333333329E-2</v>
          </cell>
          <cell r="CZ24">
            <v>8.3333333333333329E-2</v>
          </cell>
          <cell r="DA24">
            <v>8.3333333333333329E-2</v>
          </cell>
          <cell r="DB24">
            <v>8.3333333333333329E-2</v>
          </cell>
          <cell r="EX24">
            <v>0.1</v>
          </cell>
          <cell r="EY24">
            <v>1.4999999999999999E-2</v>
          </cell>
          <cell r="EZ24">
            <v>1.2</v>
          </cell>
          <cell r="FA24">
            <v>3</v>
          </cell>
          <cell r="FB24" t="str">
            <v>años</v>
          </cell>
          <cell r="FC24">
            <v>0</v>
          </cell>
          <cell r="FD24" t="str">
            <v>unidades</v>
          </cell>
        </row>
        <row r="25">
          <cell r="B25" t="str">
            <v>Lote Unifamiliares</v>
          </cell>
          <cell r="C25">
            <v>0</v>
          </cell>
          <cell r="D25">
            <v>0</v>
          </cell>
          <cell r="E25">
            <v>367500</v>
          </cell>
          <cell r="F25">
            <v>147</v>
          </cell>
          <cell r="G25">
            <v>0</v>
          </cell>
          <cell r="H25">
            <v>2500</v>
          </cell>
          <cell r="I25">
            <v>0</v>
          </cell>
          <cell r="J25">
            <v>0.3</v>
          </cell>
          <cell r="K25">
            <v>12</v>
          </cell>
          <cell r="L25">
            <v>0.1</v>
          </cell>
          <cell r="M25">
            <v>0.02</v>
          </cell>
          <cell r="N25">
            <v>39355</v>
          </cell>
          <cell r="O25">
            <v>39239</v>
          </cell>
          <cell r="P25">
            <v>1.0000000000000002</v>
          </cell>
          <cell r="Q25">
            <v>2.7777777777777776E-2</v>
          </cell>
          <cell r="R25">
            <v>2.7777777777777776E-2</v>
          </cell>
          <cell r="S25">
            <v>2.7777777777777776E-2</v>
          </cell>
          <cell r="T25">
            <v>2.7777777777777776E-2</v>
          </cell>
          <cell r="U25">
            <v>2.7777777777777776E-2</v>
          </cell>
          <cell r="V25">
            <v>2.7777777777777776E-2</v>
          </cell>
          <cell r="W25">
            <v>2.7777777777777776E-2</v>
          </cell>
          <cell r="X25">
            <v>2.7777777777777776E-2</v>
          </cell>
          <cell r="Y25">
            <v>2.7777777777777776E-2</v>
          </cell>
          <cell r="Z25">
            <v>2.7777777777777776E-2</v>
          </cell>
          <cell r="AA25">
            <v>2.7777777777777776E-2</v>
          </cell>
          <cell r="AB25">
            <v>2.7777777777777776E-2</v>
          </cell>
          <cell r="AC25">
            <v>2.7777777777777776E-2</v>
          </cell>
          <cell r="AD25">
            <v>2.7777777777777776E-2</v>
          </cell>
          <cell r="AE25">
            <v>2.7777777777777776E-2</v>
          </cell>
          <cell r="AF25">
            <v>2.7777777777777776E-2</v>
          </cell>
          <cell r="AG25">
            <v>2.7777777777777776E-2</v>
          </cell>
          <cell r="AH25">
            <v>2.7777777777777776E-2</v>
          </cell>
          <cell r="AI25">
            <v>2.7777777777777776E-2</v>
          </cell>
          <cell r="AJ25">
            <v>2.7777777777777776E-2</v>
          </cell>
          <cell r="AK25">
            <v>2.7777777777777776E-2</v>
          </cell>
          <cell r="AL25">
            <v>2.7777777777777776E-2</v>
          </cell>
          <cell r="AM25">
            <v>2.7777777777777776E-2</v>
          </cell>
          <cell r="AN25">
            <v>2.7777777777777776E-2</v>
          </cell>
          <cell r="AO25">
            <v>2.7777777777777776E-2</v>
          </cell>
          <cell r="AP25">
            <v>2.7777777777777776E-2</v>
          </cell>
          <cell r="AQ25">
            <v>2.7777777777777776E-2</v>
          </cell>
          <cell r="AR25">
            <v>2.7777777777777776E-2</v>
          </cell>
          <cell r="AS25">
            <v>2.7777777777777776E-2</v>
          </cell>
          <cell r="AT25">
            <v>2.7777777777777776E-2</v>
          </cell>
          <cell r="AU25">
            <v>2.7777777777777776E-2</v>
          </cell>
          <cell r="AV25">
            <v>2.7777777777777776E-2</v>
          </cell>
          <cell r="AW25">
            <v>2.7777777777777776E-2</v>
          </cell>
          <cell r="AX25">
            <v>2.7777777777777776E-2</v>
          </cell>
          <cell r="AY25">
            <v>2.7777777777777776E-2</v>
          </cell>
          <cell r="AZ25">
            <v>2.7777777777777776E-2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270</v>
          </cell>
          <cell r="BZ25">
            <v>0</v>
          </cell>
          <cell r="CA25">
            <v>39</v>
          </cell>
          <cell r="CB25">
            <v>0</v>
          </cell>
          <cell r="CD25">
            <v>0.33235091704993908</v>
          </cell>
          <cell r="CE25">
            <v>0.17485091704993908</v>
          </cell>
          <cell r="CF25">
            <v>0</v>
          </cell>
          <cell r="CG25">
            <v>0</v>
          </cell>
          <cell r="CH25">
            <v>0</v>
          </cell>
          <cell r="CI25">
            <v>0.02</v>
          </cell>
          <cell r="CJ25">
            <v>0.04</v>
          </cell>
          <cell r="CK25">
            <v>0.02</v>
          </cell>
          <cell r="CL25">
            <v>5.7499999999999996E-2</v>
          </cell>
          <cell r="CM25">
            <v>0</v>
          </cell>
          <cell r="CN25">
            <v>0.02</v>
          </cell>
          <cell r="CO25">
            <v>0.99999999999999967</v>
          </cell>
          <cell r="CP25">
            <v>4.1666666666666671E-2</v>
          </cell>
          <cell r="CQ25">
            <v>4.1666666666666671E-2</v>
          </cell>
          <cell r="CR25">
            <v>4.1666666666666671E-2</v>
          </cell>
          <cell r="CS25">
            <v>4.1666666666666671E-2</v>
          </cell>
          <cell r="CT25">
            <v>4.1666666666666671E-2</v>
          </cell>
          <cell r="CU25">
            <v>4.1666666666666671E-2</v>
          </cell>
          <cell r="CV25">
            <v>4.1666666666666671E-2</v>
          </cell>
          <cell r="CW25">
            <v>4.1666666666666671E-2</v>
          </cell>
          <cell r="CX25">
            <v>4.1666666666666671E-2</v>
          </cell>
          <cell r="CY25">
            <v>4.1666666666666671E-2</v>
          </cell>
          <cell r="CZ25">
            <v>4.1666666666666671E-2</v>
          </cell>
          <cell r="DA25">
            <v>4.1666666666666671E-2</v>
          </cell>
          <cell r="DB25">
            <v>4.1666666666666671E-2</v>
          </cell>
          <cell r="DC25">
            <v>4.1666666666666671E-2</v>
          </cell>
          <cell r="DD25">
            <v>4.1666666666666671E-2</v>
          </cell>
          <cell r="DE25">
            <v>4.1666666666666671E-2</v>
          </cell>
          <cell r="DF25">
            <v>4.1666666666666671E-2</v>
          </cell>
          <cell r="DG25">
            <v>4.1666666666666671E-2</v>
          </cell>
          <cell r="DH25">
            <v>4.1666666666666671E-2</v>
          </cell>
          <cell r="DI25">
            <v>4.1666666666666671E-2</v>
          </cell>
          <cell r="DJ25">
            <v>4.1666666666666671E-2</v>
          </cell>
          <cell r="DK25">
            <v>4.1666666666666671E-2</v>
          </cell>
          <cell r="DL25">
            <v>4.1666666666666671E-2</v>
          </cell>
          <cell r="DM25">
            <v>4.1666666666666671E-2</v>
          </cell>
          <cell r="EX25">
            <v>0.1</v>
          </cell>
          <cell r="EY25">
            <v>1.4999999999999999E-2</v>
          </cell>
          <cell r="EZ25">
            <v>1.2</v>
          </cell>
          <cell r="FA25">
            <v>6</v>
          </cell>
          <cell r="FB25" t="str">
            <v>años</v>
          </cell>
          <cell r="FC25">
            <v>0</v>
          </cell>
          <cell r="FD25" t="str">
            <v>unidades</v>
          </cell>
        </row>
        <row r="26">
          <cell r="B26" t="str">
            <v>Economico I</v>
          </cell>
          <cell r="C26">
            <v>0</v>
          </cell>
          <cell r="D26">
            <v>0</v>
          </cell>
          <cell r="E26">
            <v>350000</v>
          </cell>
          <cell r="F26">
            <v>70</v>
          </cell>
          <cell r="G26">
            <v>50</v>
          </cell>
          <cell r="H26">
            <v>5000</v>
          </cell>
          <cell r="I26">
            <v>7000</v>
          </cell>
          <cell r="J26">
            <v>0.2</v>
          </cell>
          <cell r="K26">
            <v>9</v>
          </cell>
          <cell r="L26">
            <v>0</v>
          </cell>
          <cell r="M26">
            <v>0.01</v>
          </cell>
          <cell r="N26">
            <v>39355</v>
          </cell>
          <cell r="O26">
            <v>39239</v>
          </cell>
          <cell r="P26">
            <v>1.0000000000000002</v>
          </cell>
          <cell r="Q26">
            <v>2.7777777777777776E-2</v>
          </cell>
          <cell r="R26">
            <v>2.7777777777777776E-2</v>
          </cell>
          <cell r="S26">
            <v>2.7777777777777776E-2</v>
          </cell>
          <cell r="T26">
            <v>2.7777777777777776E-2</v>
          </cell>
          <cell r="U26">
            <v>2.7777777777777776E-2</v>
          </cell>
          <cell r="V26">
            <v>2.7777777777777776E-2</v>
          </cell>
          <cell r="W26">
            <v>2.7777777777777776E-2</v>
          </cell>
          <cell r="X26">
            <v>2.7777777777777776E-2</v>
          </cell>
          <cell r="Y26">
            <v>2.7777777777777776E-2</v>
          </cell>
          <cell r="Z26">
            <v>2.7777777777777776E-2</v>
          </cell>
          <cell r="AA26">
            <v>2.7777777777777776E-2</v>
          </cell>
          <cell r="AB26">
            <v>2.7777777777777776E-2</v>
          </cell>
          <cell r="AC26">
            <v>2.7777777777777776E-2</v>
          </cell>
          <cell r="AD26">
            <v>2.7777777777777776E-2</v>
          </cell>
          <cell r="AE26">
            <v>2.7777777777777776E-2</v>
          </cell>
          <cell r="AF26">
            <v>2.7777777777777776E-2</v>
          </cell>
          <cell r="AG26">
            <v>2.7777777777777776E-2</v>
          </cell>
          <cell r="AH26">
            <v>2.7777777777777776E-2</v>
          </cell>
          <cell r="AI26">
            <v>2.7777777777777776E-2</v>
          </cell>
          <cell r="AJ26">
            <v>2.7777777777777776E-2</v>
          </cell>
          <cell r="AK26">
            <v>2.7777777777777776E-2</v>
          </cell>
          <cell r="AL26">
            <v>2.7777777777777776E-2</v>
          </cell>
          <cell r="AM26">
            <v>2.7777777777777776E-2</v>
          </cell>
          <cell r="AN26">
            <v>2.7777777777777776E-2</v>
          </cell>
          <cell r="AO26">
            <v>2.7777777777777776E-2</v>
          </cell>
          <cell r="AP26">
            <v>2.7777777777777776E-2</v>
          </cell>
          <cell r="AQ26">
            <v>2.7777777777777776E-2</v>
          </cell>
          <cell r="AR26">
            <v>2.7777777777777776E-2</v>
          </cell>
          <cell r="AS26">
            <v>2.7777777777777776E-2</v>
          </cell>
          <cell r="AT26">
            <v>2.7777777777777776E-2</v>
          </cell>
          <cell r="AU26">
            <v>2.7777777777777776E-2</v>
          </cell>
          <cell r="AV26">
            <v>2.7777777777777776E-2</v>
          </cell>
          <cell r="AW26">
            <v>2.7777777777777776E-2</v>
          </cell>
          <cell r="AX26">
            <v>2.7777777777777776E-2</v>
          </cell>
          <cell r="AY26">
            <v>2.7777777777777776E-2</v>
          </cell>
          <cell r="AZ26">
            <v>2.7777777777777776E-2</v>
          </cell>
          <cell r="BY26">
            <v>140</v>
          </cell>
          <cell r="BZ26">
            <v>0</v>
          </cell>
          <cell r="CA26">
            <v>58</v>
          </cell>
          <cell r="CB26">
            <v>0</v>
          </cell>
          <cell r="CD26">
            <v>0.88607487529426654</v>
          </cell>
          <cell r="CE26">
            <v>0.30857487529426653</v>
          </cell>
          <cell r="CF26">
            <v>0</v>
          </cell>
          <cell r="CG26">
            <v>0.42</v>
          </cell>
          <cell r="CH26">
            <v>0</v>
          </cell>
          <cell r="CI26">
            <v>0.02</v>
          </cell>
          <cell r="CJ26">
            <v>0.04</v>
          </cell>
          <cell r="CK26">
            <v>0.02</v>
          </cell>
          <cell r="CL26">
            <v>5.7499999999999996E-2</v>
          </cell>
          <cell r="CM26">
            <v>0</v>
          </cell>
          <cell r="CN26">
            <v>0.02</v>
          </cell>
          <cell r="CO26">
            <v>0.99999999999999967</v>
          </cell>
          <cell r="CP26">
            <v>0</v>
          </cell>
          <cell r="CQ26">
            <v>7.1428571428571425E-2</v>
          </cell>
          <cell r="CR26">
            <v>7.1428571428571425E-2</v>
          </cell>
          <cell r="CS26">
            <v>7.1428571428571425E-2</v>
          </cell>
          <cell r="CT26">
            <v>7.1428571428571425E-2</v>
          </cell>
          <cell r="CU26">
            <v>7.1428571428571425E-2</v>
          </cell>
          <cell r="CV26">
            <v>7.1428571428571425E-2</v>
          </cell>
          <cell r="CW26">
            <v>7.1428571428571425E-2</v>
          </cell>
          <cell r="CX26">
            <v>7.1428571428571425E-2</v>
          </cell>
          <cell r="CY26">
            <v>7.1428571428571425E-2</v>
          </cell>
          <cell r="CZ26">
            <v>7.1428571428571425E-2</v>
          </cell>
          <cell r="DA26">
            <v>7.1428571428571425E-2</v>
          </cell>
          <cell r="DB26">
            <v>7.1428571428571425E-2</v>
          </cell>
          <cell r="DC26">
            <v>7.1428571428571425E-2</v>
          </cell>
          <cell r="DD26">
            <v>7.1428571428571425E-2</v>
          </cell>
          <cell r="EX26">
            <v>0.1</v>
          </cell>
          <cell r="EY26">
            <v>1.4999999999999999E-2</v>
          </cell>
          <cell r="EZ26">
            <v>1.2</v>
          </cell>
          <cell r="FA26">
            <v>3.5</v>
          </cell>
          <cell r="FB26" t="str">
            <v>años</v>
          </cell>
          <cell r="FC26">
            <v>0</v>
          </cell>
          <cell r="FD26" t="str">
            <v>unidades</v>
          </cell>
        </row>
        <row r="27">
          <cell r="B27" t="str">
            <v>Macro Lote 1</v>
          </cell>
          <cell r="C27">
            <v>1</v>
          </cell>
          <cell r="D27">
            <v>2485556.87</v>
          </cell>
          <cell r="E27">
            <v>13000000</v>
          </cell>
          <cell r="F27">
            <v>10000</v>
          </cell>
          <cell r="G27">
            <v>0</v>
          </cell>
          <cell r="H27">
            <v>1300</v>
          </cell>
          <cell r="I27">
            <v>0</v>
          </cell>
          <cell r="J27">
            <v>0.2</v>
          </cell>
          <cell r="K27">
            <v>6</v>
          </cell>
          <cell r="L27">
            <v>0</v>
          </cell>
          <cell r="M27" t="str">
            <v>NA</v>
          </cell>
          <cell r="N27">
            <v>39234</v>
          </cell>
          <cell r="O27">
            <v>39172</v>
          </cell>
          <cell r="P27">
            <v>1</v>
          </cell>
          <cell r="Q27">
            <v>2.0833333333333332E-2</v>
          </cell>
          <cell r="R27">
            <v>2.0833333333333332E-2</v>
          </cell>
          <cell r="S27">
            <v>2.0833333333333332E-2</v>
          </cell>
          <cell r="T27">
            <v>2.0833333333333332E-2</v>
          </cell>
          <cell r="U27">
            <v>2.0833333333333332E-2</v>
          </cell>
          <cell r="V27">
            <v>2.0833333333333332E-2</v>
          </cell>
          <cell r="W27">
            <v>2.0833333333333332E-2</v>
          </cell>
          <cell r="X27">
            <v>2.0833333333333332E-2</v>
          </cell>
          <cell r="Y27">
            <v>2.0833333333333332E-2</v>
          </cell>
          <cell r="Z27">
            <v>2.0833333333333332E-2</v>
          </cell>
          <cell r="AA27">
            <v>2.0833333333333332E-2</v>
          </cell>
          <cell r="AB27">
            <v>2.0833333333333332E-2</v>
          </cell>
          <cell r="AC27">
            <v>1.6666666666666666E-2</v>
          </cell>
          <cell r="AD27">
            <v>1.6666666666666666E-2</v>
          </cell>
          <cell r="AE27">
            <v>1.6666666666666666E-2</v>
          </cell>
          <cell r="AF27">
            <v>1.6666666666666666E-2</v>
          </cell>
          <cell r="AG27">
            <v>1.6666666666666666E-2</v>
          </cell>
          <cell r="AH27">
            <v>1.6666666666666666E-2</v>
          </cell>
          <cell r="AI27">
            <v>1.6666666666666666E-2</v>
          </cell>
          <cell r="AJ27">
            <v>1.6666666666666666E-2</v>
          </cell>
          <cell r="AK27">
            <v>1.6666666666666666E-2</v>
          </cell>
          <cell r="AL27">
            <v>1.6666666666666666E-2</v>
          </cell>
          <cell r="AM27">
            <v>1.6666666666666666E-2</v>
          </cell>
          <cell r="AN27">
            <v>1.6666666666666666E-2</v>
          </cell>
          <cell r="AO27">
            <v>1.2499999999999999E-2</v>
          </cell>
          <cell r="AP27">
            <v>1.2499999999999999E-2</v>
          </cell>
          <cell r="AQ27">
            <v>1.2499999999999999E-2</v>
          </cell>
          <cell r="AR27">
            <v>1.2499999999999999E-2</v>
          </cell>
          <cell r="AS27">
            <v>1.2499999999999999E-2</v>
          </cell>
          <cell r="AT27">
            <v>1.2499999999999999E-2</v>
          </cell>
          <cell r="AU27">
            <v>1.2499999999999999E-2</v>
          </cell>
          <cell r="AV27">
            <v>1.2499999999999999E-2</v>
          </cell>
          <cell r="AW27">
            <v>1.2499999999999999E-2</v>
          </cell>
          <cell r="AX27">
            <v>1.2499999999999999E-2</v>
          </cell>
          <cell r="AY27">
            <v>1.2499999999999999E-2</v>
          </cell>
          <cell r="AZ27">
            <v>1.2499999999999999E-2</v>
          </cell>
          <cell r="BA27">
            <v>1.2499999999999999E-2</v>
          </cell>
          <cell r="BB27">
            <v>1.2499999999999999E-2</v>
          </cell>
          <cell r="BC27">
            <v>1.2499999999999999E-2</v>
          </cell>
          <cell r="BD27">
            <v>1.2499999999999999E-2</v>
          </cell>
          <cell r="BE27">
            <v>1.2499999999999999E-2</v>
          </cell>
          <cell r="BF27">
            <v>1.2499999999999999E-2</v>
          </cell>
          <cell r="BG27">
            <v>1.2499999999999999E-2</v>
          </cell>
          <cell r="BH27">
            <v>1.2499999999999999E-2</v>
          </cell>
          <cell r="BI27">
            <v>1.2499999999999999E-2</v>
          </cell>
          <cell r="BJ27">
            <v>1.2499999999999999E-2</v>
          </cell>
          <cell r="BK27">
            <v>1.2499999999999999E-2</v>
          </cell>
          <cell r="BL27">
            <v>1.2499999999999999E-2</v>
          </cell>
          <cell r="BM27">
            <v>1.5384615384615385E-2</v>
          </cell>
          <cell r="BN27">
            <v>1.5384615384615385E-2</v>
          </cell>
          <cell r="BO27">
            <v>1.5384615384615385E-2</v>
          </cell>
          <cell r="BP27">
            <v>1.5384615384615385E-2</v>
          </cell>
          <cell r="BQ27">
            <v>1.5384615384615385E-2</v>
          </cell>
          <cell r="BR27">
            <v>1.5384615384615385E-2</v>
          </cell>
          <cell r="BS27">
            <v>1.5384615384615385E-2</v>
          </cell>
          <cell r="BT27">
            <v>1.5384615384615385E-2</v>
          </cell>
          <cell r="BU27">
            <v>1.5384615384615385E-2</v>
          </cell>
          <cell r="BV27">
            <v>1.5384615384615385E-2</v>
          </cell>
          <cell r="BW27">
            <v>9.6153846153847589E-2</v>
          </cell>
          <cell r="BY27">
            <v>600</v>
          </cell>
          <cell r="BZ27">
            <v>149133.41219999999</v>
          </cell>
          <cell r="CA27">
            <v>1</v>
          </cell>
          <cell r="CB27">
            <v>248.55568700000001</v>
          </cell>
          <cell r="CD27" t="e">
            <v>#NAME?</v>
          </cell>
          <cell r="CE27" t="e">
            <v>#NAME?</v>
          </cell>
          <cell r="CF27">
            <v>0</v>
          </cell>
          <cell r="CG27">
            <v>0</v>
          </cell>
          <cell r="CH27">
            <v>0</v>
          </cell>
          <cell r="CI27">
            <v>1.7249999999999998E-2</v>
          </cell>
          <cell r="CJ27">
            <v>2.8749999999999998E-2</v>
          </cell>
          <cell r="CK27">
            <v>1.7249999999999998E-2</v>
          </cell>
          <cell r="CL27">
            <v>2.3E-2</v>
          </cell>
          <cell r="CM27">
            <v>0</v>
          </cell>
          <cell r="CN27">
            <v>0.02</v>
          </cell>
          <cell r="CO27">
            <v>1</v>
          </cell>
          <cell r="CP27">
            <v>3.125E-2</v>
          </cell>
          <cell r="CQ27">
            <v>3.125E-2</v>
          </cell>
          <cell r="CR27">
            <v>3.125E-2</v>
          </cell>
          <cell r="CS27">
            <v>3.125E-2</v>
          </cell>
          <cell r="CT27">
            <v>3.125E-2</v>
          </cell>
          <cell r="CU27">
            <v>3.125E-2</v>
          </cell>
          <cell r="CV27">
            <v>3.125E-2</v>
          </cell>
          <cell r="CW27">
            <v>3.125E-2</v>
          </cell>
          <cell r="CX27">
            <v>3.125E-2</v>
          </cell>
          <cell r="CY27">
            <v>3.125E-2</v>
          </cell>
          <cell r="CZ27">
            <v>3.125E-2</v>
          </cell>
          <cell r="DA27">
            <v>3.125E-2</v>
          </cell>
          <cell r="DB27">
            <v>3.125E-2</v>
          </cell>
          <cell r="DC27">
            <v>3.125E-2</v>
          </cell>
          <cell r="DD27">
            <v>3.125E-2</v>
          </cell>
          <cell r="DE27">
            <v>3.125E-2</v>
          </cell>
          <cell r="DF27">
            <v>3.125E-2</v>
          </cell>
          <cell r="DG27">
            <v>3.125E-2</v>
          </cell>
          <cell r="DH27">
            <v>3.125E-2</v>
          </cell>
          <cell r="DI27">
            <v>3.125E-2</v>
          </cell>
          <cell r="DJ27">
            <v>3.125E-2</v>
          </cell>
          <cell r="DK27">
            <v>3.125E-2</v>
          </cell>
          <cell r="DL27">
            <v>3.125E-2</v>
          </cell>
          <cell r="DM27">
            <v>3.125E-2</v>
          </cell>
          <cell r="DN27">
            <v>3.125E-2</v>
          </cell>
          <cell r="DO27">
            <v>3.125E-2</v>
          </cell>
          <cell r="DP27">
            <v>3.125E-2</v>
          </cell>
          <cell r="DQ27">
            <v>3.125E-2</v>
          </cell>
          <cell r="DR27">
            <v>3.125E-2</v>
          </cell>
          <cell r="DS27">
            <v>3.125E-2</v>
          </cell>
          <cell r="DT27">
            <v>3.125E-2</v>
          </cell>
          <cell r="DU27">
            <v>3.125E-2</v>
          </cell>
          <cell r="EX27">
            <v>0.1</v>
          </cell>
          <cell r="EY27">
            <v>1.4999999999999999E-2</v>
          </cell>
          <cell r="EZ27">
            <v>1.2</v>
          </cell>
          <cell r="FA27">
            <v>8</v>
          </cell>
          <cell r="FB27" t="str">
            <v>años</v>
          </cell>
          <cell r="FC27">
            <v>2.6</v>
          </cell>
          <cell r="FD27" t="str">
            <v>unidades</v>
          </cell>
        </row>
        <row r="28">
          <cell r="B28" t="str">
            <v>Macro Lote 2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0.1</v>
          </cell>
          <cell r="K28">
            <v>11</v>
          </cell>
          <cell r="L28">
            <v>0.1</v>
          </cell>
          <cell r="M28">
            <v>0.02</v>
          </cell>
          <cell r="N28">
            <v>39355</v>
          </cell>
          <cell r="O28">
            <v>39172</v>
          </cell>
          <cell r="P28">
            <v>1</v>
          </cell>
          <cell r="Q28">
            <v>3.125E-2</v>
          </cell>
          <cell r="R28">
            <v>3.125E-2</v>
          </cell>
          <cell r="S28">
            <v>3.125E-2</v>
          </cell>
          <cell r="T28">
            <v>3.125E-2</v>
          </cell>
          <cell r="U28">
            <v>3.125E-2</v>
          </cell>
          <cell r="V28">
            <v>3.125E-2</v>
          </cell>
          <cell r="W28">
            <v>3.125E-2</v>
          </cell>
          <cell r="X28">
            <v>3.125E-2</v>
          </cell>
          <cell r="Y28">
            <v>3.125E-2</v>
          </cell>
          <cell r="Z28">
            <v>3.125E-2</v>
          </cell>
          <cell r="AA28">
            <v>3.125E-2</v>
          </cell>
          <cell r="AB28">
            <v>3.125E-2</v>
          </cell>
          <cell r="AC28">
            <v>3.125E-2</v>
          </cell>
          <cell r="AD28">
            <v>3.125E-2</v>
          </cell>
          <cell r="AE28">
            <v>3.125E-2</v>
          </cell>
          <cell r="AF28">
            <v>3.125E-2</v>
          </cell>
          <cell r="AG28">
            <v>3.125E-2</v>
          </cell>
          <cell r="AH28">
            <v>3.125E-2</v>
          </cell>
          <cell r="AI28">
            <v>3.125E-2</v>
          </cell>
          <cell r="AJ28">
            <v>3.125E-2</v>
          </cell>
          <cell r="AK28">
            <v>3.125E-2</v>
          </cell>
          <cell r="AL28">
            <v>3.125E-2</v>
          </cell>
          <cell r="AM28">
            <v>3.125E-2</v>
          </cell>
          <cell r="AN28">
            <v>3.125E-2</v>
          </cell>
          <cell r="AO28">
            <v>3.125E-2</v>
          </cell>
          <cell r="AP28">
            <v>3.125E-2</v>
          </cell>
          <cell r="AQ28">
            <v>3.125E-2</v>
          </cell>
          <cell r="AR28">
            <v>3.125E-2</v>
          </cell>
          <cell r="AS28">
            <v>3.125E-2</v>
          </cell>
          <cell r="AT28">
            <v>3.125E-2</v>
          </cell>
          <cell r="AU28">
            <v>3.125E-2</v>
          </cell>
          <cell r="AV28">
            <v>3.125E-2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600</v>
          </cell>
          <cell r="BZ28">
            <v>0</v>
          </cell>
          <cell r="CA28" t="e">
            <v>#DIV/0!</v>
          </cell>
          <cell r="CB28" t="e">
            <v>#DIV/0!</v>
          </cell>
          <cell r="CD28">
            <v>0.32485091704993907</v>
          </cell>
          <cell r="CE28">
            <v>0.17485091704993908</v>
          </cell>
          <cell r="CF28">
            <v>0</v>
          </cell>
          <cell r="CG28">
            <v>0</v>
          </cell>
          <cell r="CH28">
            <v>0</v>
          </cell>
          <cell r="CI28">
            <v>0.02</v>
          </cell>
          <cell r="CJ28">
            <v>0.04</v>
          </cell>
          <cell r="CK28">
            <v>0.02</v>
          </cell>
          <cell r="CL28">
            <v>0.05</v>
          </cell>
          <cell r="CM28">
            <v>0</v>
          </cell>
          <cell r="CN28">
            <v>0.02</v>
          </cell>
          <cell r="CO28">
            <v>1</v>
          </cell>
          <cell r="CP28">
            <v>3.125E-2</v>
          </cell>
          <cell r="CQ28">
            <v>3.125E-2</v>
          </cell>
          <cell r="CR28">
            <v>3.125E-2</v>
          </cell>
          <cell r="CS28">
            <v>3.125E-2</v>
          </cell>
          <cell r="CT28">
            <v>3.125E-2</v>
          </cell>
          <cell r="CU28">
            <v>3.125E-2</v>
          </cell>
          <cell r="CV28">
            <v>3.125E-2</v>
          </cell>
          <cell r="CW28">
            <v>3.125E-2</v>
          </cell>
          <cell r="CX28">
            <v>3.125E-2</v>
          </cell>
          <cell r="CY28">
            <v>3.125E-2</v>
          </cell>
          <cell r="CZ28">
            <v>3.125E-2</v>
          </cell>
          <cell r="DA28">
            <v>3.125E-2</v>
          </cell>
          <cell r="DB28">
            <v>3.125E-2</v>
          </cell>
          <cell r="DC28">
            <v>3.125E-2</v>
          </cell>
          <cell r="DD28">
            <v>3.125E-2</v>
          </cell>
          <cell r="DE28">
            <v>3.125E-2</v>
          </cell>
          <cell r="DF28">
            <v>3.125E-2</v>
          </cell>
          <cell r="DG28">
            <v>3.125E-2</v>
          </cell>
          <cell r="DH28">
            <v>3.125E-2</v>
          </cell>
          <cell r="DI28">
            <v>3.125E-2</v>
          </cell>
          <cell r="DJ28">
            <v>3.125E-2</v>
          </cell>
          <cell r="DK28">
            <v>3.125E-2</v>
          </cell>
          <cell r="DL28">
            <v>3.125E-2</v>
          </cell>
          <cell r="DM28">
            <v>3.125E-2</v>
          </cell>
          <cell r="DN28">
            <v>3.125E-2</v>
          </cell>
          <cell r="DO28">
            <v>3.125E-2</v>
          </cell>
          <cell r="DP28">
            <v>3.125E-2</v>
          </cell>
          <cell r="DQ28">
            <v>3.125E-2</v>
          </cell>
          <cell r="DR28">
            <v>3.125E-2</v>
          </cell>
          <cell r="DS28">
            <v>3.125E-2</v>
          </cell>
          <cell r="DT28">
            <v>3.125E-2</v>
          </cell>
          <cell r="DU28">
            <v>3.125E-2</v>
          </cell>
          <cell r="EX28">
            <v>0.1</v>
          </cell>
          <cell r="EY28">
            <v>1.4999999999999999E-2</v>
          </cell>
          <cell r="EZ28">
            <v>1.2</v>
          </cell>
          <cell r="FA28">
            <v>8</v>
          </cell>
          <cell r="FB28" t="str">
            <v>años</v>
          </cell>
          <cell r="FC28">
            <v>0</v>
          </cell>
          <cell r="FD28" t="str">
            <v>unidades</v>
          </cell>
        </row>
        <row r="29">
          <cell r="B29" t="str">
            <v>Proyecto 9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0.1</v>
          </cell>
          <cell r="K29">
            <v>6</v>
          </cell>
          <cell r="L29">
            <v>0.1</v>
          </cell>
          <cell r="M29">
            <v>0.01</v>
          </cell>
          <cell r="N29">
            <v>39234</v>
          </cell>
          <cell r="O29">
            <v>39172</v>
          </cell>
          <cell r="P29">
            <v>1.0000000000000007</v>
          </cell>
          <cell r="Q29">
            <v>0.04</v>
          </cell>
          <cell r="R29">
            <v>0.04</v>
          </cell>
          <cell r="S29">
            <v>0.04</v>
          </cell>
          <cell r="T29">
            <v>0.04</v>
          </cell>
          <cell r="U29">
            <v>0.03</v>
          </cell>
          <cell r="V29">
            <v>0.03</v>
          </cell>
          <cell r="W29">
            <v>0.03</v>
          </cell>
          <cell r="X29">
            <v>0.03</v>
          </cell>
          <cell r="Y29">
            <v>0.03</v>
          </cell>
          <cell r="Z29">
            <v>0.03</v>
          </cell>
          <cell r="AA29">
            <v>0.03</v>
          </cell>
          <cell r="AB29">
            <v>0.03</v>
          </cell>
          <cell r="AC29">
            <v>0.03</v>
          </cell>
          <cell r="AD29">
            <v>0.03</v>
          </cell>
          <cell r="AE29">
            <v>0.03</v>
          </cell>
          <cell r="AF29">
            <v>0.03</v>
          </cell>
          <cell r="AG29">
            <v>0.03</v>
          </cell>
          <cell r="AH29">
            <v>0.03</v>
          </cell>
          <cell r="AI29">
            <v>0.03</v>
          </cell>
          <cell r="AJ29">
            <v>0.03</v>
          </cell>
          <cell r="AK29">
            <v>0.02</v>
          </cell>
          <cell r="AL29">
            <v>0.02</v>
          </cell>
          <cell r="AM29">
            <v>0.02</v>
          </cell>
          <cell r="AN29">
            <v>0.02</v>
          </cell>
          <cell r="AO29">
            <v>0.02</v>
          </cell>
          <cell r="AP29">
            <v>0.02</v>
          </cell>
          <cell r="AQ29">
            <v>0.02</v>
          </cell>
          <cell r="AR29">
            <v>0.02</v>
          </cell>
          <cell r="AS29">
            <v>0.02</v>
          </cell>
          <cell r="AT29">
            <v>0.02</v>
          </cell>
          <cell r="AU29">
            <v>0.02</v>
          </cell>
          <cell r="AV29">
            <v>0.02</v>
          </cell>
          <cell r="AW29">
            <v>0.02</v>
          </cell>
          <cell r="AX29">
            <v>0.02</v>
          </cell>
          <cell r="AY29">
            <v>0.02</v>
          </cell>
          <cell r="AZ29">
            <v>0.02</v>
          </cell>
          <cell r="BA29">
            <v>0.01</v>
          </cell>
          <cell r="BB29">
            <v>0.01</v>
          </cell>
          <cell r="BC29">
            <v>0.01</v>
          </cell>
          <cell r="BD29">
            <v>0.01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61.941418566415507</v>
          </cell>
          <cell r="CB29">
            <v>0</v>
          </cell>
          <cell r="CD29">
            <v>0.30485091704993911</v>
          </cell>
          <cell r="CE29">
            <v>0.17485091704993908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0.04</v>
          </cell>
          <cell r="CK29">
            <v>0.02</v>
          </cell>
          <cell r="CL29">
            <v>0.05</v>
          </cell>
          <cell r="CM29">
            <v>0</v>
          </cell>
          <cell r="CN29">
            <v>0.02</v>
          </cell>
          <cell r="CO29">
            <v>0</v>
          </cell>
          <cell r="EX29">
            <v>0.1</v>
          </cell>
          <cell r="EY29">
            <v>1.4999999999999999E-2</v>
          </cell>
          <cell r="EZ29">
            <v>1.2</v>
          </cell>
          <cell r="FC29">
            <v>0</v>
          </cell>
        </row>
        <row r="30">
          <cell r="B30" t="str">
            <v>Proyecto 10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0.1</v>
          </cell>
          <cell r="K30">
            <v>6</v>
          </cell>
          <cell r="L30">
            <v>0.1</v>
          </cell>
          <cell r="M30">
            <v>0.01</v>
          </cell>
          <cell r="N30">
            <v>39355</v>
          </cell>
          <cell r="O30">
            <v>39172</v>
          </cell>
          <cell r="P30">
            <v>1.0000000000000007</v>
          </cell>
          <cell r="Q30">
            <v>0.04</v>
          </cell>
          <cell r="R30">
            <v>0.04</v>
          </cell>
          <cell r="S30">
            <v>0.04</v>
          </cell>
          <cell r="T30">
            <v>0.04</v>
          </cell>
          <cell r="U30">
            <v>0.03</v>
          </cell>
          <cell r="V30">
            <v>0.03</v>
          </cell>
          <cell r="W30">
            <v>0.03</v>
          </cell>
          <cell r="X30">
            <v>0.03</v>
          </cell>
          <cell r="Y30">
            <v>0.03</v>
          </cell>
          <cell r="Z30">
            <v>0.03</v>
          </cell>
          <cell r="AA30">
            <v>0.03</v>
          </cell>
          <cell r="AB30">
            <v>0.03</v>
          </cell>
          <cell r="AC30">
            <v>0.03</v>
          </cell>
          <cell r="AD30">
            <v>0.03</v>
          </cell>
          <cell r="AE30">
            <v>0.03</v>
          </cell>
          <cell r="AF30">
            <v>0.03</v>
          </cell>
          <cell r="AG30">
            <v>0.03</v>
          </cell>
          <cell r="AH30">
            <v>0.03</v>
          </cell>
          <cell r="AI30">
            <v>0.03</v>
          </cell>
          <cell r="AJ30">
            <v>0.03</v>
          </cell>
          <cell r="AK30">
            <v>0.02</v>
          </cell>
          <cell r="AL30">
            <v>0.02</v>
          </cell>
          <cell r="AM30">
            <v>0.02</v>
          </cell>
          <cell r="AN30">
            <v>0.02</v>
          </cell>
          <cell r="AO30">
            <v>0.02</v>
          </cell>
          <cell r="AP30">
            <v>0.02</v>
          </cell>
          <cell r="AQ30">
            <v>0.02</v>
          </cell>
          <cell r="AR30">
            <v>0.02</v>
          </cell>
          <cell r="AS30">
            <v>0.02</v>
          </cell>
          <cell r="AT30">
            <v>0.02</v>
          </cell>
          <cell r="AU30">
            <v>0.02</v>
          </cell>
          <cell r="AV30">
            <v>0.02</v>
          </cell>
          <cell r="AW30">
            <v>0.02</v>
          </cell>
          <cell r="AX30">
            <v>0.02</v>
          </cell>
          <cell r="AY30">
            <v>0.02</v>
          </cell>
          <cell r="AZ30">
            <v>0.02</v>
          </cell>
          <cell r="BA30">
            <v>0.01</v>
          </cell>
          <cell r="BB30">
            <v>0.01</v>
          </cell>
          <cell r="BC30">
            <v>0.01</v>
          </cell>
          <cell r="BD30">
            <v>0.01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61.941418566415507</v>
          </cell>
          <cell r="CB30">
            <v>0</v>
          </cell>
          <cell r="CD30">
            <v>0.34</v>
          </cell>
          <cell r="CE30">
            <v>0.21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0.04</v>
          </cell>
          <cell r="CK30">
            <v>0.02</v>
          </cell>
          <cell r="CL30">
            <v>0.05</v>
          </cell>
          <cell r="CM30">
            <v>0</v>
          </cell>
          <cell r="CN30">
            <v>0.02</v>
          </cell>
          <cell r="CO30">
            <v>0</v>
          </cell>
          <cell r="EX30">
            <v>0.1</v>
          </cell>
          <cell r="EY30">
            <v>1.4999999999999999E-2</v>
          </cell>
          <cell r="EZ30">
            <v>1.2</v>
          </cell>
          <cell r="FC30">
            <v>0</v>
          </cell>
        </row>
        <row r="31">
          <cell r="B31" t="str">
            <v>Proyecto 11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0.1</v>
          </cell>
          <cell r="K31">
            <v>6</v>
          </cell>
          <cell r="L31">
            <v>0.1</v>
          </cell>
          <cell r="M31">
            <v>0.01</v>
          </cell>
          <cell r="N31">
            <v>39234</v>
          </cell>
          <cell r="O31">
            <v>39172</v>
          </cell>
          <cell r="P31">
            <v>1.0000000000000007</v>
          </cell>
          <cell r="Q31">
            <v>0.04</v>
          </cell>
          <cell r="R31">
            <v>0.04</v>
          </cell>
          <cell r="S31">
            <v>0.04</v>
          </cell>
          <cell r="T31">
            <v>0.04</v>
          </cell>
          <cell r="U31">
            <v>0.03</v>
          </cell>
          <cell r="V31">
            <v>0.03</v>
          </cell>
          <cell r="W31">
            <v>0.03</v>
          </cell>
          <cell r="X31">
            <v>0.03</v>
          </cell>
          <cell r="Y31">
            <v>0.03</v>
          </cell>
          <cell r="Z31">
            <v>0.03</v>
          </cell>
          <cell r="AA31">
            <v>0.03</v>
          </cell>
          <cell r="AB31">
            <v>0.03</v>
          </cell>
          <cell r="AC31">
            <v>0.03</v>
          </cell>
          <cell r="AD31">
            <v>0.03</v>
          </cell>
          <cell r="AE31">
            <v>0.03</v>
          </cell>
          <cell r="AF31">
            <v>0.03</v>
          </cell>
          <cell r="AG31">
            <v>0.03</v>
          </cell>
          <cell r="AH31">
            <v>0.03</v>
          </cell>
          <cell r="AI31">
            <v>0.03</v>
          </cell>
          <cell r="AJ31">
            <v>0.03</v>
          </cell>
          <cell r="AK31">
            <v>0.02</v>
          </cell>
          <cell r="AL31">
            <v>0.02</v>
          </cell>
          <cell r="AM31">
            <v>0.02</v>
          </cell>
          <cell r="AN31">
            <v>0.02</v>
          </cell>
          <cell r="AO31">
            <v>0.02</v>
          </cell>
          <cell r="AP31">
            <v>0.02</v>
          </cell>
          <cell r="AQ31">
            <v>0.02</v>
          </cell>
          <cell r="AR31">
            <v>0.02</v>
          </cell>
          <cell r="AS31">
            <v>0.02</v>
          </cell>
          <cell r="AT31">
            <v>0.02</v>
          </cell>
          <cell r="AU31">
            <v>0.02</v>
          </cell>
          <cell r="AV31">
            <v>0.02</v>
          </cell>
          <cell r="AW31">
            <v>0.02</v>
          </cell>
          <cell r="AX31">
            <v>0.02</v>
          </cell>
          <cell r="AY31">
            <v>0.02</v>
          </cell>
          <cell r="AZ31">
            <v>0.02</v>
          </cell>
          <cell r="BA31">
            <v>0.01</v>
          </cell>
          <cell r="BB31">
            <v>0.01</v>
          </cell>
          <cell r="BC31">
            <v>0.01</v>
          </cell>
          <cell r="BD31">
            <v>0.01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61.941418566415507</v>
          </cell>
          <cell r="CB31">
            <v>0</v>
          </cell>
          <cell r="CD31">
            <v>0.34</v>
          </cell>
          <cell r="CE31">
            <v>0.21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0.04</v>
          </cell>
          <cell r="CK31">
            <v>0.02</v>
          </cell>
          <cell r="CL31">
            <v>0.05</v>
          </cell>
          <cell r="CM31">
            <v>0</v>
          </cell>
          <cell r="CN31">
            <v>0.02</v>
          </cell>
          <cell r="CO31">
            <v>0</v>
          </cell>
          <cell r="EX31">
            <v>0.1</v>
          </cell>
          <cell r="EY31">
            <v>1.4999999999999999E-2</v>
          </cell>
          <cell r="EZ31">
            <v>1.2</v>
          </cell>
          <cell r="FC31">
            <v>0</v>
          </cell>
        </row>
        <row r="32">
          <cell r="B32" t="str">
            <v>Proyecto 12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0.1</v>
          </cell>
          <cell r="K32">
            <v>6</v>
          </cell>
          <cell r="L32">
            <v>0.1</v>
          </cell>
          <cell r="M32">
            <v>0.01</v>
          </cell>
          <cell r="N32">
            <v>39355</v>
          </cell>
          <cell r="O32">
            <v>39172</v>
          </cell>
          <cell r="P32">
            <v>1.0000000000000007</v>
          </cell>
          <cell r="Q32">
            <v>0.04</v>
          </cell>
          <cell r="R32">
            <v>0.04</v>
          </cell>
          <cell r="S32">
            <v>0.04</v>
          </cell>
          <cell r="T32">
            <v>0.04</v>
          </cell>
          <cell r="U32">
            <v>0.03</v>
          </cell>
          <cell r="V32">
            <v>0.03</v>
          </cell>
          <cell r="W32">
            <v>0.03</v>
          </cell>
          <cell r="X32">
            <v>0.03</v>
          </cell>
          <cell r="Y32">
            <v>0.03</v>
          </cell>
          <cell r="Z32">
            <v>0.03</v>
          </cell>
          <cell r="AA32">
            <v>0.03</v>
          </cell>
          <cell r="AB32">
            <v>0.03</v>
          </cell>
          <cell r="AC32">
            <v>0.03</v>
          </cell>
          <cell r="AD32">
            <v>0.03</v>
          </cell>
          <cell r="AE32">
            <v>0.03</v>
          </cell>
          <cell r="AF32">
            <v>0.03</v>
          </cell>
          <cell r="AG32">
            <v>0.03</v>
          </cell>
          <cell r="AH32">
            <v>0.03</v>
          </cell>
          <cell r="AI32">
            <v>0.03</v>
          </cell>
          <cell r="AJ32">
            <v>0.03</v>
          </cell>
          <cell r="AK32">
            <v>0.02</v>
          </cell>
          <cell r="AL32">
            <v>0.02</v>
          </cell>
          <cell r="AM32">
            <v>0.02</v>
          </cell>
          <cell r="AN32">
            <v>0.02</v>
          </cell>
          <cell r="AO32">
            <v>0.02</v>
          </cell>
          <cell r="AP32">
            <v>0.02</v>
          </cell>
          <cell r="AQ32">
            <v>0.02</v>
          </cell>
          <cell r="AR32">
            <v>0.02</v>
          </cell>
          <cell r="AS32">
            <v>0.02</v>
          </cell>
          <cell r="AT32">
            <v>0.02</v>
          </cell>
          <cell r="AU32">
            <v>0.02</v>
          </cell>
          <cell r="AV32">
            <v>0.02</v>
          </cell>
          <cell r="AW32">
            <v>0.02</v>
          </cell>
          <cell r="AX32">
            <v>0.02</v>
          </cell>
          <cell r="AY32">
            <v>0.02</v>
          </cell>
          <cell r="AZ32">
            <v>0.02</v>
          </cell>
          <cell r="BA32">
            <v>0.01</v>
          </cell>
          <cell r="BB32">
            <v>0.01</v>
          </cell>
          <cell r="BC32">
            <v>0.01</v>
          </cell>
          <cell r="BD32">
            <v>0.01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61.941418566415507</v>
          </cell>
          <cell r="CB32">
            <v>0</v>
          </cell>
          <cell r="CD32">
            <v>0.34</v>
          </cell>
          <cell r="CE32">
            <v>0.21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0.04</v>
          </cell>
          <cell r="CK32">
            <v>0.02</v>
          </cell>
          <cell r="CL32">
            <v>0.05</v>
          </cell>
          <cell r="CM32">
            <v>0</v>
          </cell>
          <cell r="CN32">
            <v>0.02</v>
          </cell>
          <cell r="CO32">
            <v>0</v>
          </cell>
          <cell r="EX32">
            <v>0.1</v>
          </cell>
          <cell r="EY32">
            <v>1.4999999999999999E-2</v>
          </cell>
          <cell r="EZ32">
            <v>1.2</v>
          </cell>
          <cell r="FC32">
            <v>0</v>
          </cell>
        </row>
        <row r="33">
          <cell r="B33" t="str">
            <v>Proyecto 13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0.1</v>
          </cell>
          <cell r="K33">
            <v>6</v>
          </cell>
          <cell r="L33">
            <v>0.1</v>
          </cell>
          <cell r="M33">
            <v>0.01</v>
          </cell>
          <cell r="N33">
            <v>39234</v>
          </cell>
          <cell r="O33">
            <v>39172</v>
          </cell>
          <cell r="P33">
            <v>1.0000000000000007</v>
          </cell>
          <cell r="Q33">
            <v>0.04</v>
          </cell>
          <cell r="R33">
            <v>0.04</v>
          </cell>
          <cell r="S33">
            <v>0.04</v>
          </cell>
          <cell r="T33">
            <v>0.04</v>
          </cell>
          <cell r="U33">
            <v>0.03</v>
          </cell>
          <cell r="V33">
            <v>0.03</v>
          </cell>
          <cell r="W33">
            <v>0.03</v>
          </cell>
          <cell r="X33">
            <v>0.03</v>
          </cell>
          <cell r="Y33">
            <v>0.03</v>
          </cell>
          <cell r="Z33">
            <v>0.03</v>
          </cell>
          <cell r="AA33">
            <v>0.03</v>
          </cell>
          <cell r="AB33">
            <v>0.03</v>
          </cell>
          <cell r="AC33">
            <v>0.03</v>
          </cell>
          <cell r="AD33">
            <v>0.03</v>
          </cell>
          <cell r="AE33">
            <v>0.03</v>
          </cell>
          <cell r="AF33">
            <v>0.03</v>
          </cell>
          <cell r="AG33">
            <v>0.03</v>
          </cell>
          <cell r="AH33">
            <v>0.03</v>
          </cell>
          <cell r="AI33">
            <v>0.03</v>
          </cell>
          <cell r="AJ33">
            <v>0.03</v>
          </cell>
          <cell r="AK33">
            <v>0.02</v>
          </cell>
          <cell r="AL33">
            <v>0.02</v>
          </cell>
          <cell r="AM33">
            <v>0.02</v>
          </cell>
          <cell r="AN33">
            <v>0.02</v>
          </cell>
          <cell r="AO33">
            <v>0.02</v>
          </cell>
          <cell r="AP33">
            <v>0.02</v>
          </cell>
          <cell r="AQ33">
            <v>0.02</v>
          </cell>
          <cell r="AR33">
            <v>0.02</v>
          </cell>
          <cell r="AS33">
            <v>0.02</v>
          </cell>
          <cell r="AT33">
            <v>0.02</v>
          </cell>
          <cell r="AU33">
            <v>0.02</v>
          </cell>
          <cell r="AV33">
            <v>0.02</v>
          </cell>
          <cell r="AW33">
            <v>0.02</v>
          </cell>
          <cell r="AX33">
            <v>0.02</v>
          </cell>
          <cell r="AY33">
            <v>0.02</v>
          </cell>
          <cell r="AZ33">
            <v>0.02</v>
          </cell>
          <cell r="BA33">
            <v>0.01</v>
          </cell>
          <cell r="BB33">
            <v>0.01</v>
          </cell>
          <cell r="BC33">
            <v>0.01</v>
          </cell>
          <cell r="BD33">
            <v>0.01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61.941418566415507</v>
          </cell>
          <cell r="CB33">
            <v>0</v>
          </cell>
          <cell r="CD33">
            <v>0.34</v>
          </cell>
          <cell r="CE33">
            <v>0.21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0.04</v>
          </cell>
          <cell r="CK33">
            <v>0.02</v>
          </cell>
          <cell r="CL33">
            <v>0.05</v>
          </cell>
          <cell r="CM33">
            <v>0</v>
          </cell>
          <cell r="CN33">
            <v>0.02</v>
          </cell>
          <cell r="CO33">
            <v>0</v>
          </cell>
          <cell r="EG33">
            <v>0</v>
          </cell>
          <cell r="EX33">
            <v>0.1</v>
          </cell>
          <cell r="EY33">
            <v>1.4999999999999999E-2</v>
          </cell>
          <cell r="EZ33">
            <v>1.2</v>
          </cell>
          <cell r="FC33">
            <v>0</v>
          </cell>
        </row>
        <row r="34">
          <cell r="B34" t="str">
            <v>Proyecto 14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0.1</v>
          </cell>
          <cell r="K34">
            <v>6</v>
          </cell>
          <cell r="L34">
            <v>0.1</v>
          </cell>
          <cell r="M34">
            <v>0.01</v>
          </cell>
          <cell r="N34">
            <v>39355</v>
          </cell>
          <cell r="O34">
            <v>39447</v>
          </cell>
          <cell r="P34">
            <v>1.0000000000000007</v>
          </cell>
          <cell r="Q34">
            <v>0.04</v>
          </cell>
          <cell r="R34">
            <v>0.04</v>
          </cell>
          <cell r="S34">
            <v>0.04</v>
          </cell>
          <cell r="T34">
            <v>0.04</v>
          </cell>
          <cell r="U34">
            <v>0.03</v>
          </cell>
          <cell r="V34">
            <v>0.03</v>
          </cell>
          <cell r="W34">
            <v>0.03</v>
          </cell>
          <cell r="X34">
            <v>0.03</v>
          </cell>
          <cell r="Y34">
            <v>0.03</v>
          </cell>
          <cell r="Z34">
            <v>0.03</v>
          </cell>
          <cell r="AA34">
            <v>0.03</v>
          </cell>
          <cell r="AB34">
            <v>0.03</v>
          </cell>
          <cell r="AC34">
            <v>0.03</v>
          </cell>
          <cell r="AD34">
            <v>0.03</v>
          </cell>
          <cell r="AE34">
            <v>0.03</v>
          </cell>
          <cell r="AF34">
            <v>0.03</v>
          </cell>
          <cell r="AG34">
            <v>0.03</v>
          </cell>
          <cell r="AH34">
            <v>0.03</v>
          </cell>
          <cell r="AI34">
            <v>0.03</v>
          </cell>
          <cell r="AJ34">
            <v>0.03</v>
          </cell>
          <cell r="AK34">
            <v>0.02</v>
          </cell>
          <cell r="AL34">
            <v>0.02</v>
          </cell>
          <cell r="AM34">
            <v>0.02</v>
          </cell>
          <cell r="AN34">
            <v>0.02</v>
          </cell>
          <cell r="AO34">
            <v>0.02</v>
          </cell>
          <cell r="AP34">
            <v>0.02</v>
          </cell>
          <cell r="AQ34">
            <v>0.02</v>
          </cell>
          <cell r="AR34">
            <v>0.02</v>
          </cell>
          <cell r="AS34">
            <v>0.02</v>
          </cell>
          <cell r="AT34">
            <v>0.02</v>
          </cell>
          <cell r="AU34">
            <v>0.02</v>
          </cell>
          <cell r="AV34">
            <v>0.02</v>
          </cell>
          <cell r="AW34">
            <v>0.02</v>
          </cell>
          <cell r="AX34">
            <v>0.02</v>
          </cell>
          <cell r="AY34">
            <v>0.02</v>
          </cell>
          <cell r="AZ34">
            <v>0.02</v>
          </cell>
          <cell r="BA34">
            <v>0.01</v>
          </cell>
          <cell r="BB34">
            <v>0.01</v>
          </cell>
          <cell r="BC34">
            <v>0.01</v>
          </cell>
          <cell r="BD34">
            <v>0.01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61.941418566415507</v>
          </cell>
          <cell r="CB34">
            <v>0</v>
          </cell>
          <cell r="CD34">
            <v>0.34</v>
          </cell>
          <cell r="CE34">
            <v>0.21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0.04</v>
          </cell>
          <cell r="CK34">
            <v>0.02</v>
          </cell>
          <cell r="CL34">
            <v>0.05</v>
          </cell>
          <cell r="CM34">
            <v>0</v>
          </cell>
          <cell r="CN34">
            <v>0.02</v>
          </cell>
          <cell r="CO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0.1</v>
          </cell>
          <cell r="EY34">
            <v>1.4999999999999999E-2</v>
          </cell>
          <cell r="EZ34">
            <v>1.2</v>
          </cell>
          <cell r="FC34">
            <v>0</v>
          </cell>
        </row>
        <row r="35">
          <cell r="B35" t="str">
            <v>Urbanización Maestra</v>
          </cell>
          <cell r="C35">
            <v>1</v>
          </cell>
          <cell r="D35">
            <v>1877614.2554000001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0.1</v>
          </cell>
          <cell r="K35">
            <v>36</v>
          </cell>
          <cell r="L35">
            <v>0</v>
          </cell>
          <cell r="M35">
            <v>0.01</v>
          </cell>
          <cell r="N35">
            <v>39083</v>
          </cell>
          <cell r="O35">
            <v>39083</v>
          </cell>
          <cell r="P35">
            <v>1.0000000000000007</v>
          </cell>
          <cell r="Q35">
            <v>0.04</v>
          </cell>
          <cell r="R35">
            <v>0.04</v>
          </cell>
          <cell r="S35">
            <v>0.04</v>
          </cell>
          <cell r="T35">
            <v>0.04</v>
          </cell>
          <cell r="U35">
            <v>0.03</v>
          </cell>
          <cell r="V35">
            <v>0.03</v>
          </cell>
          <cell r="W35">
            <v>0.03</v>
          </cell>
          <cell r="X35">
            <v>0.03</v>
          </cell>
          <cell r="Y35">
            <v>0.03</v>
          </cell>
          <cell r="Z35">
            <v>0.03</v>
          </cell>
          <cell r="AA35">
            <v>0.03</v>
          </cell>
          <cell r="AB35">
            <v>0.03</v>
          </cell>
          <cell r="AC35">
            <v>0.03</v>
          </cell>
          <cell r="AD35">
            <v>0.03</v>
          </cell>
          <cell r="AE35">
            <v>0.03</v>
          </cell>
          <cell r="AF35">
            <v>0.03</v>
          </cell>
          <cell r="AG35">
            <v>0.03</v>
          </cell>
          <cell r="AH35">
            <v>0.03</v>
          </cell>
          <cell r="AI35">
            <v>0.03</v>
          </cell>
          <cell r="AJ35">
            <v>0.03</v>
          </cell>
          <cell r="AK35">
            <v>0.02</v>
          </cell>
          <cell r="AL35">
            <v>0.02</v>
          </cell>
          <cell r="AM35">
            <v>0.02</v>
          </cell>
          <cell r="AN35">
            <v>0.02</v>
          </cell>
          <cell r="AO35">
            <v>0.02</v>
          </cell>
          <cell r="AP35">
            <v>0.02</v>
          </cell>
          <cell r="AQ35">
            <v>0.02</v>
          </cell>
          <cell r="AR35">
            <v>0.02</v>
          </cell>
          <cell r="AS35">
            <v>0.02</v>
          </cell>
          <cell r="AT35">
            <v>0.02</v>
          </cell>
          <cell r="AU35">
            <v>0.02</v>
          </cell>
          <cell r="AV35">
            <v>0.02</v>
          </cell>
          <cell r="AW35">
            <v>0.02</v>
          </cell>
          <cell r="AX35">
            <v>0.02</v>
          </cell>
          <cell r="AY35">
            <v>0.02</v>
          </cell>
          <cell r="AZ35">
            <v>0.02</v>
          </cell>
          <cell r="BA35">
            <v>0.01</v>
          </cell>
          <cell r="BB35">
            <v>0.01</v>
          </cell>
          <cell r="BC35">
            <v>0.01</v>
          </cell>
          <cell r="BD35">
            <v>0.01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0.1</v>
          </cell>
          <cell r="CB35">
            <v>0</v>
          </cell>
          <cell r="CD35">
            <v>0</v>
          </cell>
          <cell r="CL35">
            <v>0</v>
          </cell>
          <cell r="CO35">
            <v>0</v>
          </cell>
          <cell r="EX35">
            <v>0.1</v>
          </cell>
          <cell r="EY35">
            <v>0</v>
          </cell>
          <cell r="EZ35">
            <v>0</v>
          </cell>
        </row>
      </sheetData>
      <sheetData sheetId="1" refreshError="1">
        <row r="157">
          <cell r="F157">
            <v>0</v>
          </cell>
          <cell r="G157">
            <v>1</v>
          </cell>
          <cell r="H157">
            <v>2</v>
          </cell>
          <cell r="I157">
            <v>3</v>
          </cell>
          <cell r="J157">
            <v>4</v>
          </cell>
          <cell r="K157">
            <v>5</v>
          </cell>
          <cell r="L157">
            <v>6</v>
          </cell>
          <cell r="M157">
            <v>7</v>
          </cell>
          <cell r="N157">
            <v>8</v>
          </cell>
          <cell r="O157">
            <v>9</v>
          </cell>
          <cell r="P157">
            <v>10</v>
          </cell>
          <cell r="Q157">
            <v>11</v>
          </cell>
          <cell r="R157">
            <v>12</v>
          </cell>
          <cell r="S157">
            <v>13</v>
          </cell>
          <cell r="T157">
            <v>14</v>
          </cell>
          <cell r="U157">
            <v>15</v>
          </cell>
          <cell r="V157">
            <v>16</v>
          </cell>
          <cell r="W157">
            <v>17</v>
          </cell>
          <cell r="X157">
            <v>18</v>
          </cell>
          <cell r="Y157">
            <v>19</v>
          </cell>
          <cell r="Z157">
            <v>20</v>
          </cell>
          <cell r="AA157">
            <v>21</v>
          </cell>
          <cell r="AB157">
            <v>22</v>
          </cell>
          <cell r="AC157">
            <v>23</v>
          </cell>
          <cell r="AD157">
            <v>24</v>
          </cell>
          <cell r="AE157">
            <v>25</v>
          </cell>
          <cell r="AF157">
            <v>26</v>
          </cell>
          <cell r="AG157">
            <v>27</v>
          </cell>
          <cell r="AH157">
            <v>28</v>
          </cell>
          <cell r="AI157">
            <v>29</v>
          </cell>
          <cell r="AJ157">
            <v>30</v>
          </cell>
          <cell r="AK157">
            <v>31</v>
          </cell>
          <cell r="AL157">
            <v>32</v>
          </cell>
          <cell r="AM157">
            <v>33</v>
          </cell>
          <cell r="AN157">
            <v>34</v>
          </cell>
          <cell r="AO157">
            <v>35</v>
          </cell>
          <cell r="AP157">
            <v>36</v>
          </cell>
          <cell r="AQ157">
            <v>37</v>
          </cell>
          <cell r="AR157">
            <v>38</v>
          </cell>
          <cell r="AS157">
            <v>39</v>
          </cell>
          <cell r="AT157">
            <v>40</v>
          </cell>
          <cell r="AU157">
            <v>41</v>
          </cell>
          <cell r="AV157">
            <v>42</v>
          </cell>
          <cell r="AW157">
            <v>43</v>
          </cell>
          <cell r="AX157">
            <v>44</v>
          </cell>
          <cell r="AY157">
            <v>45</v>
          </cell>
          <cell r="AZ157">
            <v>46</v>
          </cell>
          <cell r="BA157">
            <v>47</v>
          </cell>
          <cell r="BB157">
            <v>48</v>
          </cell>
          <cell r="BC157">
            <v>49</v>
          </cell>
          <cell r="BD157">
            <v>50</v>
          </cell>
          <cell r="BE157">
            <v>51</v>
          </cell>
          <cell r="BF157">
            <v>52</v>
          </cell>
          <cell r="BG157">
            <v>53</v>
          </cell>
          <cell r="BH157">
            <v>54</v>
          </cell>
          <cell r="BI157">
            <v>55</v>
          </cell>
          <cell r="BJ157">
            <v>56</v>
          </cell>
          <cell r="BK157">
            <v>57</v>
          </cell>
          <cell r="BL157">
            <v>58</v>
          </cell>
          <cell r="BM157">
            <v>59</v>
          </cell>
        </row>
        <row r="158">
          <cell r="F158">
            <v>0</v>
          </cell>
          <cell r="G158">
            <v>0.04</v>
          </cell>
          <cell r="H158">
            <v>0.04</v>
          </cell>
          <cell r="I158">
            <v>0.04</v>
          </cell>
          <cell r="J158">
            <v>0.04</v>
          </cell>
          <cell r="K158">
            <v>0.03</v>
          </cell>
          <cell r="L158">
            <v>0.03</v>
          </cell>
          <cell r="M158">
            <v>0.03</v>
          </cell>
          <cell r="N158">
            <v>0.03</v>
          </cell>
          <cell r="O158">
            <v>0.03</v>
          </cell>
          <cell r="P158">
            <v>0.03</v>
          </cell>
          <cell r="Q158">
            <v>0.03</v>
          </cell>
          <cell r="R158">
            <v>0.03</v>
          </cell>
          <cell r="S158">
            <v>0.03</v>
          </cell>
          <cell r="T158">
            <v>0.03</v>
          </cell>
          <cell r="U158">
            <v>0.03</v>
          </cell>
          <cell r="V158">
            <v>0.03</v>
          </cell>
          <cell r="W158">
            <v>0.03</v>
          </cell>
          <cell r="X158">
            <v>0.03</v>
          </cell>
          <cell r="Y158">
            <v>0.03</v>
          </cell>
          <cell r="Z158">
            <v>0.03</v>
          </cell>
          <cell r="AA158">
            <v>0.02</v>
          </cell>
          <cell r="AB158">
            <v>0.02</v>
          </cell>
          <cell r="AC158">
            <v>0.02</v>
          </cell>
          <cell r="AD158">
            <v>0.02</v>
          </cell>
          <cell r="AE158">
            <v>0.02</v>
          </cell>
          <cell r="AF158">
            <v>0.02</v>
          </cell>
          <cell r="AG158">
            <v>0.02</v>
          </cell>
          <cell r="AH158">
            <v>0.02</v>
          </cell>
          <cell r="AI158">
            <v>0.02</v>
          </cell>
          <cell r="AJ158">
            <v>0.02</v>
          </cell>
          <cell r="AK158">
            <v>0.02</v>
          </cell>
          <cell r="AL158">
            <v>0.02</v>
          </cell>
          <cell r="AM158">
            <v>0.02</v>
          </cell>
          <cell r="AN158">
            <v>0.02</v>
          </cell>
          <cell r="AO158">
            <v>0.02</v>
          </cell>
          <cell r="AP158">
            <v>0.02</v>
          </cell>
          <cell r="AQ158">
            <v>0.01</v>
          </cell>
          <cell r="AR158">
            <v>0.01</v>
          </cell>
          <cell r="AS158">
            <v>0.01</v>
          </cell>
          <cell r="AT158">
            <v>0.01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</row>
        <row r="163">
          <cell r="F163">
            <v>0</v>
          </cell>
          <cell r="G163">
            <v>1</v>
          </cell>
          <cell r="H163">
            <v>2</v>
          </cell>
          <cell r="I163">
            <v>3</v>
          </cell>
          <cell r="J163">
            <v>4</v>
          </cell>
          <cell r="K163">
            <v>5</v>
          </cell>
          <cell r="L163">
            <v>6</v>
          </cell>
          <cell r="M163">
            <v>7</v>
          </cell>
          <cell r="N163">
            <v>8</v>
          </cell>
          <cell r="O163">
            <v>9</v>
          </cell>
          <cell r="P163">
            <v>10</v>
          </cell>
          <cell r="Q163">
            <v>11</v>
          </cell>
          <cell r="R163">
            <v>12</v>
          </cell>
          <cell r="S163">
            <v>13</v>
          </cell>
          <cell r="T163">
            <v>14</v>
          </cell>
          <cell r="U163">
            <v>15</v>
          </cell>
          <cell r="V163">
            <v>16</v>
          </cell>
          <cell r="W163">
            <v>17</v>
          </cell>
          <cell r="X163">
            <v>18</v>
          </cell>
          <cell r="Y163">
            <v>19</v>
          </cell>
          <cell r="Z163">
            <v>20</v>
          </cell>
          <cell r="AA163">
            <v>21</v>
          </cell>
          <cell r="AB163">
            <v>22</v>
          </cell>
          <cell r="AC163">
            <v>23</v>
          </cell>
          <cell r="AD163">
            <v>24</v>
          </cell>
          <cell r="AE163">
            <v>25</v>
          </cell>
          <cell r="AF163">
            <v>26</v>
          </cell>
          <cell r="AG163">
            <v>27</v>
          </cell>
          <cell r="AH163">
            <v>28</v>
          </cell>
          <cell r="AI163">
            <v>29</v>
          </cell>
          <cell r="AJ163">
            <v>30</v>
          </cell>
          <cell r="AK163">
            <v>31</v>
          </cell>
          <cell r="AL163">
            <v>32</v>
          </cell>
          <cell r="AM163">
            <v>33</v>
          </cell>
          <cell r="AN163">
            <v>34</v>
          </cell>
          <cell r="AO163">
            <v>35</v>
          </cell>
          <cell r="AP163">
            <v>36</v>
          </cell>
          <cell r="AQ163">
            <v>37</v>
          </cell>
          <cell r="AR163">
            <v>38</v>
          </cell>
          <cell r="AS163">
            <v>39</v>
          </cell>
          <cell r="AT163">
            <v>40</v>
          </cell>
          <cell r="AU163">
            <v>41</v>
          </cell>
          <cell r="AV163">
            <v>42</v>
          </cell>
          <cell r="AW163">
            <v>43</v>
          </cell>
          <cell r="AX163">
            <v>44</v>
          </cell>
          <cell r="AY163">
            <v>45</v>
          </cell>
          <cell r="AZ163">
            <v>46</v>
          </cell>
          <cell r="BA163">
            <v>47</v>
          </cell>
          <cell r="BB163">
            <v>48</v>
          </cell>
          <cell r="BC163">
            <v>49</v>
          </cell>
          <cell r="BD163">
            <v>50</v>
          </cell>
          <cell r="BE163">
            <v>51</v>
          </cell>
          <cell r="BF163">
            <v>52</v>
          </cell>
          <cell r="BG163">
            <v>53</v>
          </cell>
          <cell r="BH163">
            <v>54</v>
          </cell>
          <cell r="BI163">
            <v>55</v>
          </cell>
          <cell r="BJ163">
            <v>56</v>
          </cell>
          <cell r="BK163">
            <v>57</v>
          </cell>
          <cell r="BL163">
            <v>58</v>
          </cell>
          <cell r="BM163">
            <v>59</v>
          </cell>
        </row>
        <row r="164"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14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  <row r="158">
          <cell r="F158">
            <v>0</v>
          </cell>
          <cell r="G158">
            <v>1</v>
          </cell>
          <cell r="H158">
            <v>2</v>
          </cell>
          <cell r="I158">
            <v>3</v>
          </cell>
          <cell r="J158">
            <v>4</v>
          </cell>
          <cell r="K158">
            <v>5</v>
          </cell>
          <cell r="L158">
            <v>6</v>
          </cell>
          <cell r="M158">
            <v>7</v>
          </cell>
          <cell r="N158">
            <v>8</v>
          </cell>
          <cell r="O158">
            <v>9</v>
          </cell>
          <cell r="P158">
            <v>10</v>
          </cell>
          <cell r="Q158">
            <v>11</v>
          </cell>
          <cell r="R158">
            <v>12</v>
          </cell>
          <cell r="S158">
            <v>13</v>
          </cell>
          <cell r="T158">
            <v>14</v>
          </cell>
          <cell r="U158">
            <v>15</v>
          </cell>
          <cell r="V158">
            <v>16</v>
          </cell>
          <cell r="W158">
            <v>17</v>
          </cell>
          <cell r="X158">
            <v>18</v>
          </cell>
          <cell r="Y158">
            <v>19</v>
          </cell>
          <cell r="Z158">
            <v>20</v>
          </cell>
          <cell r="AA158">
            <v>21</v>
          </cell>
          <cell r="AB158">
            <v>22</v>
          </cell>
          <cell r="AC158">
            <v>23</v>
          </cell>
          <cell r="AD158">
            <v>24</v>
          </cell>
          <cell r="AE158">
            <v>25</v>
          </cell>
          <cell r="AF158">
            <v>26</v>
          </cell>
          <cell r="AG158">
            <v>27</v>
          </cell>
          <cell r="AH158">
            <v>28</v>
          </cell>
          <cell r="AI158">
            <v>29</v>
          </cell>
          <cell r="AJ158">
            <v>30</v>
          </cell>
          <cell r="AK158">
            <v>31</v>
          </cell>
          <cell r="AL158">
            <v>32</v>
          </cell>
          <cell r="AM158">
            <v>33</v>
          </cell>
          <cell r="AN158">
            <v>34</v>
          </cell>
          <cell r="AO158">
            <v>35</v>
          </cell>
          <cell r="AP158">
            <v>36</v>
          </cell>
          <cell r="AQ158">
            <v>37</v>
          </cell>
          <cell r="AR158">
            <v>38</v>
          </cell>
          <cell r="AS158">
            <v>39</v>
          </cell>
          <cell r="AT158">
            <v>40</v>
          </cell>
          <cell r="AU158">
            <v>41</v>
          </cell>
          <cell r="AV158">
            <v>42</v>
          </cell>
          <cell r="AW158">
            <v>43</v>
          </cell>
          <cell r="AX158">
            <v>44</v>
          </cell>
          <cell r="AY158">
            <v>45</v>
          </cell>
          <cell r="AZ158">
            <v>46</v>
          </cell>
          <cell r="BA158">
            <v>47</v>
          </cell>
          <cell r="BB158">
            <v>48</v>
          </cell>
          <cell r="BC158">
            <v>49</v>
          </cell>
          <cell r="BD158">
            <v>50</v>
          </cell>
          <cell r="BE158">
            <v>51</v>
          </cell>
          <cell r="BF158">
            <v>52</v>
          </cell>
          <cell r="BG158">
            <v>53</v>
          </cell>
          <cell r="BH158">
            <v>54</v>
          </cell>
          <cell r="BI158">
            <v>55</v>
          </cell>
          <cell r="BJ158">
            <v>56</v>
          </cell>
          <cell r="BK158">
            <v>57</v>
          </cell>
          <cell r="BL158">
            <v>58</v>
          </cell>
          <cell r="BM158">
            <v>59</v>
          </cell>
        </row>
        <row r="159">
          <cell r="F159">
            <v>0</v>
          </cell>
          <cell r="G159">
            <v>2.7777777777777776E-2</v>
          </cell>
          <cell r="H159">
            <v>2.7777777777777776E-2</v>
          </cell>
          <cell r="I159">
            <v>2.7777777777777776E-2</v>
          </cell>
          <cell r="J159">
            <v>2.7777777777777776E-2</v>
          </cell>
          <cell r="K159">
            <v>2.7777777777777776E-2</v>
          </cell>
          <cell r="L159">
            <v>2.7777777777777776E-2</v>
          </cell>
          <cell r="M159">
            <v>2.7777777777777776E-2</v>
          </cell>
          <cell r="N159">
            <v>2.7777777777777776E-2</v>
          </cell>
          <cell r="O159">
            <v>2.7777777777777776E-2</v>
          </cell>
          <cell r="P159">
            <v>2.7777777777777776E-2</v>
          </cell>
          <cell r="Q159">
            <v>2.7777777777777776E-2</v>
          </cell>
          <cell r="R159">
            <v>2.7777777777777776E-2</v>
          </cell>
          <cell r="S159">
            <v>2.7777777777777776E-2</v>
          </cell>
          <cell r="T159">
            <v>2.7777777777777776E-2</v>
          </cell>
          <cell r="U159">
            <v>2.7777777777777776E-2</v>
          </cell>
          <cell r="V159">
            <v>2.7777777777777776E-2</v>
          </cell>
          <cell r="W159">
            <v>2.7777777777777776E-2</v>
          </cell>
          <cell r="X159">
            <v>2.7777777777777776E-2</v>
          </cell>
          <cell r="Y159">
            <v>2.7777777777777776E-2</v>
          </cell>
          <cell r="Z159">
            <v>2.7777777777777776E-2</v>
          </cell>
          <cell r="AA159">
            <v>2.7777777777777776E-2</v>
          </cell>
          <cell r="AB159">
            <v>2.7777777777777776E-2</v>
          </cell>
          <cell r="AC159">
            <v>2.7777777777777776E-2</v>
          </cell>
          <cell r="AD159">
            <v>2.7777777777777776E-2</v>
          </cell>
          <cell r="AE159">
            <v>2.7777777777777776E-2</v>
          </cell>
          <cell r="AF159">
            <v>2.7777777777777776E-2</v>
          </cell>
          <cell r="AG159">
            <v>2.7777777777777776E-2</v>
          </cell>
          <cell r="AH159">
            <v>2.7777777777777776E-2</v>
          </cell>
          <cell r="AI159">
            <v>2.7777777777777776E-2</v>
          </cell>
          <cell r="AJ159">
            <v>2.7777777777777776E-2</v>
          </cell>
          <cell r="AK159">
            <v>2.7777777777777776E-2</v>
          </cell>
          <cell r="AL159">
            <v>2.7777777777777776E-2</v>
          </cell>
          <cell r="AM159">
            <v>2.7777777777777776E-2</v>
          </cell>
          <cell r="AN159">
            <v>2.7777777777777776E-2</v>
          </cell>
          <cell r="AO159">
            <v>2.7777777777777776E-2</v>
          </cell>
          <cell r="AP159">
            <v>2.7777777777777776E-2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</row>
        <row r="160">
          <cell r="F160">
            <v>0</v>
          </cell>
          <cell r="G160" t="e">
            <v>#NAME?</v>
          </cell>
          <cell r="H160" t="e">
            <v>#NAME?</v>
          </cell>
          <cell r="I160" t="e">
            <v>#NAME?</v>
          </cell>
          <cell r="J160" t="e">
            <v>#NAME?</v>
          </cell>
          <cell r="K160" t="e">
            <v>#NAME?</v>
          </cell>
          <cell r="L160" t="e">
            <v>#NAME?</v>
          </cell>
          <cell r="M160" t="e">
            <v>#NAME?</v>
          </cell>
          <cell r="N160" t="e">
            <v>#NAME?</v>
          </cell>
          <cell r="O160" t="e">
            <v>#NAME?</v>
          </cell>
          <cell r="P160" t="e">
            <v>#NAME?</v>
          </cell>
          <cell r="Q160" t="e">
            <v>#NAME?</v>
          </cell>
          <cell r="R160" t="e">
            <v>#NAME?</v>
          </cell>
          <cell r="S160" t="e">
            <v>#NAME?</v>
          </cell>
          <cell r="T160" t="e">
            <v>#NAME?</v>
          </cell>
          <cell r="U160" t="e">
            <v>#NAME?</v>
          </cell>
          <cell r="V160" t="e">
            <v>#NAME?</v>
          </cell>
          <cell r="W160" t="e">
            <v>#NAME?</v>
          </cell>
          <cell r="X160" t="e">
            <v>#NAME?</v>
          </cell>
          <cell r="Y160" t="e">
            <v>#NAME?</v>
          </cell>
          <cell r="Z160" t="e">
            <v>#NAME?</v>
          </cell>
          <cell r="AA160" t="e">
            <v>#NAME?</v>
          </cell>
          <cell r="AB160" t="e">
            <v>#NAME?</v>
          </cell>
          <cell r="AC160" t="e">
            <v>#NAME?</v>
          </cell>
          <cell r="AD160" t="e">
            <v>#NAME?</v>
          </cell>
          <cell r="AE160" t="e">
            <v>#NAME?</v>
          </cell>
          <cell r="AF160" t="e">
            <v>#NAME?</v>
          </cell>
          <cell r="AG160" t="e">
            <v>#NAME?</v>
          </cell>
          <cell r="AH160" t="e">
            <v>#NAME?</v>
          </cell>
          <cell r="AI160" t="e">
            <v>#NAME?</v>
          </cell>
          <cell r="AJ160" t="e">
            <v>#NAME?</v>
          </cell>
          <cell r="AK160" t="e">
            <v>#NAME?</v>
          </cell>
          <cell r="AL160" t="e">
            <v>#NAME?</v>
          </cell>
          <cell r="AM160" t="e">
            <v>#NAME?</v>
          </cell>
          <cell r="AN160" t="e">
            <v>#NAME?</v>
          </cell>
          <cell r="AO160" t="e">
            <v>#NAME?</v>
          </cell>
          <cell r="AP160" t="e">
            <v>#NAME?</v>
          </cell>
          <cell r="AQ160" t="e">
            <v>#NAME?</v>
          </cell>
          <cell r="AR160" t="e">
            <v>#NAME?</v>
          </cell>
          <cell r="AS160" t="e">
            <v>#NAME?</v>
          </cell>
          <cell r="AT160" t="e">
            <v>#NAME?</v>
          </cell>
          <cell r="AU160" t="e">
            <v>#NAME?</v>
          </cell>
          <cell r="AV160" t="e">
            <v>#NAME?</v>
          </cell>
          <cell r="AW160" t="e">
            <v>#NAME?</v>
          </cell>
          <cell r="AX160" t="e">
            <v>#NAME?</v>
          </cell>
          <cell r="AY160" t="e">
            <v>#NAME?</v>
          </cell>
          <cell r="AZ160" t="e">
            <v>#NAME?</v>
          </cell>
          <cell r="BA160" t="e">
            <v>#NAME?</v>
          </cell>
          <cell r="BB160" t="e">
            <v>#NAME?</v>
          </cell>
          <cell r="BC160" t="e">
            <v>#NAME?</v>
          </cell>
          <cell r="BD160" t="e">
            <v>#NAME?</v>
          </cell>
          <cell r="BE160" t="e">
            <v>#NAME?</v>
          </cell>
          <cell r="BF160" t="e">
            <v>#NAME?</v>
          </cell>
          <cell r="BG160" t="e">
            <v>#NAME?</v>
          </cell>
          <cell r="BH160" t="e">
            <v>#NAME?</v>
          </cell>
          <cell r="BI160" t="e">
            <v>#NAME?</v>
          </cell>
          <cell r="BJ160" t="e">
            <v>#NAME?</v>
          </cell>
          <cell r="BK160" t="e">
            <v>#NAME?</v>
          </cell>
          <cell r="BL160" t="e">
            <v>#NAME?</v>
          </cell>
          <cell r="BM160" t="e">
            <v>#NAME?</v>
          </cell>
        </row>
        <row r="161">
          <cell r="F161">
            <v>0</v>
          </cell>
          <cell r="G161" t="e">
            <v>#NAME?</v>
          </cell>
          <cell r="H161" t="e">
            <v>#NAME?</v>
          </cell>
          <cell r="I161" t="e">
            <v>#NAME?</v>
          </cell>
          <cell r="J161" t="e">
            <v>#NAME?</v>
          </cell>
          <cell r="K161" t="e">
            <v>#NAME?</v>
          </cell>
          <cell r="L161" t="e">
            <v>#NAME?</v>
          </cell>
          <cell r="M161" t="e">
            <v>#NAME?</v>
          </cell>
          <cell r="N161" t="e">
            <v>#NAME?</v>
          </cell>
          <cell r="O161" t="e">
            <v>#NAME?</v>
          </cell>
          <cell r="P161" t="e">
            <v>#NAME?</v>
          </cell>
          <cell r="Q161" t="e">
            <v>#NAME?</v>
          </cell>
          <cell r="R161" t="e">
            <v>#NAME?</v>
          </cell>
          <cell r="S161" t="e">
            <v>#NAME?</v>
          </cell>
          <cell r="T161" t="e">
            <v>#NAME?</v>
          </cell>
          <cell r="U161" t="e">
            <v>#NAME?</v>
          </cell>
          <cell r="V161" t="e">
            <v>#NAME?</v>
          </cell>
          <cell r="W161" t="e">
            <v>#NAME?</v>
          </cell>
          <cell r="X161" t="e">
            <v>#NAME?</v>
          </cell>
          <cell r="Y161" t="e">
            <v>#NAME?</v>
          </cell>
          <cell r="Z161" t="e">
            <v>#NAME?</v>
          </cell>
          <cell r="AA161" t="e">
            <v>#NAME?</v>
          </cell>
          <cell r="AB161" t="e">
            <v>#NAME?</v>
          </cell>
          <cell r="AC161" t="e">
            <v>#NAME?</v>
          </cell>
          <cell r="AD161" t="e">
            <v>#NAME?</v>
          </cell>
          <cell r="AE161" t="e">
            <v>#NAME?</v>
          </cell>
          <cell r="AF161" t="e">
            <v>#NAME?</v>
          </cell>
          <cell r="AG161" t="e">
            <v>#NAME?</v>
          </cell>
          <cell r="AH161" t="e">
            <v>#NAME?</v>
          </cell>
          <cell r="AI161" t="e">
            <v>#NAME?</v>
          </cell>
          <cell r="AJ161" t="e">
            <v>#NAME?</v>
          </cell>
          <cell r="AK161" t="e">
            <v>#NAME?</v>
          </cell>
          <cell r="AL161" t="e">
            <v>#NAME?</v>
          </cell>
          <cell r="AM161" t="e">
            <v>#NAME?</v>
          </cell>
          <cell r="AN161" t="e">
            <v>#NAME?</v>
          </cell>
          <cell r="AO161" t="e">
            <v>#NAME?</v>
          </cell>
          <cell r="AP161" t="e">
            <v>#NAME?</v>
          </cell>
          <cell r="AQ161" t="e">
            <v>#NAME?</v>
          </cell>
          <cell r="AR161" t="e">
            <v>#NAME?</v>
          </cell>
          <cell r="AS161" t="e">
            <v>#NAME?</v>
          </cell>
          <cell r="AT161" t="e">
            <v>#NAME?</v>
          </cell>
          <cell r="AU161" t="e">
            <v>#NAME?</v>
          </cell>
          <cell r="AV161" t="e">
            <v>#NAME?</v>
          </cell>
          <cell r="AW161" t="e">
            <v>#NAME?</v>
          </cell>
          <cell r="AX161" t="e">
            <v>#NAME?</v>
          </cell>
          <cell r="AY161" t="e">
            <v>#NAME?</v>
          </cell>
          <cell r="AZ161" t="e">
            <v>#NAME?</v>
          </cell>
          <cell r="BA161" t="e">
            <v>#NAME?</v>
          </cell>
          <cell r="BB161" t="e">
            <v>#NAME?</v>
          </cell>
          <cell r="BC161" t="e">
            <v>#NAME?</v>
          </cell>
          <cell r="BD161" t="e">
            <v>#NAME?</v>
          </cell>
          <cell r="BE161" t="e">
            <v>#NAME?</v>
          </cell>
          <cell r="BF161" t="e">
            <v>#NAME?</v>
          </cell>
          <cell r="BG161" t="e">
            <v>#NAME?</v>
          </cell>
          <cell r="BH161" t="e">
            <v>#NAME?</v>
          </cell>
          <cell r="BI161" t="e">
            <v>#NAME?</v>
          </cell>
          <cell r="BJ161" t="e">
            <v>#NAME?</v>
          </cell>
          <cell r="BK161" t="e">
            <v>#NAME?</v>
          </cell>
          <cell r="BL161" t="e">
            <v>#NAME?</v>
          </cell>
          <cell r="BM161" t="e">
            <v>#NAME?</v>
          </cell>
        </row>
        <row r="164">
          <cell r="F164">
            <v>0</v>
          </cell>
          <cell r="G164">
            <v>1</v>
          </cell>
          <cell r="H164">
            <v>2</v>
          </cell>
          <cell r="I164">
            <v>3</v>
          </cell>
          <cell r="J164">
            <v>4</v>
          </cell>
          <cell r="K164">
            <v>5</v>
          </cell>
          <cell r="L164">
            <v>6</v>
          </cell>
          <cell r="M164">
            <v>7</v>
          </cell>
          <cell r="N164">
            <v>8</v>
          </cell>
          <cell r="O164">
            <v>9</v>
          </cell>
          <cell r="P164">
            <v>10</v>
          </cell>
          <cell r="Q164">
            <v>11</v>
          </cell>
          <cell r="R164">
            <v>12</v>
          </cell>
          <cell r="S164">
            <v>13</v>
          </cell>
          <cell r="T164">
            <v>14</v>
          </cell>
          <cell r="U164">
            <v>15</v>
          </cell>
          <cell r="V164">
            <v>16</v>
          </cell>
          <cell r="W164">
            <v>17</v>
          </cell>
          <cell r="X164">
            <v>18</v>
          </cell>
          <cell r="Y164">
            <v>19</v>
          </cell>
          <cell r="Z164">
            <v>20</v>
          </cell>
          <cell r="AA164">
            <v>21</v>
          </cell>
          <cell r="AB164">
            <v>22</v>
          </cell>
          <cell r="AC164">
            <v>23</v>
          </cell>
          <cell r="AD164">
            <v>24</v>
          </cell>
          <cell r="AE164">
            <v>25</v>
          </cell>
          <cell r="AF164">
            <v>26</v>
          </cell>
          <cell r="AG164">
            <v>27</v>
          </cell>
          <cell r="AH164">
            <v>28</v>
          </cell>
          <cell r="AI164">
            <v>29</v>
          </cell>
          <cell r="AJ164">
            <v>30</v>
          </cell>
          <cell r="AK164">
            <v>31</v>
          </cell>
          <cell r="AL164">
            <v>32</v>
          </cell>
          <cell r="AM164">
            <v>33</v>
          </cell>
          <cell r="AN164">
            <v>34</v>
          </cell>
          <cell r="AO164">
            <v>35</v>
          </cell>
          <cell r="AP164">
            <v>36</v>
          </cell>
          <cell r="AQ164">
            <v>37</v>
          </cell>
          <cell r="AR164">
            <v>38</v>
          </cell>
          <cell r="AS164">
            <v>39</v>
          </cell>
          <cell r="AT164">
            <v>40</v>
          </cell>
          <cell r="AU164">
            <v>41</v>
          </cell>
          <cell r="AV164">
            <v>42</v>
          </cell>
          <cell r="AW164">
            <v>43</v>
          </cell>
          <cell r="AX164">
            <v>44</v>
          </cell>
          <cell r="AY164">
            <v>45</v>
          </cell>
          <cell r="AZ164">
            <v>46</v>
          </cell>
          <cell r="BA164">
            <v>47</v>
          </cell>
          <cell r="BB164">
            <v>48</v>
          </cell>
          <cell r="BC164">
            <v>49</v>
          </cell>
          <cell r="BD164">
            <v>50</v>
          </cell>
          <cell r="BE164">
            <v>51</v>
          </cell>
          <cell r="BF164">
            <v>52</v>
          </cell>
          <cell r="BG164">
            <v>53</v>
          </cell>
          <cell r="BH164">
            <v>54</v>
          </cell>
          <cell r="BI164">
            <v>55</v>
          </cell>
          <cell r="BJ164">
            <v>56</v>
          </cell>
          <cell r="BK164">
            <v>57</v>
          </cell>
          <cell r="BL164">
            <v>58</v>
          </cell>
          <cell r="BM164">
            <v>59</v>
          </cell>
        </row>
        <row r="165">
          <cell r="F165">
            <v>0</v>
          </cell>
          <cell r="G165">
            <v>8.3333333333333343E-2</v>
          </cell>
          <cell r="H165">
            <v>8.3333333333333343E-2</v>
          </cell>
          <cell r="I165">
            <v>8.3333333333333343E-2</v>
          </cell>
          <cell r="J165">
            <v>8.3333333333333343E-2</v>
          </cell>
          <cell r="K165">
            <v>8.3333333333333343E-2</v>
          </cell>
          <cell r="L165">
            <v>8.3333333333333343E-2</v>
          </cell>
          <cell r="M165">
            <v>8.3333333333333343E-2</v>
          </cell>
          <cell r="N165">
            <v>8.3333333333333343E-2</v>
          </cell>
          <cell r="O165">
            <v>8.3333333333333343E-2</v>
          </cell>
          <cell r="P165">
            <v>8.3333333333333343E-2</v>
          </cell>
          <cell r="Q165">
            <v>8.3333333333333343E-2</v>
          </cell>
          <cell r="R165">
            <v>8.3333333333333343E-2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</row>
      </sheetData>
      <sheetData sheetId="15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16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17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18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19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20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21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22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23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24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25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_de_Resultados_Base"/>
      <sheetName val="\\S_FILESRV_CORP\FINANINFOFIN\A"/>
      <sheetName val="ActxJR"/>
    </sheetNames>
    <definedNames>
      <definedName name="COSTOS"/>
      <definedName name="INGRESOS"/>
      <definedName name="UTILIDAD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_de_Resultados_Base"/>
      <sheetName val="Analisis_de_Resultados_Base.xls"/>
      <sheetName val="CORRIDAS"/>
      <sheetName val="Hoja1"/>
      <sheetName val="\\S_FILESRV_CORP\FINANINFOFIN\A"/>
    </sheetNames>
    <definedNames>
      <definedName name="COSTOS"/>
      <definedName name="INGRESOS"/>
      <definedName name="UTILIDAD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 Totals"/>
      <sheetName val="Lookup"/>
      <sheetName val="Master"/>
      <sheetName val="Sheet1"/>
      <sheetName val="COVER SHEET"/>
      <sheetName val="TABLE OF CONTENTS"/>
      <sheetName val="MTD RET"/>
      <sheetName val="YTD RET"/>
      <sheetName val="SUMMARY P&amp;L"/>
      <sheetName val="ROOM STATISTICS"/>
      <sheetName val="ROOMS"/>
      <sheetName val="MINIBAR - PREOPENING"/>
      <sheetName val="LAUNDRY"/>
      <sheetName val="MINIBAR"/>
      <sheetName val="TELEPHONE - PREOPENING"/>
      <sheetName val="TELEPHONE"/>
      <sheetName val="VALET"/>
      <sheetName val="AGUA"/>
      <sheetName val="OTHER INCOME"/>
      <sheetName val="A &amp; G"/>
      <sheetName val="SALES &amp; MARKETING - PREOPENING"/>
      <sheetName val="SALES &amp; MARKETING"/>
      <sheetName val="R &amp; M - PREOPENING"/>
      <sheetName val="R &amp; M"/>
      <sheetName val="HL&amp;P"/>
      <sheetName val="PAYROLL TAXES &amp; BENEFITS"/>
      <sheetName val="NON-OPERATING"/>
      <sheetName val="SKYBAR"/>
      <sheetName val="SKYBAR PT&amp;B"/>
      <sheetName val="AGUA - PREOPENING"/>
      <sheetName val="ROOMS - PREOPENING"/>
    </sheetNames>
    <sheetDataSet>
      <sheetData sheetId="0"/>
      <sheetData sheetId="1" refreshError="1">
        <row r="7">
          <cell r="D7" t="str">
            <v>2003005</v>
          </cell>
        </row>
        <row r="9">
          <cell r="D9" t="str">
            <v>2002005</v>
          </cell>
        </row>
      </sheetData>
      <sheetData sheetId="2" refreshError="1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stment Cost "/>
      <sheetName val="Mortgage Amortization "/>
      <sheetName val="Asset depreciation"/>
      <sheetName val="5 year Proforma "/>
      <sheetName val="Variables"/>
    </sheetNames>
    <sheetDataSet>
      <sheetData sheetId="0" refreshError="1"/>
      <sheetData sheetId="1" refreshError="1"/>
      <sheetData sheetId="2"/>
      <sheetData sheetId="3" refreshError="1"/>
      <sheetData sheetId="4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binedFS"/>
      <sheetName val="Corp"/>
      <sheetName val="Mrktng"/>
      <sheetName val="FS"/>
      <sheetName val="GRAPH"/>
      <sheetName val="STARREPT"/>
      <sheetName val="STARREPT9712"/>
      <sheetName val="HISTORICAL_OCCP_ADR"/>
      <sheetName val="Global"/>
      <sheetName val="1995"/>
      <sheetName val="1996"/>
      <sheetName val="1997"/>
      <sheetName val="1997B"/>
      <sheetName val="1997E"/>
      <sheetName val="1997E (2)"/>
      <sheetName val="1998"/>
      <sheetName val="1999"/>
      <sheetName val="2000"/>
      <sheetName val="2001"/>
      <sheetName val="2002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 refreshError="1">
        <row r="10">
          <cell r="A10">
            <v>11</v>
          </cell>
          <cell r="B10" t="str">
            <v>Seattle</v>
          </cell>
          <cell r="C10">
            <v>58</v>
          </cell>
          <cell r="D10">
            <v>1</v>
          </cell>
          <cell r="E10">
            <v>52.1</v>
          </cell>
          <cell r="F10">
            <v>50.2</v>
          </cell>
          <cell r="G10">
            <v>44.8</v>
          </cell>
          <cell r="H10">
            <v>61.8</v>
          </cell>
          <cell r="I10">
            <v>63.1</v>
          </cell>
          <cell r="J10">
            <v>58</v>
          </cell>
          <cell r="K10">
            <v>53.9</v>
          </cell>
          <cell r="L10">
            <v>55.6</v>
          </cell>
          <cell r="M10">
            <v>58.4</v>
          </cell>
          <cell r="N10">
            <v>69.272555503070379</v>
          </cell>
          <cell r="O10">
            <v>77.69</v>
          </cell>
          <cell r="P10">
            <v>81.099999999999994</v>
          </cell>
          <cell r="Q10">
            <v>82.645300000000006</v>
          </cell>
          <cell r="R10">
            <v>80</v>
          </cell>
          <cell r="S10">
            <v>80</v>
          </cell>
          <cell r="T10">
            <v>80</v>
          </cell>
          <cell r="U10">
            <v>80</v>
          </cell>
          <cell r="V10">
            <v>37.200000000000003</v>
          </cell>
          <cell r="W10">
            <v>37.53</v>
          </cell>
          <cell r="X10">
            <v>38.049999999999997</v>
          </cell>
          <cell r="Y10">
            <v>40.49</v>
          </cell>
          <cell r="Z10">
            <v>41.61</v>
          </cell>
          <cell r="AA10">
            <v>50.66</v>
          </cell>
          <cell r="AB10">
            <v>57.08</v>
          </cell>
          <cell r="AC10">
            <v>59.07</v>
          </cell>
          <cell r="AD10">
            <v>60.66</v>
          </cell>
          <cell r="AE10">
            <v>51.452710535288098</v>
          </cell>
          <cell r="AF10">
            <v>51.03</v>
          </cell>
          <cell r="AG10">
            <v>51.2</v>
          </cell>
          <cell r="AH10">
            <v>50.72730909922268</v>
          </cell>
          <cell r="AI10">
            <v>52.25</v>
          </cell>
          <cell r="AJ10">
            <v>53.82</v>
          </cell>
          <cell r="AK10">
            <v>55.43</v>
          </cell>
          <cell r="AL10">
            <v>57.09</v>
          </cell>
          <cell r="AM10">
            <v>0.03</v>
          </cell>
        </row>
        <row r="11">
          <cell r="A11">
            <v>13</v>
          </cell>
          <cell r="B11" t="str">
            <v>Long Beach</v>
          </cell>
          <cell r="C11">
            <v>50</v>
          </cell>
          <cell r="D11">
            <v>0.75</v>
          </cell>
          <cell r="E11">
            <v>43.7</v>
          </cell>
          <cell r="F11">
            <v>44</v>
          </cell>
          <cell r="G11">
            <v>43.4</v>
          </cell>
          <cell r="H11">
            <v>46.7</v>
          </cell>
          <cell r="I11">
            <v>46.6</v>
          </cell>
          <cell r="J11">
            <v>43.4</v>
          </cell>
          <cell r="K11">
            <v>34.5</v>
          </cell>
          <cell r="L11">
            <v>32.299999999999997</v>
          </cell>
          <cell r="M11">
            <v>34.200000000000003</v>
          </cell>
          <cell r="N11">
            <v>36.85164835164835</v>
          </cell>
          <cell r="O11">
            <v>31.31</v>
          </cell>
          <cell r="P11">
            <v>36.33</v>
          </cell>
          <cell r="Q11">
            <v>39.430100000000003</v>
          </cell>
          <cell r="R11">
            <v>55</v>
          </cell>
          <cell r="S11">
            <v>65</v>
          </cell>
          <cell r="T11">
            <v>65</v>
          </cell>
          <cell r="U11">
            <v>65</v>
          </cell>
          <cell r="V11">
            <v>40.869999999999997</v>
          </cell>
          <cell r="W11">
            <v>41.13</v>
          </cell>
          <cell r="X11">
            <v>40.17</v>
          </cell>
          <cell r="Y11">
            <v>41.05</v>
          </cell>
          <cell r="Z11">
            <v>39.630000000000003</v>
          </cell>
          <cell r="AA11">
            <v>35.71</v>
          </cell>
          <cell r="AB11">
            <v>35.46</v>
          </cell>
          <cell r="AC11">
            <v>36.31</v>
          </cell>
          <cell r="AD11">
            <v>34</v>
          </cell>
          <cell r="AE11">
            <v>35.947964812882063</v>
          </cell>
          <cell r="AF11">
            <v>36.46</v>
          </cell>
          <cell r="AG11">
            <v>44.76</v>
          </cell>
          <cell r="AH11">
            <v>45.85936631461923</v>
          </cell>
          <cell r="AI11">
            <v>47.24</v>
          </cell>
          <cell r="AJ11">
            <v>55</v>
          </cell>
          <cell r="AK11">
            <v>56.65</v>
          </cell>
          <cell r="AL11">
            <v>58.35</v>
          </cell>
          <cell r="AM11">
            <v>0.03</v>
          </cell>
        </row>
        <row r="12">
          <cell r="A12">
            <v>14</v>
          </cell>
          <cell r="B12" t="str">
            <v>San Diego by the Bay</v>
          </cell>
          <cell r="C12">
            <v>33</v>
          </cell>
          <cell r="D12">
            <v>1</v>
          </cell>
          <cell r="E12">
            <v>58.9</v>
          </cell>
          <cell r="F12">
            <v>71.7</v>
          </cell>
          <cell r="G12">
            <v>68.2</v>
          </cell>
          <cell r="H12">
            <v>70.8</v>
          </cell>
          <cell r="I12">
            <v>83.8</v>
          </cell>
          <cell r="J12">
            <v>75.7</v>
          </cell>
          <cell r="K12">
            <v>71.099999999999994</v>
          </cell>
          <cell r="L12">
            <v>58.9</v>
          </cell>
          <cell r="M12">
            <v>55.9</v>
          </cell>
          <cell r="N12">
            <v>51.087859159608037</v>
          </cell>
          <cell r="O12">
            <v>63.37</v>
          </cell>
          <cell r="P12">
            <v>68.45</v>
          </cell>
          <cell r="Q12">
            <v>69.331699999999998</v>
          </cell>
          <cell r="R12">
            <v>65</v>
          </cell>
          <cell r="S12">
            <v>65</v>
          </cell>
          <cell r="T12">
            <v>65</v>
          </cell>
          <cell r="U12">
            <v>65</v>
          </cell>
          <cell r="V12">
            <v>39.21</v>
          </cell>
          <cell r="W12">
            <v>35.630000000000003</v>
          </cell>
          <cell r="X12">
            <v>35.22</v>
          </cell>
          <cell r="Y12">
            <v>37.4</v>
          </cell>
          <cell r="Z12">
            <v>33.11</v>
          </cell>
          <cell r="AA12">
            <v>35.49</v>
          </cell>
          <cell r="AB12">
            <v>36.11</v>
          </cell>
          <cell r="AC12">
            <v>35.86</v>
          </cell>
          <cell r="AD12">
            <v>34.15</v>
          </cell>
          <cell r="AE12">
            <v>38.505364109232772</v>
          </cell>
          <cell r="AF12">
            <v>40.53</v>
          </cell>
          <cell r="AG12">
            <v>45.42</v>
          </cell>
          <cell r="AH12">
            <v>46.519458747455396</v>
          </cell>
          <cell r="AI12">
            <v>47.92</v>
          </cell>
          <cell r="AJ12">
            <v>49.36</v>
          </cell>
          <cell r="AK12">
            <v>50.84</v>
          </cell>
          <cell r="AL12">
            <v>52.37</v>
          </cell>
          <cell r="AM12">
            <v>0.03</v>
          </cell>
        </row>
        <row r="13">
          <cell r="A13">
            <v>26</v>
          </cell>
          <cell r="B13" t="str">
            <v>Richland</v>
          </cell>
          <cell r="C13">
            <v>40</v>
          </cell>
          <cell r="D13">
            <v>1</v>
          </cell>
          <cell r="E13">
            <v>40.200000000000003</v>
          </cell>
          <cell r="F13">
            <v>29.2</v>
          </cell>
          <cell r="G13">
            <v>25.9</v>
          </cell>
          <cell r="H13">
            <v>30.8</v>
          </cell>
          <cell r="I13">
            <v>46.9</v>
          </cell>
          <cell r="J13">
            <v>43.5</v>
          </cell>
          <cell r="K13">
            <v>47</v>
          </cell>
          <cell r="L13">
            <v>62.8</v>
          </cell>
          <cell r="M13">
            <v>71.599999999999994</v>
          </cell>
          <cell r="N13">
            <v>53.535836177474401</v>
          </cell>
          <cell r="O13">
            <v>50.74</v>
          </cell>
          <cell r="P13">
            <v>50.75</v>
          </cell>
          <cell r="Q13">
            <v>51.520499999999998</v>
          </cell>
          <cell r="R13">
            <v>55</v>
          </cell>
          <cell r="S13">
            <v>60</v>
          </cell>
          <cell r="T13">
            <v>60</v>
          </cell>
          <cell r="U13">
            <v>60</v>
          </cell>
          <cell r="V13">
            <v>22.53</v>
          </cell>
          <cell r="W13">
            <v>25.21</v>
          </cell>
          <cell r="X13">
            <v>25.52</v>
          </cell>
          <cell r="Y13">
            <v>27.59</v>
          </cell>
          <cell r="Z13">
            <v>28.94</v>
          </cell>
          <cell r="AA13">
            <v>32.85</v>
          </cell>
          <cell r="AB13">
            <v>35.869999999999997</v>
          </cell>
          <cell r="AC13">
            <v>34.72</v>
          </cell>
          <cell r="AD13">
            <v>35.96</v>
          </cell>
          <cell r="AE13">
            <v>36.590590335330866</v>
          </cell>
          <cell r="AF13">
            <v>31.9</v>
          </cell>
          <cell r="AG13">
            <v>32.020000000000003</v>
          </cell>
          <cell r="AH13">
            <v>35.563015155543738</v>
          </cell>
          <cell r="AI13">
            <v>36.630000000000003</v>
          </cell>
          <cell r="AJ13">
            <v>37.729999999999997</v>
          </cell>
          <cell r="AK13">
            <v>38.86</v>
          </cell>
          <cell r="AL13">
            <v>40.03</v>
          </cell>
          <cell r="AM13">
            <v>0.03</v>
          </cell>
        </row>
        <row r="14">
          <cell r="A14">
            <v>30</v>
          </cell>
          <cell r="B14" t="str">
            <v>Redding Downtown</v>
          </cell>
          <cell r="C14">
            <v>60</v>
          </cell>
          <cell r="D14">
            <v>1</v>
          </cell>
          <cell r="E14">
            <v>37.700000000000003</v>
          </cell>
          <cell r="F14">
            <v>38.799999999999997</v>
          </cell>
          <cell r="G14">
            <v>38.9</v>
          </cell>
          <cell r="H14">
            <v>40.6</v>
          </cell>
          <cell r="I14">
            <v>42.3</v>
          </cell>
          <cell r="J14">
            <v>31.2</v>
          </cell>
          <cell r="K14">
            <v>28</v>
          </cell>
          <cell r="L14">
            <v>33.700000000000003</v>
          </cell>
          <cell r="M14">
            <v>33</v>
          </cell>
          <cell r="N14">
            <v>21.948637702503682</v>
          </cell>
          <cell r="O14">
            <v>34</v>
          </cell>
          <cell r="P14">
            <v>39.409999999999997</v>
          </cell>
          <cell r="Q14">
            <v>50.036499999999997</v>
          </cell>
          <cell r="R14">
            <v>55</v>
          </cell>
          <cell r="S14">
            <v>60</v>
          </cell>
          <cell r="T14">
            <v>62</v>
          </cell>
          <cell r="U14">
            <v>62</v>
          </cell>
          <cell r="V14">
            <v>25</v>
          </cell>
          <cell r="W14">
            <v>25.37</v>
          </cell>
          <cell r="X14">
            <v>26.5</v>
          </cell>
          <cell r="Y14">
            <v>27.84</v>
          </cell>
          <cell r="Z14">
            <v>29.47</v>
          </cell>
          <cell r="AA14">
            <v>33.880000000000003</v>
          </cell>
          <cell r="AB14">
            <v>33.51</v>
          </cell>
          <cell r="AC14">
            <v>32.11</v>
          </cell>
          <cell r="AD14">
            <v>33.299999999999997</v>
          </cell>
          <cell r="AE14">
            <v>34.455651079890963</v>
          </cell>
          <cell r="AF14">
            <v>33.79</v>
          </cell>
          <cell r="AG14">
            <v>34.4</v>
          </cell>
          <cell r="AH14">
            <v>34.935298412119003</v>
          </cell>
          <cell r="AI14">
            <v>35.979999999999997</v>
          </cell>
          <cell r="AJ14">
            <v>37.06</v>
          </cell>
          <cell r="AK14">
            <v>38.17</v>
          </cell>
          <cell r="AL14">
            <v>39.32</v>
          </cell>
          <cell r="AM14">
            <v>0.03</v>
          </cell>
        </row>
        <row r="15">
          <cell r="A15">
            <v>34</v>
          </cell>
          <cell r="B15" t="str">
            <v>Redding I-5</v>
          </cell>
          <cell r="C15">
            <v>71</v>
          </cell>
          <cell r="D15">
            <v>1</v>
          </cell>
          <cell r="E15">
            <v>70.599999999999994</v>
          </cell>
          <cell r="F15">
            <v>75.8</v>
          </cell>
          <cell r="G15">
            <v>81</v>
          </cell>
          <cell r="H15">
            <v>78.8</v>
          </cell>
          <cell r="I15">
            <v>76.7</v>
          </cell>
          <cell r="J15">
            <v>80.235384912213007</v>
          </cell>
          <cell r="K15">
            <v>77.449395828523052</v>
          </cell>
          <cell r="L15">
            <v>76.5</v>
          </cell>
          <cell r="M15">
            <v>75.599999999999994</v>
          </cell>
          <cell r="N15">
            <v>68.915895061728392</v>
          </cell>
          <cell r="O15">
            <v>64.930000000000007</v>
          </cell>
          <cell r="P15">
            <v>62.76</v>
          </cell>
          <cell r="Q15">
            <v>70.982100000000003</v>
          </cell>
          <cell r="R15">
            <v>70</v>
          </cell>
          <cell r="S15">
            <v>72</v>
          </cell>
          <cell r="T15">
            <v>72</v>
          </cell>
          <cell r="U15">
            <v>72</v>
          </cell>
          <cell r="V15">
            <v>39.42</v>
          </cell>
          <cell r="W15">
            <v>40.549999999999997</v>
          </cell>
          <cell r="X15">
            <v>44.09</v>
          </cell>
          <cell r="Y15">
            <v>48.43</v>
          </cell>
          <cell r="Z15">
            <v>46.88</v>
          </cell>
          <cell r="AA15">
            <v>45.055788005578798</v>
          </cell>
          <cell r="AB15">
            <v>45.79583623174004</v>
          </cell>
          <cell r="AC15">
            <v>45.588938186951701</v>
          </cell>
          <cell r="AD15">
            <v>45.87</v>
          </cell>
          <cell r="AE15">
            <v>46.453171359793984</v>
          </cell>
          <cell r="AF15">
            <v>44.65</v>
          </cell>
          <cell r="AG15">
            <v>45.32</v>
          </cell>
          <cell r="AH15">
            <v>45.832617559119328</v>
          </cell>
          <cell r="AI15">
            <v>47.21</v>
          </cell>
          <cell r="AJ15">
            <v>48.63</v>
          </cell>
          <cell r="AK15">
            <v>50.09</v>
          </cell>
          <cell r="AL15">
            <v>51.59</v>
          </cell>
          <cell r="AM15">
            <v>0.03</v>
          </cell>
        </row>
        <row r="16">
          <cell r="A16">
            <v>38</v>
          </cell>
          <cell r="B16" t="str">
            <v>Yakima</v>
          </cell>
          <cell r="C16">
            <v>37</v>
          </cell>
          <cell r="D16">
            <v>1</v>
          </cell>
          <cell r="E16">
            <v>42.6</v>
          </cell>
          <cell r="F16">
            <v>37.1</v>
          </cell>
          <cell r="G16">
            <v>49.3</v>
          </cell>
          <cell r="H16">
            <v>38.4</v>
          </cell>
          <cell r="I16">
            <v>55.9</v>
          </cell>
          <cell r="J16">
            <v>54.7</v>
          </cell>
          <cell r="K16">
            <v>60.5</v>
          </cell>
          <cell r="L16">
            <v>61.7</v>
          </cell>
          <cell r="M16">
            <v>62.3</v>
          </cell>
          <cell r="N16">
            <v>48.452899381159753</v>
          </cell>
          <cell r="O16">
            <v>47.2</v>
          </cell>
          <cell r="P16">
            <v>39.659999999999997</v>
          </cell>
          <cell r="Q16">
            <v>43.813400000000001</v>
          </cell>
          <cell r="R16">
            <v>55</v>
          </cell>
          <cell r="S16">
            <v>60</v>
          </cell>
          <cell r="T16">
            <v>60</v>
          </cell>
          <cell r="U16">
            <v>60</v>
          </cell>
          <cell r="V16">
            <v>28.17</v>
          </cell>
          <cell r="W16">
            <v>28.16</v>
          </cell>
          <cell r="X16">
            <v>25.17</v>
          </cell>
          <cell r="Y16">
            <v>28.45</v>
          </cell>
          <cell r="Z16">
            <v>30.35</v>
          </cell>
          <cell r="AA16">
            <v>33.36</v>
          </cell>
          <cell r="AB16">
            <v>33.31</v>
          </cell>
          <cell r="AC16">
            <v>32.42</v>
          </cell>
          <cell r="AD16">
            <v>33.69</v>
          </cell>
          <cell r="AE16">
            <v>33.138757489750866</v>
          </cell>
          <cell r="AF16">
            <v>33.130000000000003</v>
          </cell>
          <cell r="AG16">
            <v>39.36</v>
          </cell>
          <cell r="AH16">
            <v>38.399526787223252</v>
          </cell>
          <cell r="AI16">
            <v>39.549999999999997</v>
          </cell>
          <cell r="AJ16">
            <v>40.74</v>
          </cell>
          <cell r="AK16">
            <v>41.96</v>
          </cell>
          <cell r="AL16">
            <v>43.22</v>
          </cell>
          <cell r="AM16">
            <v>0.03</v>
          </cell>
        </row>
        <row r="17">
          <cell r="A17">
            <v>40</v>
          </cell>
          <cell r="B17" t="str">
            <v>Walla Walla</v>
          </cell>
          <cell r="C17">
            <v>35</v>
          </cell>
          <cell r="D17">
            <v>1</v>
          </cell>
          <cell r="E17">
            <v>64.8</v>
          </cell>
          <cell r="F17">
            <v>53.5</v>
          </cell>
          <cell r="G17">
            <v>58.8</v>
          </cell>
          <cell r="H17">
            <v>62.5</v>
          </cell>
          <cell r="I17">
            <v>68.099999999999994</v>
          </cell>
          <cell r="J17">
            <v>65.7</v>
          </cell>
          <cell r="K17">
            <v>57.5</v>
          </cell>
          <cell r="L17">
            <v>59.5</v>
          </cell>
          <cell r="M17">
            <v>63.7</v>
          </cell>
          <cell r="N17">
            <v>42.472613458528954</v>
          </cell>
          <cell r="O17">
            <v>40.14</v>
          </cell>
          <cell r="P17">
            <v>37.64</v>
          </cell>
          <cell r="Q17">
            <v>40.524500000000003</v>
          </cell>
          <cell r="R17">
            <v>45</v>
          </cell>
          <cell r="S17">
            <v>50</v>
          </cell>
          <cell r="T17">
            <v>50</v>
          </cell>
          <cell r="U17">
            <v>50</v>
          </cell>
          <cell r="V17">
            <v>25.22</v>
          </cell>
          <cell r="W17">
            <v>28.3</v>
          </cell>
          <cell r="X17">
            <v>26.49</v>
          </cell>
          <cell r="Y17">
            <v>27.59</v>
          </cell>
          <cell r="Z17">
            <v>28.78</v>
          </cell>
          <cell r="AA17">
            <v>30.43</v>
          </cell>
          <cell r="AB17">
            <v>31.88</v>
          </cell>
          <cell r="AC17">
            <v>34.06</v>
          </cell>
          <cell r="AD17">
            <v>35.99</v>
          </cell>
          <cell r="AE17">
            <v>39.910832719233603</v>
          </cell>
          <cell r="AF17">
            <v>37.58</v>
          </cell>
          <cell r="AG17">
            <v>38.39</v>
          </cell>
          <cell r="AH17">
            <v>37.711415877921574</v>
          </cell>
          <cell r="AI17">
            <v>38.840000000000003</v>
          </cell>
          <cell r="AJ17">
            <v>40.01</v>
          </cell>
          <cell r="AK17">
            <v>41.21</v>
          </cell>
          <cell r="AL17">
            <v>42.45</v>
          </cell>
          <cell r="AM17">
            <v>0.03</v>
          </cell>
        </row>
        <row r="18">
          <cell r="A18">
            <v>42</v>
          </cell>
          <cell r="B18" t="str">
            <v>Pendleton</v>
          </cell>
          <cell r="C18">
            <v>51</v>
          </cell>
          <cell r="D18">
            <v>1</v>
          </cell>
          <cell r="E18">
            <v>54</v>
          </cell>
          <cell r="F18">
            <v>48.9</v>
          </cell>
          <cell r="G18">
            <v>54.9</v>
          </cell>
          <cell r="H18">
            <v>57.6</v>
          </cell>
          <cell r="I18">
            <v>51.5</v>
          </cell>
          <cell r="J18">
            <v>49.2</v>
          </cell>
          <cell r="K18">
            <v>52.2</v>
          </cell>
          <cell r="L18">
            <v>51.6</v>
          </cell>
          <cell r="M18">
            <v>50.2</v>
          </cell>
          <cell r="N18">
            <v>45.12455516014235</v>
          </cell>
          <cell r="O18">
            <v>47.62</v>
          </cell>
          <cell r="P18">
            <v>45.06</v>
          </cell>
          <cell r="Q18">
            <v>45.436500000000002</v>
          </cell>
          <cell r="R18">
            <v>52</v>
          </cell>
          <cell r="S18">
            <v>52</v>
          </cell>
          <cell r="T18">
            <v>52</v>
          </cell>
          <cell r="U18">
            <v>52</v>
          </cell>
          <cell r="V18">
            <v>28.46</v>
          </cell>
          <cell r="W18">
            <v>28.73</v>
          </cell>
          <cell r="X18">
            <v>28.45</v>
          </cell>
          <cell r="Y18">
            <v>28.77</v>
          </cell>
          <cell r="Z18">
            <v>29.6</v>
          </cell>
          <cell r="AA18">
            <v>30.01</v>
          </cell>
          <cell r="AB18">
            <v>31.39</v>
          </cell>
          <cell r="AC18">
            <v>32.700000000000003</v>
          </cell>
          <cell r="AD18">
            <v>33.479999999999997</v>
          </cell>
          <cell r="AE18">
            <v>33.024222622803066</v>
          </cell>
          <cell r="AF18">
            <v>31.44</v>
          </cell>
          <cell r="AG18">
            <v>30.79</v>
          </cell>
          <cell r="AH18">
            <v>32.42858831875148</v>
          </cell>
          <cell r="AI18">
            <v>33.4</v>
          </cell>
          <cell r="AJ18">
            <v>34.4</v>
          </cell>
          <cell r="AK18">
            <v>35.43</v>
          </cell>
          <cell r="AL18">
            <v>36.49</v>
          </cell>
          <cell r="AM18">
            <v>0.03</v>
          </cell>
        </row>
        <row r="19">
          <cell r="A19">
            <v>44</v>
          </cell>
          <cell r="B19" t="str">
            <v>Portland</v>
          </cell>
          <cell r="C19">
            <v>35</v>
          </cell>
          <cell r="D19">
            <v>1</v>
          </cell>
          <cell r="E19">
            <v>49.4</v>
          </cell>
          <cell r="F19">
            <v>50.9</v>
          </cell>
          <cell r="G19">
            <v>54.8</v>
          </cell>
          <cell r="H19">
            <v>58</v>
          </cell>
          <cell r="I19">
            <v>69.3</v>
          </cell>
          <cell r="J19">
            <v>70.3</v>
          </cell>
          <cell r="K19">
            <v>58</v>
          </cell>
          <cell r="L19">
            <v>66.7</v>
          </cell>
          <cell r="M19">
            <v>67.7</v>
          </cell>
          <cell r="N19">
            <v>64.198981590285939</v>
          </cell>
          <cell r="O19">
            <v>60.43</v>
          </cell>
          <cell r="P19">
            <v>62.78</v>
          </cell>
          <cell r="Q19">
            <v>64.234800000000007</v>
          </cell>
          <cell r="R19">
            <v>70</v>
          </cell>
          <cell r="S19">
            <v>72</v>
          </cell>
          <cell r="T19">
            <v>72</v>
          </cell>
          <cell r="U19">
            <v>72</v>
          </cell>
          <cell r="V19">
            <v>31.92</v>
          </cell>
          <cell r="W19">
            <v>33.44</v>
          </cell>
          <cell r="X19">
            <v>35.14</v>
          </cell>
          <cell r="Y19">
            <v>33.74</v>
          </cell>
          <cell r="Z19">
            <v>36.79</v>
          </cell>
          <cell r="AA19">
            <v>41.71</v>
          </cell>
          <cell r="AB19">
            <v>43.51</v>
          </cell>
          <cell r="AC19">
            <v>43.98</v>
          </cell>
          <cell r="AD19">
            <v>46.49</v>
          </cell>
          <cell r="AE19">
            <v>47.843929225137281</v>
          </cell>
          <cell r="AF19">
            <v>49.9</v>
          </cell>
          <cell r="AG19">
            <v>49.31</v>
          </cell>
          <cell r="AH19">
            <v>49.957713867901532</v>
          </cell>
          <cell r="AI19">
            <v>51.96</v>
          </cell>
          <cell r="AJ19">
            <v>54.04</v>
          </cell>
          <cell r="AK19">
            <v>56.2</v>
          </cell>
          <cell r="AL19">
            <v>58.45</v>
          </cell>
          <cell r="AM19">
            <v>0.04</v>
          </cell>
        </row>
        <row r="20">
          <cell r="A20">
            <v>48</v>
          </cell>
          <cell r="B20" t="str">
            <v>Las Vegas</v>
          </cell>
          <cell r="C20">
            <v>126</v>
          </cell>
          <cell r="D20">
            <v>1</v>
          </cell>
          <cell r="E20">
            <v>54.1</v>
          </cell>
          <cell r="F20">
            <v>60</v>
          </cell>
          <cell r="G20">
            <v>59.7</v>
          </cell>
          <cell r="H20">
            <v>71.900000000000006</v>
          </cell>
          <cell r="I20">
            <v>72.2</v>
          </cell>
          <cell r="J20">
            <v>63.7</v>
          </cell>
          <cell r="K20">
            <v>68</v>
          </cell>
          <cell r="L20">
            <v>77.099999999999994</v>
          </cell>
          <cell r="M20">
            <v>80.400000000000006</v>
          </cell>
          <cell r="N20">
            <v>67.695151119808656</v>
          </cell>
          <cell r="O20">
            <v>79.709999999999994</v>
          </cell>
          <cell r="P20">
            <v>71.09</v>
          </cell>
          <cell r="Q20">
            <v>72.148300000000006</v>
          </cell>
          <cell r="R20">
            <v>75</v>
          </cell>
          <cell r="S20">
            <v>75</v>
          </cell>
          <cell r="T20">
            <v>75</v>
          </cell>
          <cell r="U20">
            <v>75</v>
          </cell>
          <cell r="V20">
            <v>38.97</v>
          </cell>
          <cell r="W20">
            <v>40.22</v>
          </cell>
          <cell r="X20">
            <v>41.13</v>
          </cell>
          <cell r="Y20">
            <v>43.38</v>
          </cell>
          <cell r="Z20">
            <v>43.87</v>
          </cell>
          <cell r="AA20">
            <v>43.91</v>
          </cell>
          <cell r="AB20">
            <v>44.34</v>
          </cell>
          <cell r="AC20">
            <v>46.09</v>
          </cell>
          <cell r="AD20">
            <v>48.4</v>
          </cell>
          <cell r="AE20">
            <v>50.834773391578068</v>
          </cell>
          <cell r="AF20">
            <v>49.79</v>
          </cell>
          <cell r="AG20">
            <v>49.87</v>
          </cell>
          <cell r="AH20">
            <v>50.469123896205659</v>
          </cell>
          <cell r="AI20">
            <v>51.98</v>
          </cell>
          <cell r="AJ20">
            <v>53.54</v>
          </cell>
          <cell r="AK20">
            <v>55.15</v>
          </cell>
          <cell r="AL20">
            <v>56.8</v>
          </cell>
          <cell r="AM20">
            <v>0.03</v>
          </cell>
        </row>
        <row r="21">
          <cell r="A21">
            <v>51</v>
          </cell>
          <cell r="B21" t="str">
            <v>Wenatchee</v>
          </cell>
          <cell r="C21">
            <v>41</v>
          </cell>
          <cell r="D21">
            <v>1</v>
          </cell>
          <cell r="E21">
            <v>72.900000000000006</v>
          </cell>
          <cell r="F21">
            <v>88.1</v>
          </cell>
          <cell r="G21">
            <v>75</v>
          </cell>
          <cell r="H21">
            <v>63.4</v>
          </cell>
          <cell r="I21">
            <v>66.900000000000006</v>
          </cell>
          <cell r="J21">
            <v>69.2</v>
          </cell>
          <cell r="K21">
            <v>74.900000000000006</v>
          </cell>
          <cell r="L21">
            <v>67.400000000000006</v>
          </cell>
          <cell r="M21">
            <v>55.5</v>
          </cell>
          <cell r="N21">
            <v>43.421316404944868</v>
          </cell>
          <cell r="O21">
            <v>37.24</v>
          </cell>
          <cell r="P21">
            <v>38.94</v>
          </cell>
          <cell r="Q21">
            <v>38.984299999999998</v>
          </cell>
          <cell r="R21">
            <v>45</v>
          </cell>
          <cell r="S21">
            <v>55</v>
          </cell>
          <cell r="T21">
            <v>55</v>
          </cell>
          <cell r="U21">
            <v>55</v>
          </cell>
          <cell r="V21">
            <v>22.57</v>
          </cell>
          <cell r="W21">
            <v>21.97</v>
          </cell>
          <cell r="X21">
            <v>23.95</v>
          </cell>
          <cell r="Y21">
            <v>25.48</v>
          </cell>
          <cell r="Z21">
            <v>26.27</v>
          </cell>
          <cell r="AA21">
            <v>29.07</v>
          </cell>
          <cell r="AB21">
            <v>30.9</v>
          </cell>
          <cell r="AC21">
            <v>33.380000000000003</v>
          </cell>
          <cell r="AD21">
            <v>38.43</v>
          </cell>
          <cell r="AE21">
            <v>40.502308402585413</v>
          </cell>
          <cell r="AF21">
            <v>37.54</v>
          </cell>
          <cell r="AG21">
            <v>36.07</v>
          </cell>
          <cell r="AH21">
            <v>37.893897840246829</v>
          </cell>
          <cell r="AI21">
            <v>39.03</v>
          </cell>
          <cell r="AJ21">
            <v>40.200000000000003</v>
          </cell>
          <cell r="AK21">
            <v>41.41</v>
          </cell>
          <cell r="AL21">
            <v>42.65</v>
          </cell>
          <cell r="AM21">
            <v>0.03</v>
          </cell>
        </row>
        <row r="22">
          <cell r="A22">
            <v>58</v>
          </cell>
          <cell r="B22" t="str">
            <v>Chico</v>
          </cell>
          <cell r="C22">
            <v>43</v>
          </cell>
          <cell r="D22">
            <v>0.91669999999999996</v>
          </cell>
          <cell r="E22">
            <v>58.2</v>
          </cell>
          <cell r="F22">
            <v>54.1</v>
          </cell>
          <cell r="G22">
            <v>60.4</v>
          </cell>
          <cell r="H22">
            <v>57.3</v>
          </cell>
          <cell r="I22">
            <v>75.099999999999994</v>
          </cell>
          <cell r="J22">
            <v>69.900000000000006</v>
          </cell>
          <cell r="K22">
            <v>69.400000000000006</v>
          </cell>
          <cell r="L22">
            <v>68.400000000000006</v>
          </cell>
          <cell r="M22">
            <v>69.5</v>
          </cell>
          <cell r="N22">
            <v>61.691256307083094</v>
          </cell>
          <cell r="O22">
            <v>59.93</v>
          </cell>
          <cell r="P22">
            <v>64.3</v>
          </cell>
          <cell r="Q22">
            <v>65.829899999999995</v>
          </cell>
          <cell r="R22">
            <v>68</v>
          </cell>
          <cell r="S22">
            <v>68</v>
          </cell>
          <cell r="T22">
            <v>68</v>
          </cell>
          <cell r="U22">
            <v>68</v>
          </cell>
          <cell r="V22">
            <v>28.68</v>
          </cell>
          <cell r="W22">
            <v>28.86</v>
          </cell>
          <cell r="X22">
            <v>30.14</v>
          </cell>
          <cell r="Y22">
            <v>31.33</v>
          </cell>
          <cell r="Z22">
            <v>31.44</v>
          </cell>
          <cell r="AA22">
            <v>33.619999999999997</v>
          </cell>
          <cell r="AB22">
            <v>34.85</v>
          </cell>
          <cell r="AC22">
            <v>38.590000000000003</v>
          </cell>
          <cell r="AD22">
            <v>38.6</v>
          </cell>
          <cell r="AE22">
            <v>38.357386893053111</v>
          </cell>
          <cell r="AF22">
            <v>38.15</v>
          </cell>
          <cell r="AG22">
            <v>38.24</v>
          </cell>
          <cell r="AH22">
            <v>39.957704219899341</v>
          </cell>
          <cell r="AI22">
            <v>41.16</v>
          </cell>
          <cell r="AJ22">
            <v>42.39</v>
          </cell>
          <cell r="AK22">
            <v>43.66</v>
          </cell>
          <cell r="AL22">
            <v>44.97</v>
          </cell>
          <cell r="AM22">
            <v>0.03</v>
          </cell>
        </row>
        <row r="23">
          <cell r="A23">
            <v>63</v>
          </cell>
          <cell r="B23" t="str">
            <v>Pasadena</v>
          </cell>
          <cell r="C23">
            <v>53</v>
          </cell>
          <cell r="D23">
            <v>1</v>
          </cell>
          <cell r="E23">
            <v>51.6</v>
          </cell>
          <cell r="F23">
            <v>55.5</v>
          </cell>
          <cell r="G23">
            <v>52.8</v>
          </cell>
          <cell r="H23">
            <v>49.5</v>
          </cell>
          <cell r="I23">
            <v>60.8</v>
          </cell>
          <cell r="J23">
            <v>62.2</v>
          </cell>
          <cell r="K23">
            <v>57.3</v>
          </cell>
          <cell r="L23">
            <v>50.1</v>
          </cell>
          <cell r="M23">
            <v>42.1</v>
          </cell>
          <cell r="N23">
            <v>42.3130659767141</v>
          </cell>
          <cell r="O23">
            <v>62.01</v>
          </cell>
          <cell r="P23">
            <v>61.44</v>
          </cell>
          <cell r="Q23">
            <v>64.704099999999997</v>
          </cell>
          <cell r="R23">
            <v>65</v>
          </cell>
          <cell r="S23">
            <v>65</v>
          </cell>
          <cell r="T23">
            <v>65</v>
          </cell>
          <cell r="U23">
            <v>65</v>
          </cell>
          <cell r="V23">
            <v>37.5</v>
          </cell>
          <cell r="W23">
            <v>36.81</v>
          </cell>
          <cell r="X23">
            <v>37.21</v>
          </cell>
          <cell r="Y23">
            <v>39.22</v>
          </cell>
          <cell r="Z23">
            <v>38.270000000000003</v>
          </cell>
          <cell r="AA23">
            <v>32.99</v>
          </cell>
          <cell r="AB23">
            <v>36.9</v>
          </cell>
          <cell r="AC23">
            <v>39.54</v>
          </cell>
          <cell r="AD23">
            <v>39.119999999999997</v>
          </cell>
          <cell r="AE23">
            <v>42.700501406383758</v>
          </cell>
          <cell r="AF23">
            <v>39.89</v>
          </cell>
          <cell r="AG23">
            <v>45.97</v>
          </cell>
          <cell r="AH23">
            <v>45.739394423583924</v>
          </cell>
          <cell r="AI23">
            <v>47.11</v>
          </cell>
          <cell r="AJ23">
            <v>48.52</v>
          </cell>
          <cell r="AK23">
            <v>49.98</v>
          </cell>
          <cell r="AL23">
            <v>51.48</v>
          </cell>
          <cell r="AM23">
            <v>0.03</v>
          </cell>
        </row>
        <row r="24">
          <cell r="A24">
            <v>64</v>
          </cell>
          <cell r="B24" t="str">
            <v>Eureka</v>
          </cell>
          <cell r="C24">
            <v>41</v>
          </cell>
          <cell r="D24">
            <v>1</v>
          </cell>
          <cell r="E24">
            <v>45.5</v>
          </cell>
          <cell r="F24">
            <v>47.1</v>
          </cell>
          <cell r="G24">
            <v>53.5</v>
          </cell>
          <cell r="H24">
            <v>62.6</v>
          </cell>
          <cell r="I24">
            <v>70.3</v>
          </cell>
          <cell r="J24">
            <v>68.900000000000006</v>
          </cell>
          <cell r="K24">
            <v>62.5</v>
          </cell>
          <cell r="L24">
            <v>53.9</v>
          </cell>
          <cell r="M24">
            <v>52.9</v>
          </cell>
          <cell r="N24">
            <v>27.052913596784997</v>
          </cell>
          <cell r="O24">
            <v>46.1</v>
          </cell>
          <cell r="P24">
            <v>48.28</v>
          </cell>
          <cell r="Q24">
            <v>50.430999999999997</v>
          </cell>
          <cell r="R24">
            <v>52</v>
          </cell>
          <cell r="S24">
            <v>55</v>
          </cell>
          <cell r="T24">
            <v>60</v>
          </cell>
          <cell r="U24">
            <v>60</v>
          </cell>
          <cell r="V24">
            <v>32.28</v>
          </cell>
          <cell r="W24">
            <v>31.47</v>
          </cell>
          <cell r="X24">
            <v>31.71</v>
          </cell>
          <cell r="Y24">
            <v>34.67</v>
          </cell>
          <cell r="Z24">
            <v>36.799999999999997</v>
          </cell>
          <cell r="AA24">
            <v>36.57</v>
          </cell>
          <cell r="AB24">
            <v>37.44</v>
          </cell>
          <cell r="AC24">
            <v>39.49</v>
          </cell>
          <cell r="AD24">
            <v>37.31</v>
          </cell>
          <cell r="AE24">
            <v>38.598415449368659</v>
          </cell>
          <cell r="AF24">
            <v>33.03</v>
          </cell>
          <cell r="AG24">
            <v>33.909999999999997</v>
          </cell>
          <cell r="AH24">
            <v>34.443884987412218</v>
          </cell>
          <cell r="AI24">
            <v>35.479999999999997</v>
          </cell>
          <cell r="AJ24">
            <v>36.54</v>
          </cell>
          <cell r="AK24">
            <v>37.64</v>
          </cell>
          <cell r="AL24">
            <v>38.770000000000003</v>
          </cell>
          <cell r="AM24">
            <v>0.03</v>
          </cell>
        </row>
        <row r="25">
          <cell r="A25">
            <v>70</v>
          </cell>
          <cell r="B25" t="str">
            <v>Marysville</v>
          </cell>
          <cell r="C25">
            <v>43</v>
          </cell>
          <cell r="D25">
            <v>1</v>
          </cell>
          <cell r="E25">
            <v>58.5</v>
          </cell>
          <cell r="F25">
            <v>57.2</v>
          </cell>
          <cell r="G25">
            <v>52.3</v>
          </cell>
          <cell r="H25">
            <v>65.7</v>
          </cell>
          <cell r="I25">
            <v>56.4</v>
          </cell>
          <cell r="J25">
            <v>49</v>
          </cell>
          <cell r="K25">
            <v>37.6</v>
          </cell>
          <cell r="L25">
            <v>37.200000000000003</v>
          </cell>
          <cell r="M25">
            <v>35.700000000000003</v>
          </cell>
          <cell r="N25">
            <v>34.896463841987895</v>
          </cell>
          <cell r="O25">
            <v>36.01</v>
          </cell>
          <cell r="P25">
            <v>45.85</v>
          </cell>
          <cell r="Q25">
            <v>47.078699999999998</v>
          </cell>
          <cell r="R25">
            <v>45</v>
          </cell>
          <cell r="S25">
            <v>50</v>
          </cell>
          <cell r="T25">
            <v>50</v>
          </cell>
          <cell r="U25">
            <v>50</v>
          </cell>
          <cell r="V25">
            <v>29.37</v>
          </cell>
          <cell r="W25">
            <v>28.75</v>
          </cell>
          <cell r="X25">
            <v>29.08</v>
          </cell>
          <cell r="Y25">
            <v>29.96</v>
          </cell>
          <cell r="Z25">
            <v>32.32</v>
          </cell>
          <cell r="AA25">
            <v>32.89</v>
          </cell>
          <cell r="AB25">
            <v>31.89</v>
          </cell>
          <cell r="AC25">
            <v>33.39</v>
          </cell>
          <cell r="AD25">
            <v>36.24</v>
          </cell>
          <cell r="AE25">
            <v>38.098959284279715</v>
          </cell>
          <cell r="AF25">
            <v>36.35</v>
          </cell>
          <cell r="AG25">
            <v>37.17</v>
          </cell>
          <cell r="AH25">
            <v>36.913790770063606</v>
          </cell>
          <cell r="AI25">
            <v>37.840000000000003</v>
          </cell>
          <cell r="AJ25">
            <v>38.79</v>
          </cell>
          <cell r="AK25">
            <v>39.76</v>
          </cell>
          <cell r="AL25">
            <v>40.75</v>
          </cell>
          <cell r="AM25">
            <v>2.5000000000000001E-2</v>
          </cell>
        </row>
        <row r="26">
          <cell r="A26">
            <v>74</v>
          </cell>
          <cell r="B26" t="str">
            <v>Sacramento</v>
          </cell>
          <cell r="C26">
            <v>82</v>
          </cell>
          <cell r="D26">
            <v>1</v>
          </cell>
          <cell r="E26">
            <v>63</v>
          </cell>
          <cell r="F26">
            <v>51.7</v>
          </cell>
          <cell r="G26">
            <v>54.7</v>
          </cell>
          <cell r="H26">
            <v>55.8</v>
          </cell>
          <cell r="I26">
            <v>60.6</v>
          </cell>
          <cell r="J26">
            <v>54.2</v>
          </cell>
          <cell r="K26">
            <v>49.5</v>
          </cell>
          <cell r="L26">
            <v>42.4</v>
          </cell>
          <cell r="M26">
            <v>45.5</v>
          </cell>
          <cell r="N26">
            <v>33.583608636166453</v>
          </cell>
          <cell r="O26">
            <v>41.52</v>
          </cell>
          <cell r="P26">
            <v>47.49</v>
          </cell>
          <cell r="Q26">
            <v>53.154000000000003</v>
          </cell>
          <cell r="R26">
            <v>60</v>
          </cell>
          <cell r="S26">
            <v>60</v>
          </cell>
          <cell r="T26">
            <v>62</v>
          </cell>
          <cell r="U26">
            <v>62</v>
          </cell>
          <cell r="V26">
            <v>34.42</v>
          </cell>
          <cell r="W26">
            <v>34.04</v>
          </cell>
          <cell r="X26">
            <v>33.89</v>
          </cell>
          <cell r="Y26">
            <v>35.049999999999997</v>
          </cell>
          <cell r="Z26">
            <v>36.380000000000003</v>
          </cell>
          <cell r="AA26">
            <v>38.020000000000003</v>
          </cell>
          <cell r="AB26">
            <v>37.65</v>
          </cell>
          <cell r="AC26">
            <v>37.33</v>
          </cell>
          <cell r="AD26">
            <v>37.33</v>
          </cell>
          <cell r="AE26">
            <v>39.03030604133545</v>
          </cell>
          <cell r="AF26">
            <v>36.840000000000003</v>
          </cell>
          <cell r="AG26">
            <v>37.270000000000003</v>
          </cell>
          <cell r="AH26">
            <v>40.566220378402164</v>
          </cell>
          <cell r="AI26">
            <v>41.99</v>
          </cell>
          <cell r="AJ26">
            <v>43.46</v>
          </cell>
          <cell r="AK26">
            <v>44.98</v>
          </cell>
          <cell r="AL26">
            <v>46.55</v>
          </cell>
          <cell r="AM26">
            <v>3.5000000000000003E-2</v>
          </cell>
        </row>
        <row r="27">
          <cell r="A27">
            <v>94</v>
          </cell>
          <cell r="B27" t="str">
            <v>S. San Francisco</v>
          </cell>
          <cell r="C27">
            <v>51</v>
          </cell>
          <cell r="D27">
            <v>1</v>
          </cell>
          <cell r="E27">
            <v>81.900000000000006</v>
          </cell>
          <cell r="F27">
            <v>72.400000000000006</v>
          </cell>
          <cell r="G27">
            <v>63.8</v>
          </cell>
          <cell r="H27">
            <v>77</v>
          </cell>
          <cell r="I27">
            <v>80.099999999999994</v>
          </cell>
          <cell r="J27">
            <v>64.2</v>
          </cell>
          <cell r="K27">
            <v>65.2</v>
          </cell>
          <cell r="L27">
            <v>62.3</v>
          </cell>
          <cell r="M27">
            <v>63.2</v>
          </cell>
          <cell r="N27">
            <v>55.991802394563692</v>
          </cell>
          <cell r="O27">
            <v>76.08</v>
          </cell>
          <cell r="P27">
            <v>87.78</v>
          </cell>
          <cell r="Q27">
            <v>88.1708</v>
          </cell>
          <cell r="R27">
            <v>90</v>
          </cell>
          <cell r="S27">
            <v>90</v>
          </cell>
          <cell r="T27">
            <v>90</v>
          </cell>
          <cell r="U27">
            <v>90</v>
          </cell>
          <cell r="V27">
            <v>42.71</v>
          </cell>
          <cell r="W27">
            <v>43.28</v>
          </cell>
          <cell r="X27">
            <v>44.52</v>
          </cell>
          <cell r="Y27">
            <v>44.03</v>
          </cell>
          <cell r="Z27">
            <v>49.58</v>
          </cell>
          <cell r="AA27">
            <v>55.07</v>
          </cell>
          <cell r="AB27">
            <v>51.72</v>
          </cell>
          <cell r="AC27">
            <v>51.24</v>
          </cell>
          <cell r="AD27">
            <v>51.94</v>
          </cell>
          <cell r="AE27">
            <v>52.038528221922562</v>
          </cell>
          <cell r="AF27">
            <v>52.16</v>
          </cell>
          <cell r="AG27">
            <v>55.53</v>
          </cell>
          <cell r="AH27">
            <v>57.597087674404435</v>
          </cell>
          <cell r="AI27">
            <v>59.33</v>
          </cell>
          <cell r="AJ27">
            <v>61.11</v>
          </cell>
          <cell r="AK27">
            <v>62.94</v>
          </cell>
          <cell r="AL27">
            <v>64.83</v>
          </cell>
          <cell r="AM27">
            <v>0.03</v>
          </cell>
        </row>
        <row r="28">
          <cell r="A28">
            <v>119</v>
          </cell>
          <cell r="B28" t="str">
            <v>El Paso</v>
          </cell>
          <cell r="C28">
            <v>59</v>
          </cell>
          <cell r="D28">
            <v>1</v>
          </cell>
          <cell r="E28">
            <v>54.6</v>
          </cell>
          <cell r="F28">
            <v>59</v>
          </cell>
          <cell r="G28">
            <v>65.7</v>
          </cell>
          <cell r="H28">
            <v>86.3</v>
          </cell>
          <cell r="I28">
            <v>81.099999999999994</v>
          </cell>
          <cell r="J28">
            <v>0</v>
          </cell>
          <cell r="K28">
            <v>77.400000000000006</v>
          </cell>
          <cell r="L28">
            <v>70.55</v>
          </cell>
          <cell r="M28">
            <v>67.7</v>
          </cell>
          <cell r="N28">
            <v>72.2</v>
          </cell>
          <cell r="O28">
            <v>56.6</v>
          </cell>
          <cell r="P28">
            <v>66.569999999999993</v>
          </cell>
          <cell r="Q28">
            <v>70.513099999999994</v>
          </cell>
          <cell r="R28">
            <v>75</v>
          </cell>
          <cell r="S28">
            <v>75</v>
          </cell>
          <cell r="T28">
            <v>75</v>
          </cell>
          <cell r="U28">
            <v>75</v>
          </cell>
          <cell r="V28">
            <v>25.5</v>
          </cell>
          <cell r="W28">
            <v>23.81</v>
          </cell>
          <cell r="X28">
            <v>23.29</v>
          </cell>
          <cell r="Y28">
            <v>23.1</v>
          </cell>
          <cell r="Z28">
            <v>25.25</v>
          </cell>
          <cell r="AA28">
            <v>0</v>
          </cell>
          <cell r="AB28">
            <v>24.7</v>
          </cell>
          <cell r="AC28">
            <v>30.33</v>
          </cell>
          <cell r="AD28">
            <v>32.340000000000003</v>
          </cell>
          <cell r="AE28">
            <v>32.57</v>
          </cell>
          <cell r="AF28">
            <v>32.340000000000003</v>
          </cell>
          <cell r="AG28">
            <v>37.14</v>
          </cell>
          <cell r="AH28">
            <v>38.518538030951596</v>
          </cell>
          <cell r="AI28">
            <v>39.67</v>
          </cell>
          <cell r="AJ28">
            <v>40.86</v>
          </cell>
          <cell r="AK28">
            <v>42.09</v>
          </cell>
          <cell r="AL28">
            <v>43.35</v>
          </cell>
          <cell r="AM28">
            <v>0.03</v>
          </cell>
        </row>
        <row r="29">
          <cell r="A29">
            <v>131</v>
          </cell>
          <cell r="B29" t="str">
            <v>Mojave</v>
          </cell>
          <cell r="C29">
            <v>33</v>
          </cell>
          <cell r="D29">
            <v>1</v>
          </cell>
          <cell r="E29">
            <v>68.5</v>
          </cell>
          <cell r="F29">
            <v>71.5</v>
          </cell>
          <cell r="G29">
            <v>64.5</v>
          </cell>
          <cell r="H29">
            <v>82</v>
          </cell>
          <cell r="I29">
            <v>86.6</v>
          </cell>
          <cell r="J29">
            <v>80.2</v>
          </cell>
          <cell r="K29">
            <v>67.7</v>
          </cell>
          <cell r="L29">
            <v>57.5</v>
          </cell>
          <cell r="M29">
            <v>54</v>
          </cell>
          <cell r="N29">
            <v>53.304549983394224</v>
          </cell>
          <cell r="O29">
            <v>71.290000000000006</v>
          </cell>
          <cell r="P29">
            <v>77.180000000000007</v>
          </cell>
          <cell r="Q29">
            <v>76.073099999999997</v>
          </cell>
          <cell r="R29">
            <v>75</v>
          </cell>
          <cell r="S29">
            <v>75</v>
          </cell>
          <cell r="T29">
            <v>75</v>
          </cell>
          <cell r="U29">
            <v>75</v>
          </cell>
          <cell r="V29">
            <v>27.89</v>
          </cell>
          <cell r="W29">
            <v>28.18</v>
          </cell>
          <cell r="X29">
            <v>27.61</v>
          </cell>
          <cell r="Y29">
            <v>25.48</v>
          </cell>
          <cell r="Z29">
            <v>26.27</v>
          </cell>
          <cell r="AA29">
            <v>27.56</v>
          </cell>
          <cell r="AB29">
            <v>27.68</v>
          </cell>
          <cell r="AC29">
            <v>29.82</v>
          </cell>
          <cell r="AD29">
            <v>29.31</v>
          </cell>
          <cell r="AE29">
            <v>30.432087227414332</v>
          </cell>
          <cell r="AF29">
            <v>30.03</v>
          </cell>
          <cell r="AG29">
            <v>30.88</v>
          </cell>
          <cell r="AH29">
            <v>32.269998908654372</v>
          </cell>
          <cell r="AI29">
            <v>33.24</v>
          </cell>
          <cell r="AJ29">
            <v>34.24</v>
          </cell>
          <cell r="AK29">
            <v>35.270000000000003</v>
          </cell>
          <cell r="AL29">
            <v>36.33</v>
          </cell>
          <cell r="AM29">
            <v>0.03</v>
          </cell>
        </row>
        <row r="30">
          <cell r="A30">
            <v>236</v>
          </cell>
          <cell r="B30" t="str">
            <v>Hayward</v>
          </cell>
          <cell r="C30">
            <v>99</v>
          </cell>
          <cell r="D30">
            <v>1</v>
          </cell>
          <cell r="E30">
            <v>67.8</v>
          </cell>
          <cell r="F30">
            <v>64</v>
          </cell>
          <cell r="G30">
            <v>62.9</v>
          </cell>
          <cell r="H30">
            <v>56.5</v>
          </cell>
          <cell r="I30">
            <v>52.3</v>
          </cell>
          <cell r="J30">
            <v>55.9</v>
          </cell>
          <cell r="K30">
            <v>61.2</v>
          </cell>
          <cell r="L30">
            <v>60.6</v>
          </cell>
          <cell r="M30">
            <v>58.9</v>
          </cell>
          <cell r="N30">
            <v>59.086757990867582</v>
          </cell>
          <cell r="O30">
            <v>57.52</v>
          </cell>
          <cell r="P30">
            <v>72.84</v>
          </cell>
          <cell r="Q30">
            <v>73.502099999999999</v>
          </cell>
          <cell r="R30">
            <v>75</v>
          </cell>
          <cell r="S30">
            <v>75</v>
          </cell>
          <cell r="T30">
            <v>75</v>
          </cell>
          <cell r="U30">
            <v>75</v>
          </cell>
          <cell r="V30">
            <v>51.96</v>
          </cell>
          <cell r="W30">
            <v>50.99</v>
          </cell>
          <cell r="X30">
            <v>50.96</v>
          </cell>
          <cell r="Y30">
            <v>52.73</v>
          </cell>
          <cell r="Z30">
            <v>49.44</v>
          </cell>
          <cell r="AA30">
            <v>47.1</v>
          </cell>
          <cell r="AB30">
            <v>47.09</v>
          </cell>
          <cell r="AC30">
            <v>45.19</v>
          </cell>
          <cell r="AD30">
            <v>43.49</v>
          </cell>
          <cell r="AE30">
            <v>44.383682263125849</v>
          </cell>
          <cell r="AF30">
            <v>45.39</v>
          </cell>
          <cell r="AG30">
            <v>45.71</v>
          </cell>
          <cell r="AH30">
            <v>47.12067018072289</v>
          </cell>
          <cell r="AI30">
            <v>48.06</v>
          </cell>
          <cell r="AJ30">
            <v>49.02</v>
          </cell>
          <cell r="AK30">
            <v>50</v>
          </cell>
          <cell r="AL30">
            <v>51</v>
          </cell>
          <cell r="AM30">
            <v>0.02</v>
          </cell>
        </row>
        <row r="31">
          <cell r="A31">
            <v>237</v>
          </cell>
          <cell r="B31" t="str">
            <v>San Francisco - Midtown</v>
          </cell>
          <cell r="C31">
            <v>132</v>
          </cell>
          <cell r="D31">
            <v>1</v>
          </cell>
          <cell r="E31">
            <v>75</v>
          </cell>
          <cell r="F31">
            <v>78.099999999999994</v>
          </cell>
          <cell r="G31">
            <v>79</v>
          </cell>
          <cell r="H31">
            <v>69.7</v>
          </cell>
          <cell r="I31">
            <v>62.1</v>
          </cell>
          <cell r="J31">
            <v>66</v>
          </cell>
          <cell r="K31">
            <v>68.2</v>
          </cell>
          <cell r="L31">
            <v>67.099999999999994</v>
          </cell>
          <cell r="M31">
            <v>62.9</v>
          </cell>
          <cell r="N31">
            <v>55.334831824717007</v>
          </cell>
          <cell r="O31">
            <v>68.7</v>
          </cell>
          <cell r="P31">
            <v>74.72</v>
          </cell>
          <cell r="Q31">
            <v>75.417199999999994</v>
          </cell>
          <cell r="R31">
            <v>75</v>
          </cell>
          <cell r="S31">
            <v>75</v>
          </cell>
          <cell r="T31">
            <v>75</v>
          </cell>
          <cell r="U31">
            <v>75</v>
          </cell>
          <cell r="V31">
            <v>48.21</v>
          </cell>
          <cell r="W31">
            <v>53.81</v>
          </cell>
          <cell r="X31">
            <v>58.01</v>
          </cell>
          <cell r="Y31">
            <v>60.48</v>
          </cell>
          <cell r="Z31">
            <v>61.51</v>
          </cell>
          <cell r="AA31">
            <v>59.27</v>
          </cell>
          <cell r="AB31">
            <v>62.65</v>
          </cell>
          <cell r="AC31">
            <v>61.65</v>
          </cell>
          <cell r="AD31">
            <v>66.22</v>
          </cell>
          <cell r="AE31">
            <v>76.42472370636024</v>
          </cell>
          <cell r="AF31">
            <v>78.05</v>
          </cell>
          <cell r="AG31">
            <v>82.14</v>
          </cell>
          <cell r="AH31">
            <v>84.025346763540284</v>
          </cell>
          <cell r="AI31">
            <v>87.39</v>
          </cell>
          <cell r="AJ31">
            <v>90.89</v>
          </cell>
          <cell r="AK31">
            <v>94.53</v>
          </cell>
          <cell r="AL31">
            <v>98.31</v>
          </cell>
          <cell r="AM31">
            <v>0.04</v>
          </cell>
        </row>
        <row r="32">
          <cell r="A32">
            <v>239</v>
          </cell>
          <cell r="B32" t="str">
            <v>Rosemead</v>
          </cell>
          <cell r="C32">
            <v>97</v>
          </cell>
          <cell r="D32">
            <v>1</v>
          </cell>
          <cell r="E32">
            <v>57.3</v>
          </cell>
          <cell r="F32">
            <v>63.5</v>
          </cell>
          <cell r="G32">
            <v>58.6</v>
          </cell>
          <cell r="H32">
            <v>48.7</v>
          </cell>
          <cell r="I32">
            <v>49.3</v>
          </cell>
          <cell r="J32">
            <v>53</v>
          </cell>
          <cell r="K32">
            <v>52.5</v>
          </cell>
          <cell r="L32">
            <v>43.7</v>
          </cell>
          <cell r="M32">
            <v>38.799999999999997</v>
          </cell>
          <cell r="N32">
            <v>32.796457727964579</v>
          </cell>
          <cell r="O32">
            <v>34.869999999999997</v>
          </cell>
          <cell r="P32">
            <v>37.78</v>
          </cell>
          <cell r="Q32">
            <v>41.002699999999997</v>
          </cell>
          <cell r="R32">
            <v>55</v>
          </cell>
          <cell r="S32">
            <v>60</v>
          </cell>
          <cell r="T32">
            <v>65</v>
          </cell>
          <cell r="U32">
            <v>65</v>
          </cell>
          <cell r="V32">
            <v>40.08</v>
          </cell>
          <cell r="W32">
            <v>40.29</v>
          </cell>
          <cell r="X32">
            <v>42.11</v>
          </cell>
          <cell r="Y32">
            <v>42.24</v>
          </cell>
          <cell r="Z32">
            <v>38.14</v>
          </cell>
          <cell r="AA32">
            <v>36.840000000000003</v>
          </cell>
          <cell r="AB32">
            <v>37.06</v>
          </cell>
          <cell r="AC32">
            <v>38.130000000000003</v>
          </cell>
          <cell r="AD32">
            <v>37.47</v>
          </cell>
          <cell r="AE32">
            <v>38.080837060163702</v>
          </cell>
          <cell r="AF32">
            <v>36.07</v>
          </cell>
          <cell r="AG32">
            <v>37.24</v>
          </cell>
          <cell r="AH32">
            <v>40.5428118757319</v>
          </cell>
          <cell r="AI32">
            <v>42.16</v>
          </cell>
          <cell r="AJ32">
            <v>43.85</v>
          </cell>
          <cell r="AK32">
            <v>45.6</v>
          </cell>
          <cell r="AL32">
            <v>47.42</v>
          </cell>
          <cell r="AM32">
            <v>0.04</v>
          </cell>
        </row>
        <row r="33">
          <cell r="A33">
            <v>240</v>
          </cell>
          <cell r="B33" t="str">
            <v>Modesto</v>
          </cell>
          <cell r="C33">
            <v>99</v>
          </cell>
          <cell r="D33">
            <v>1</v>
          </cell>
          <cell r="E33">
            <v>65.599999999999994</v>
          </cell>
          <cell r="F33">
            <v>71</v>
          </cell>
          <cell r="G33">
            <v>70</v>
          </cell>
          <cell r="H33">
            <v>55.5</v>
          </cell>
          <cell r="I33">
            <v>48.6</v>
          </cell>
          <cell r="J33">
            <v>43</v>
          </cell>
          <cell r="K33">
            <v>47.2</v>
          </cell>
          <cell r="L33">
            <v>49.1</v>
          </cell>
          <cell r="M33">
            <v>47.6</v>
          </cell>
          <cell r="N33">
            <v>45.897044540030528</v>
          </cell>
          <cell r="O33">
            <v>41.52</v>
          </cell>
          <cell r="P33">
            <v>41.91</v>
          </cell>
          <cell r="Q33">
            <v>50.828800000000001</v>
          </cell>
          <cell r="R33">
            <v>50</v>
          </cell>
          <cell r="S33">
            <v>55</v>
          </cell>
          <cell r="T33">
            <v>58</v>
          </cell>
          <cell r="U33">
            <v>58</v>
          </cell>
          <cell r="V33">
            <v>38.85</v>
          </cell>
          <cell r="W33">
            <v>40.04</v>
          </cell>
          <cell r="X33">
            <v>41.65</v>
          </cell>
          <cell r="Y33">
            <v>43.09</v>
          </cell>
          <cell r="Z33">
            <v>40.729999999999997</v>
          </cell>
          <cell r="AA33">
            <v>41.51</v>
          </cell>
          <cell r="AB33">
            <v>38.450000000000003</v>
          </cell>
          <cell r="AC33">
            <v>37.79</v>
          </cell>
          <cell r="AD33">
            <v>36.36</v>
          </cell>
          <cell r="AE33">
            <v>39.016627365620657</v>
          </cell>
          <cell r="AF33">
            <v>39.83</v>
          </cell>
          <cell r="AG33">
            <v>40.1</v>
          </cell>
          <cell r="AH33">
            <v>41.500299450100727</v>
          </cell>
          <cell r="AI33">
            <v>42.75</v>
          </cell>
          <cell r="AJ33">
            <v>44.03</v>
          </cell>
          <cell r="AK33">
            <v>45.35</v>
          </cell>
          <cell r="AL33">
            <v>46.71</v>
          </cell>
          <cell r="AM33">
            <v>0.03</v>
          </cell>
        </row>
        <row r="34">
          <cell r="A34">
            <v>241</v>
          </cell>
          <cell r="B34" t="str">
            <v>Woodland Hills</v>
          </cell>
          <cell r="C34">
            <v>96</v>
          </cell>
          <cell r="D34">
            <v>1</v>
          </cell>
          <cell r="E34">
            <v>78.7</v>
          </cell>
          <cell r="F34">
            <v>83.1</v>
          </cell>
          <cell r="G34">
            <v>78.3</v>
          </cell>
          <cell r="H34">
            <v>66.400000000000006</v>
          </cell>
          <cell r="I34">
            <v>60.1</v>
          </cell>
          <cell r="J34">
            <v>60.3</v>
          </cell>
          <cell r="K34">
            <v>69.099999999999994</v>
          </cell>
          <cell r="L34">
            <v>60.7</v>
          </cell>
          <cell r="M34">
            <v>70.400000000000006</v>
          </cell>
          <cell r="N34">
            <v>51.490374960553119</v>
          </cell>
          <cell r="O34">
            <v>57.56</v>
          </cell>
          <cell r="P34">
            <v>65.08</v>
          </cell>
          <cell r="Q34">
            <v>66.829300000000003</v>
          </cell>
          <cell r="R34">
            <v>68</v>
          </cell>
          <cell r="S34">
            <v>68</v>
          </cell>
          <cell r="T34">
            <v>68</v>
          </cell>
          <cell r="U34">
            <v>68</v>
          </cell>
          <cell r="V34">
            <v>47.36</v>
          </cell>
          <cell r="W34">
            <v>49.59</v>
          </cell>
          <cell r="X34">
            <v>50.19</v>
          </cell>
          <cell r="Y34">
            <v>50.99</v>
          </cell>
          <cell r="Z34">
            <v>49.65</v>
          </cell>
          <cell r="AA34">
            <v>44.69</v>
          </cell>
          <cell r="AB34">
            <v>42.15</v>
          </cell>
          <cell r="AC34">
            <v>43.68</v>
          </cell>
          <cell r="AD34">
            <v>46.76</v>
          </cell>
          <cell r="AE34">
            <v>48.037051482059283</v>
          </cell>
          <cell r="AF34">
            <v>45.72</v>
          </cell>
          <cell r="AG34">
            <v>46.82</v>
          </cell>
          <cell r="AH34">
            <v>48.018704360080285</v>
          </cell>
          <cell r="AI34">
            <v>49.46</v>
          </cell>
          <cell r="AJ34">
            <v>50.94</v>
          </cell>
          <cell r="AK34">
            <v>52.47</v>
          </cell>
          <cell r="AL34">
            <v>54.04</v>
          </cell>
          <cell r="AM34">
            <v>0.03</v>
          </cell>
        </row>
        <row r="35">
          <cell r="A35">
            <v>242</v>
          </cell>
          <cell r="B35" t="str">
            <v>Salinas</v>
          </cell>
          <cell r="C35">
            <v>70</v>
          </cell>
          <cell r="D35">
            <v>1</v>
          </cell>
          <cell r="E35">
            <v>63.1</v>
          </cell>
          <cell r="F35">
            <v>61.6</v>
          </cell>
          <cell r="G35">
            <v>60.2</v>
          </cell>
          <cell r="H35">
            <v>54.9</v>
          </cell>
          <cell r="I35">
            <v>40.5</v>
          </cell>
          <cell r="J35">
            <v>48.3</v>
          </cell>
          <cell r="K35">
            <v>48.8</v>
          </cell>
          <cell r="L35">
            <v>48</v>
          </cell>
          <cell r="M35">
            <v>42.6</v>
          </cell>
          <cell r="N35">
            <v>39.476203239269438</v>
          </cell>
          <cell r="O35">
            <v>42.21</v>
          </cell>
          <cell r="P35">
            <v>46.23</v>
          </cell>
          <cell r="Q35">
            <v>48.8767</v>
          </cell>
          <cell r="R35">
            <v>55</v>
          </cell>
          <cell r="S35">
            <v>55</v>
          </cell>
          <cell r="T35">
            <v>60</v>
          </cell>
          <cell r="U35">
            <v>60</v>
          </cell>
          <cell r="V35">
            <v>41.22</v>
          </cell>
          <cell r="W35">
            <v>41.38</v>
          </cell>
          <cell r="X35">
            <v>42.9</v>
          </cell>
          <cell r="Y35">
            <v>45.61</v>
          </cell>
          <cell r="Z35">
            <v>44.66</v>
          </cell>
          <cell r="AA35">
            <v>41.09</v>
          </cell>
          <cell r="AB35">
            <v>42.41</v>
          </cell>
          <cell r="AC35">
            <v>42.37</v>
          </cell>
          <cell r="AD35">
            <v>42.02</v>
          </cell>
          <cell r="AE35">
            <v>45.57807953443259</v>
          </cell>
          <cell r="AF35">
            <v>48.62</v>
          </cell>
          <cell r="AG35">
            <v>51.37</v>
          </cell>
          <cell r="AH35">
            <v>53.640534913516973</v>
          </cell>
          <cell r="AI35">
            <v>55.79</v>
          </cell>
          <cell r="AJ35">
            <v>58.02</v>
          </cell>
          <cell r="AK35">
            <v>60.34</v>
          </cell>
          <cell r="AL35">
            <v>62.75</v>
          </cell>
          <cell r="AM35">
            <v>0.04</v>
          </cell>
        </row>
        <row r="36">
          <cell r="A36">
            <v>244</v>
          </cell>
          <cell r="B36" t="str">
            <v>Sacramento - Old Town</v>
          </cell>
          <cell r="C36">
            <v>108</v>
          </cell>
          <cell r="D36">
            <v>1</v>
          </cell>
          <cell r="E36">
            <v>73.599999999999994</v>
          </cell>
          <cell r="F36">
            <v>82</v>
          </cell>
          <cell r="G36">
            <v>79.099999999999994</v>
          </cell>
          <cell r="H36">
            <v>67.5</v>
          </cell>
          <cell r="I36">
            <v>66.099999999999994</v>
          </cell>
          <cell r="J36">
            <v>69.900000000000006</v>
          </cell>
          <cell r="K36">
            <v>67.400000000000006</v>
          </cell>
          <cell r="L36">
            <v>58.5</v>
          </cell>
          <cell r="M36">
            <v>62.1</v>
          </cell>
          <cell r="N36">
            <v>52.251225073989616</v>
          </cell>
          <cell r="O36">
            <v>58.25</v>
          </cell>
          <cell r="P36">
            <v>65.489999999999995</v>
          </cell>
          <cell r="Q36">
            <v>68.330799999999996</v>
          </cell>
          <cell r="R36">
            <v>68</v>
          </cell>
          <cell r="S36">
            <v>68</v>
          </cell>
          <cell r="T36">
            <v>70</v>
          </cell>
          <cell r="U36">
            <v>70</v>
          </cell>
          <cell r="V36">
            <v>48.55</v>
          </cell>
          <cell r="W36">
            <v>48.57</v>
          </cell>
          <cell r="X36">
            <v>50.52</v>
          </cell>
          <cell r="Y36">
            <v>54.83</v>
          </cell>
          <cell r="Z36">
            <v>54.9</v>
          </cell>
          <cell r="AA36">
            <v>49.13</v>
          </cell>
          <cell r="AB36">
            <v>51.48</v>
          </cell>
          <cell r="AC36">
            <v>52.17</v>
          </cell>
          <cell r="AD36">
            <v>55.89</v>
          </cell>
          <cell r="AE36">
            <v>59.569571474998838</v>
          </cell>
          <cell r="AF36">
            <v>57.39</v>
          </cell>
          <cell r="AG36">
            <v>60.15</v>
          </cell>
          <cell r="AH36">
            <v>62.690005940005939</v>
          </cell>
          <cell r="AI36">
            <v>64.569999999999993</v>
          </cell>
          <cell r="AJ36">
            <v>66.510000000000005</v>
          </cell>
          <cell r="AK36">
            <v>68.510000000000005</v>
          </cell>
          <cell r="AL36">
            <v>70.569999999999993</v>
          </cell>
          <cell r="AM36">
            <v>0.03</v>
          </cell>
        </row>
        <row r="37">
          <cell r="A37">
            <v>245</v>
          </cell>
          <cell r="B37" t="str">
            <v>Reno</v>
          </cell>
          <cell r="C37">
            <v>129</v>
          </cell>
          <cell r="D37">
            <v>1</v>
          </cell>
          <cell r="E37">
            <v>61.5</v>
          </cell>
          <cell r="F37">
            <v>60</v>
          </cell>
          <cell r="G37">
            <v>63.8</v>
          </cell>
          <cell r="H37">
            <v>55.4</v>
          </cell>
          <cell r="I37">
            <v>49.4</v>
          </cell>
          <cell r="J37">
            <v>55.3</v>
          </cell>
          <cell r="K37">
            <v>62.1</v>
          </cell>
          <cell r="L37">
            <v>56.2</v>
          </cell>
          <cell r="M37">
            <v>59.9</v>
          </cell>
          <cell r="N37">
            <v>56.457642960319482</v>
          </cell>
          <cell r="O37">
            <v>45.55</v>
          </cell>
          <cell r="P37">
            <v>43.76</v>
          </cell>
          <cell r="Q37">
            <v>51.717100000000002</v>
          </cell>
          <cell r="R37">
            <v>60</v>
          </cell>
          <cell r="S37">
            <v>65</v>
          </cell>
          <cell r="T37">
            <v>65</v>
          </cell>
          <cell r="U37">
            <v>65</v>
          </cell>
          <cell r="V37">
            <v>34.82</v>
          </cell>
          <cell r="W37">
            <v>35.71</v>
          </cell>
          <cell r="X37">
            <v>38.44</v>
          </cell>
          <cell r="Y37">
            <v>40.49</v>
          </cell>
          <cell r="Z37">
            <v>42.84</v>
          </cell>
          <cell r="AA37">
            <v>39.700000000000003</v>
          </cell>
          <cell r="AB37">
            <v>37.81</v>
          </cell>
          <cell r="AC37">
            <v>44.04</v>
          </cell>
          <cell r="AD37">
            <v>43.27</v>
          </cell>
          <cell r="AE37">
            <v>47.072277823764018</v>
          </cell>
          <cell r="AF37">
            <v>45.75</v>
          </cell>
          <cell r="AG37">
            <v>47.32</v>
          </cell>
          <cell r="AH37">
            <v>48.457188616483926</v>
          </cell>
          <cell r="AI37">
            <v>49.91</v>
          </cell>
          <cell r="AJ37">
            <v>51.41</v>
          </cell>
          <cell r="AK37">
            <v>52.95</v>
          </cell>
          <cell r="AL37">
            <v>54.54</v>
          </cell>
          <cell r="AM37">
            <v>0.03</v>
          </cell>
        </row>
        <row r="38">
          <cell r="A38">
            <v>301</v>
          </cell>
          <cell r="B38" t="str">
            <v>Chula Vista</v>
          </cell>
          <cell r="C38">
            <v>91</v>
          </cell>
          <cell r="D38">
            <v>0.75</v>
          </cell>
          <cell r="E38">
            <v>61.2</v>
          </cell>
          <cell r="F38">
            <v>58.8</v>
          </cell>
          <cell r="G38">
            <v>57.7</v>
          </cell>
          <cell r="H38">
            <v>49.8</v>
          </cell>
          <cell r="I38">
            <v>40.9</v>
          </cell>
          <cell r="J38">
            <v>49.9</v>
          </cell>
          <cell r="K38">
            <v>52</v>
          </cell>
          <cell r="L38">
            <v>49.4</v>
          </cell>
          <cell r="M38">
            <v>40.799999999999997</v>
          </cell>
          <cell r="N38">
            <v>39.400873099503237</v>
          </cell>
          <cell r="O38">
            <v>43.68</v>
          </cell>
          <cell r="P38">
            <v>44.34</v>
          </cell>
          <cell r="Q38">
            <v>43.925899999999999</v>
          </cell>
          <cell r="R38">
            <v>60</v>
          </cell>
          <cell r="S38">
            <v>60</v>
          </cell>
          <cell r="T38">
            <v>65</v>
          </cell>
          <cell r="U38">
            <v>65</v>
          </cell>
          <cell r="V38">
            <v>38.630000000000003</v>
          </cell>
          <cell r="W38">
            <v>38.72</v>
          </cell>
          <cell r="X38">
            <v>41.35</v>
          </cell>
          <cell r="Y38">
            <v>40.08</v>
          </cell>
          <cell r="Z38">
            <v>41.01</v>
          </cell>
          <cell r="AA38">
            <v>38.130000000000003</v>
          </cell>
          <cell r="AB38">
            <v>37.08</v>
          </cell>
          <cell r="AC38">
            <v>35.04</v>
          </cell>
          <cell r="AD38">
            <v>35.340000000000003</v>
          </cell>
          <cell r="AE38">
            <v>33.675021013219222</v>
          </cell>
          <cell r="AF38">
            <v>34.119999999999997</v>
          </cell>
          <cell r="AG38">
            <v>36.799999999999997</v>
          </cell>
          <cell r="AH38">
            <v>40.110418094585334</v>
          </cell>
          <cell r="AI38">
            <v>41.31</v>
          </cell>
          <cell r="AJ38">
            <v>42.55</v>
          </cell>
          <cell r="AK38">
            <v>43.83</v>
          </cell>
          <cell r="AL38">
            <v>45.14</v>
          </cell>
          <cell r="AM38">
            <v>0.03</v>
          </cell>
        </row>
        <row r="39">
          <cell r="A39">
            <v>302</v>
          </cell>
          <cell r="B39" t="str">
            <v>Mission Valley</v>
          </cell>
          <cell r="C39">
            <v>88</v>
          </cell>
          <cell r="D39">
            <v>0.5</v>
          </cell>
          <cell r="E39">
            <v>78.7</v>
          </cell>
          <cell r="F39">
            <v>77.099999999999994</v>
          </cell>
          <cell r="G39">
            <v>68.7</v>
          </cell>
          <cell r="H39">
            <v>63.6</v>
          </cell>
          <cell r="I39">
            <v>63.2</v>
          </cell>
          <cell r="J39">
            <v>63.5</v>
          </cell>
          <cell r="K39">
            <v>65.8</v>
          </cell>
          <cell r="L39">
            <v>60.5</v>
          </cell>
          <cell r="M39">
            <v>69.599999999999994</v>
          </cell>
          <cell r="N39">
            <v>67.619524718995592</v>
          </cell>
          <cell r="O39">
            <v>77.36</v>
          </cell>
          <cell r="P39">
            <v>77.41</v>
          </cell>
          <cell r="Q39">
            <v>78.848100000000002</v>
          </cell>
          <cell r="R39">
            <v>75</v>
          </cell>
          <cell r="S39">
            <v>75</v>
          </cell>
          <cell r="T39">
            <v>75</v>
          </cell>
          <cell r="U39">
            <v>75</v>
          </cell>
          <cell r="V39">
            <v>50.22</v>
          </cell>
          <cell r="W39">
            <v>50.85</v>
          </cell>
          <cell r="X39">
            <v>52.77</v>
          </cell>
          <cell r="Y39">
            <v>49.26</v>
          </cell>
          <cell r="Z39">
            <v>47.04</v>
          </cell>
          <cell r="AA39">
            <v>44.37</v>
          </cell>
          <cell r="AB39">
            <v>44.55</v>
          </cell>
          <cell r="AC39">
            <v>42.02</v>
          </cell>
          <cell r="AD39">
            <v>40.98</v>
          </cell>
          <cell r="AE39">
            <v>42.843589387414916</v>
          </cell>
          <cell r="AF39">
            <v>43.76</v>
          </cell>
          <cell r="AG39">
            <v>49.06</v>
          </cell>
          <cell r="AH39">
            <v>51.551330648345576</v>
          </cell>
          <cell r="AI39">
            <v>53.1</v>
          </cell>
          <cell r="AJ39">
            <v>54.69</v>
          </cell>
          <cell r="AK39">
            <v>56.33</v>
          </cell>
          <cell r="AL39">
            <v>58.02</v>
          </cell>
          <cell r="AM39">
            <v>0.03</v>
          </cell>
        </row>
        <row r="40">
          <cell r="A40">
            <v>303</v>
          </cell>
          <cell r="B40" t="str">
            <v>Point Loma</v>
          </cell>
          <cell r="C40">
            <v>39</v>
          </cell>
          <cell r="D40">
            <v>0.5</v>
          </cell>
          <cell r="E40">
            <v>77.3</v>
          </cell>
          <cell r="F40">
            <v>83</v>
          </cell>
          <cell r="G40">
            <v>76.900000000000006</v>
          </cell>
          <cell r="H40">
            <v>68.900000000000006</v>
          </cell>
          <cell r="I40">
            <v>67.3</v>
          </cell>
          <cell r="J40">
            <v>69.3</v>
          </cell>
          <cell r="K40">
            <v>69.2</v>
          </cell>
          <cell r="L40">
            <v>61.6</v>
          </cell>
          <cell r="M40">
            <v>56.7</v>
          </cell>
          <cell r="N40">
            <v>57.334073097995699</v>
          </cell>
          <cell r="O40">
            <v>69.33</v>
          </cell>
          <cell r="P40">
            <v>79.010000000000005</v>
          </cell>
          <cell r="Q40">
            <v>79.466099999999997</v>
          </cell>
          <cell r="R40">
            <v>75</v>
          </cell>
          <cell r="S40">
            <v>75</v>
          </cell>
          <cell r="T40">
            <v>75</v>
          </cell>
          <cell r="U40">
            <v>75</v>
          </cell>
          <cell r="V40">
            <v>48</v>
          </cell>
          <cell r="W40">
            <v>50.78</v>
          </cell>
          <cell r="X40">
            <v>52.63</v>
          </cell>
          <cell r="Y40">
            <v>48.37</v>
          </cell>
          <cell r="Z40">
            <v>43.96</v>
          </cell>
          <cell r="AA40">
            <v>43.86</v>
          </cell>
          <cell r="AB40">
            <v>46.25</v>
          </cell>
          <cell r="AC40">
            <v>44.74</v>
          </cell>
          <cell r="AD40">
            <v>43.92</v>
          </cell>
          <cell r="AE40">
            <v>44.848917382363616</v>
          </cell>
          <cell r="AF40">
            <v>44.33</v>
          </cell>
          <cell r="AG40">
            <v>48.41</v>
          </cell>
          <cell r="AH40">
            <v>50.113065770862804</v>
          </cell>
          <cell r="AI40">
            <v>51.62</v>
          </cell>
          <cell r="AJ40">
            <v>53.17</v>
          </cell>
          <cell r="AK40">
            <v>54.77</v>
          </cell>
          <cell r="AL40">
            <v>56.41</v>
          </cell>
          <cell r="AM40">
            <v>0.03</v>
          </cell>
        </row>
        <row r="41">
          <cell r="A41">
            <v>305</v>
          </cell>
          <cell r="B41" t="str">
            <v>Redondo Beach</v>
          </cell>
          <cell r="C41">
            <v>40</v>
          </cell>
          <cell r="D41">
            <v>0.5</v>
          </cell>
          <cell r="E41">
            <v>84.8</v>
          </cell>
          <cell r="F41">
            <v>82.3</v>
          </cell>
          <cell r="G41">
            <v>78.599999999999994</v>
          </cell>
          <cell r="H41">
            <v>79.400000000000006</v>
          </cell>
          <cell r="I41">
            <v>72.400000000000006</v>
          </cell>
          <cell r="J41">
            <v>65.2</v>
          </cell>
          <cell r="K41">
            <v>79.2</v>
          </cell>
          <cell r="L41">
            <v>79.8</v>
          </cell>
          <cell r="M41">
            <v>75.8</v>
          </cell>
          <cell r="N41">
            <v>76.069555616892075</v>
          </cell>
          <cell r="O41">
            <v>72.81</v>
          </cell>
          <cell r="P41">
            <v>79.680000000000007</v>
          </cell>
          <cell r="Q41">
            <v>82.260300000000001</v>
          </cell>
          <cell r="R41">
            <v>75</v>
          </cell>
          <cell r="S41">
            <v>75</v>
          </cell>
          <cell r="T41">
            <v>75</v>
          </cell>
          <cell r="U41">
            <v>75</v>
          </cell>
          <cell r="V41">
            <v>50.38</v>
          </cell>
          <cell r="W41">
            <v>50.42</v>
          </cell>
          <cell r="X41">
            <v>49.01</v>
          </cell>
          <cell r="Y41">
            <v>51.96</v>
          </cell>
          <cell r="Z41">
            <v>52.32</v>
          </cell>
          <cell r="AA41">
            <v>48.03</v>
          </cell>
          <cell r="AB41">
            <v>45.34</v>
          </cell>
          <cell r="AC41">
            <v>43.35</v>
          </cell>
          <cell r="AD41">
            <v>41.82</v>
          </cell>
          <cell r="AE41">
            <v>46.16255442670537</v>
          </cell>
          <cell r="AF41">
            <v>50.28</v>
          </cell>
          <cell r="AG41">
            <v>52.86</v>
          </cell>
          <cell r="AH41">
            <v>54.097751873438803</v>
          </cell>
          <cell r="AI41">
            <v>55.72</v>
          </cell>
          <cell r="AJ41">
            <v>57.39</v>
          </cell>
          <cell r="AK41">
            <v>59.11</v>
          </cell>
          <cell r="AL41">
            <v>60.88</v>
          </cell>
          <cell r="AM41">
            <v>0.03</v>
          </cell>
        </row>
        <row r="42">
          <cell r="A42">
            <v>307</v>
          </cell>
          <cell r="B42" t="str">
            <v>Los Angeles - Figueroa</v>
          </cell>
          <cell r="C42">
            <v>72</v>
          </cell>
          <cell r="D42">
            <v>0.5</v>
          </cell>
          <cell r="E42">
            <v>73.5</v>
          </cell>
          <cell r="F42">
            <v>77</v>
          </cell>
          <cell r="G42">
            <v>74.900000000000006</v>
          </cell>
          <cell r="H42">
            <v>70.2</v>
          </cell>
          <cell r="I42">
            <v>65.8</v>
          </cell>
          <cell r="J42">
            <v>62.9</v>
          </cell>
          <cell r="K42">
            <v>61.5</v>
          </cell>
          <cell r="L42">
            <v>47.3</v>
          </cell>
          <cell r="M42">
            <v>54.3</v>
          </cell>
          <cell r="N42">
            <v>47.009132420091326</v>
          </cell>
          <cell r="O42">
            <v>54.57</v>
          </cell>
          <cell r="P42">
            <v>57.63</v>
          </cell>
          <cell r="Q42">
            <v>59.588999999999999</v>
          </cell>
          <cell r="R42">
            <v>60</v>
          </cell>
          <cell r="S42">
            <v>60</v>
          </cell>
          <cell r="T42">
            <v>65</v>
          </cell>
          <cell r="U42">
            <v>65</v>
          </cell>
          <cell r="V42">
            <v>47.08</v>
          </cell>
          <cell r="W42">
            <v>47.69</v>
          </cell>
          <cell r="X42">
            <v>51.27</v>
          </cell>
          <cell r="Y42">
            <v>57.27</v>
          </cell>
          <cell r="Z42">
            <v>56.89</v>
          </cell>
          <cell r="AA42">
            <v>54.15</v>
          </cell>
          <cell r="AB42">
            <v>50.99</v>
          </cell>
          <cell r="AC42">
            <v>54.33</v>
          </cell>
          <cell r="AD42">
            <v>52.51</v>
          </cell>
          <cell r="AE42">
            <v>53.640197506880362</v>
          </cell>
          <cell r="AF42">
            <v>51.33</v>
          </cell>
          <cell r="AG42">
            <v>56.62</v>
          </cell>
          <cell r="AH42">
            <v>57.375606641123881</v>
          </cell>
          <cell r="AI42">
            <v>59.1</v>
          </cell>
          <cell r="AJ42">
            <v>60.87</v>
          </cell>
          <cell r="AK42">
            <v>62.7</v>
          </cell>
          <cell r="AL42">
            <v>64.58</v>
          </cell>
          <cell r="AM42">
            <v>0.03</v>
          </cell>
        </row>
        <row r="43">
          <cell r="A43">
            <v>308</v>
          </cell>
          <cell r="B43" t="str">
            <v>Ventura</v>
          </cell>
          <cell r="C43">
            <v>82</v>
          </cell>
          <cell r="D43">
            <v>0.66</v>
          </cell>
          <cell r="E43">
            <v>61.2</v>
          </cell>
          <cell r="F43">
            <v>65</v>
          </cell>
          <cell r="G43">
            <v>52.7</v>
          </cell>
          <cell r="H43">
            <v>49.7</v>
          </cell>
          <cell r="I43">
            <v>49.8</v>
          </cell>
          <cell r="J43">
            <v>44.7</v>
          </cell>
          <cell r="K43">
            <v>43.4</v>
          </cell>
          <cell r="L43">
            <v>43.5</v>
          </cell>
          <cell r="M43">
            <v>46</v>
          </cell>
          <cell r="N43">
            <v>42.211458159345248</v>
          </cell>
          <cell r="O43">
            <v>51.05</v>
          </cell>
          <cell r="P43">
            <v>57.89</v>
          </cell>
          <cell r="Q43">
            <v>61.279699999999998</v>
          </cell>
          <cell r="R43">
            <v>60</v>
          </cell>
          <cell r="S43">
            <v>60</v>
          </cell>
          <cell r="T43">
            <v>65</v>
          </cell>
          <cell r="U43">
            <v>65</v>
          </cell>
          <cell r="V43">
            <v>44.72</v>
          </cell>
          <cell r="W43">
            <v>43.89</v>
          </cell>
          <cell r="X43">
            <v>47.84</v>
          </cell>
          <cell r="Y43">
            <v>45.84</v>
          </cell>
          <cell r="Z43">
            <v>42.83</v>
          </cell>
          <cell r="AA43">
            <v>43.99</v>
          </cell>
          <cell r="AB43">
            <v>44.69</v>
          </cell>
          <cell r="AC43">
            <v>45.51</v>
          </cell>
          <cell r="AD43">
            <v>46.42</v>
          </cell>
          <cell r="AE43">
            <v>50.020417853751184</v>
          </cell>
          <cell r="AF43">
            <v>46.52</v>
          </cell>
          <cell r="AG43">
            <v>47.11</v>
          </cell>
          <cell r="AH43">
            <v>48.987514312196716</v>
          </cell>
          <cell r="AI43">
            <v>50.46</v>
          </cell>
          <cell r="AJ43">
            <v>51.97</v>
          </cell>
          <cell r="AK43">
            <v>53.53</v>
          </cell>
          <cell r="AL43">
            <v>55.14</v>
          </cell>
          <cell r="AM43">
            <v>0.03</v>
          </cell>
        </row>
        <row r="44">
          <cell r="A44">
            <v>312</v>
          </cell>
          <cell r="B44" t="str">
            <v>Whittier</v>
          </cell>
          <cell r="C44">
            <v>48</v>
          </cell>
          <cell r="D44">
            <v>0.5</v>
          </cell>
          <cell r="E44">
            <v>69</v>
          </cell>
          <cell r="F44">
            <v>74.2</v>
          </cell>
          <cell r="G44">
            <v>75.5</v>
          </cell>
          <cell r="H44">
            <v>66.5</v>
          </cell>
          <cell r="I44">
            <v>70.099999999999994</v>
          </cell>
          <cell r="J44">
            <v>63.6</v>
          </cell>
          <cell r="K44">
            <v>64.7</v>
          </cell>
          <cell r="L44">
            <v>58.3</v>
          </cell>
          <cell r="M44">
            <v>55.2</v>
          </cell>
          <cell r="N44">
            <v>53.972602739726028</v>
          </cell>
          <cell r="O44">
            <v>62.17</v>
          </cell>
          <cell r="P44">
            <v>58.06</v>
          </cell>
          <cell r="Q44">
            <v>57.6541</v>
          </cell>
          <cell r="R44">
            <v>62</v>
          </cell>
          <cell r="S44">
            <v>62</v>
          </cell>
          <cell r="T44">
            <v>62</v>
          </cell>
          <cell r="U44">
            <v>62</v>
          </cell>
          <cell r="V44">
            <v>42.46</v>
          </cell>
          <cell r="W44">
            <v>41.86</v>
          </cell>
          <cell r="X44">
            <v>44.01</v>
          </cell>
          <cell r="Y44">
            <v>43.34</v>
          </cell>
          <cell r="Z44">
            <v>40.75</v>
          </cell>
          <cell r="AA44">
            <v>39.56</v>
          </cell>
          <cell r="AB44">
            <v>36.47</v>
          </cell>
          <cell r="AC44">
            <v>35.479999999999997</v>
          </cell>
          <cell r="AD44">
            <v>36.99</v>
          </cell>
          <cell r="AE44">
            <v>38.459285109983078</v>
          </cell>
          <cell r="AF44">
            <v>34.08</v>
          </cell>
          <cell r="AG44">
            <v>39.950000000000003</v>
          </cell>
          <cell r="AH44">
            <v>42.383823383823383</v>
          </cell>
          <cell r="AI44">
            <v>44.08</v>
          </cell>
          <cell r="AJ44">
            <v>45.84</v>
          </cell>
          <cell r="AK44">
            <v>47.67</v>
          </cell>
          <cell r="AL44">
            <v>49.58</v>
          </cell>
          <cell r="AM44">
            <v>0.04</v>
          </cell>
        </row>
        <row r="45">
          <cell r="A45">
            <v>313</v>
          </cell>
          <cell r="B45" t="str">
            <v>San Luis Obispo</v>
          </cell>
          <cell r="C45">
            <v>60</v>
          </cell>
          <cell r="D45">
            <v>0.5</v>
          </cell>
          <cell r="E45">
            <v>73.599999999999994</v>
          </cell>
          <cell r="F45">
            <v>76</v>
          </cell>
          <cell r="G45">
            <v>73.3</v>
          </cell>
          <cell r="H45">
            <v>73.7</v>
          </cell>
          <cell r="I45">
            <v>73.900000000000006</v>
          </cell>
          <cell r="J45">
            <v>75.2</v>
          </cell>
          <cell r="K45">
            <v>78.400000000000006</v>
          </cell>
          <cell r="L45">
            <v>71.8</v>
          </cell>
          <cell r="M45">
            <v>69.099999999999994</v>
          </cell>
          <cell r="N45">
            <v>63.012130922407877</v>
          </cell>
          <cell r="O45">
            <v>68.27</v>
          </cell>
          <cell r="P45">
            <v>72.459999999999994</v>
          </cell>
          <cell r="Q45">
            <v>72.442899999999995</v>
          </cell>
          <cell r="R45">
            <v>72</v>
          </cell>
          <cell r="S45">
            <v>74</v>
          </cell>
          <cell r="T45">
            <v>74</v>
          </cell>
          <cell r="U45">
            <v>74</v>
          </cell>
          <cell r="V45">
            <v>46.13</v>
          </cell>
          <cell r="W45">
            <v>45.8</v>
          </cell>
          <cell r="X45">
            <v>47.4</v>
          </cell>
          <cell r="Y45">
            <v>47.36</v>
          </cell>
          <cell r="Z45">
            <v>46.8</v>
          </cell>
          <cell r="AA45">
            <v>45.35</v>
          </cell>
          <cell r="AB45">
            <v>45.42</v>
          </cell>
          <cell r="AC45">
            <v>48.12</v>
          </cell>
          <cell r="AD45">
            <v>46.56</v>
          </cell>
          <cell r="AE45">
            <v>48.324518706865241</v>
          </cell>
          <cell r="AF45">
            <v>46.4</v>
          </cell>
          <cell r="AG45">
            <v>46.54</v>
          </cell>
          <cell r="AH45">
            <v>47.701292152537029</v>
          </cell>
          <cell r="AI45">
            <v>49.13</v>
          </cell>
          <cell r="AJ45">
            <v>50.6</v>
          </cell>
          <cell r="AK45">
            <v>52.12</v>
          </cell>
          <cell r="AL45">
            <v>53.68</v>
          </cell>
          <cell r="AM45">
            <v>0.03</v>
          </cell>
        </row>
        <row r="46">
          <cell r="A46">
            <v>314</v>
          </cell>
          <cell r="B46" t="str">
            <v>San Jose</v>
          </cell>
          <cell r="C46">
            <v>76</v>
          </cell>
          <cell r="D46">
            <v>0.5</v>
          </cell>
          <cell r="E46">
            <v>68.2</v>
          </cell>
          <cell r="F46">
            <v>66</v>
          </cell>
          <cell r="G46">
            <v>58.8</v>
          </cell>
          <cell r="H46">
            <v>58.8</v>
          </cell>
          <cell r="I46">
            <v>57</v>
          </cell>
          <cell r="J46">
            <v>57.2</v>
          </cell>
          <cell r="K46">
            <v>62.3</v>
          </cell>
          <cell r="L46">
            <v>55</v>
          </cell>
          <cell r="M46">
            <v>55.5</v>
          </cell>
          <cell r="N46">
            <v>56.742265053257007</v>
          </cell>
          <cell r="O46">
            <v>63.97</v>
          </cell>
          <cell r="P46">
            <v>73.86</v>
          </cell>
          <cell r="Q46">
            <v>74.596299999999999</v>
          </cell>
          <cell r="R46">
            <v>74</v>
          </cell>
          <cell r="S46">
            <v>74</v>
          </cell>
          <cell r="T46">
            <v>74</v>
          </cell>
          <cell r="U46">
            <v>74</v>
          </cell>
          <cell r="V46">
            <v>47.32</v>
          </cell>
          <cell r="W46">
            <v>46.32</v>
          </cell>
          <cell r="X46">
            <v>47.54</v>
          </cell>
          <cell r="Y46">
            <v>49.12</v>
          </cell>
          <cell r="Z46">
            <v>50.56</v>
          </cell>
          <cell r="AA46">
            <v>48.03</v>
          </cell>
          <cell r="AB46">
            <v>43.87</v>
          </cell>
          <cell r="AC46">
            <v>42.94</v>
          </cell>
          <cell r="AD46">
            <v>42.53</v>
          </cell>
          <cell r="AE46">
            <v>46.38756225258588</v>
          </cell>
          <cell r="AF46">
            <v>54.27</v>
          </cell>
          <cell r="AG46">
            <v>58.36</v>
          </cell>
          <cell r="AH46">
            <v>58.38109505629923</v>
          </cell>
          <cell r="AI46">
            <v>60.72</v>
          </cell>
          <cell r="AJ46">
            <v>63.15</v>
          </cell>
          <cell r="AK46">
            <v>65.680000000000007</v>
          </cell>
          <cell r="AL46">
            <v>68.31</v>
          </cell>
          <cell r="AM46">
            <v>0.04</v>
          </cell>
        </row>
        <row r="47">
          <cell r="A47">
            <v>317</v>
          </cell>
          <cell r="B47" t="str">
            <v>Oxnard</v>
          </cell>
          <cell r="C47">
            <v>69</v>
          </cell>
          <cell r="D47">
            <v>0.66669999999999996</v>
          </cell>
          <cell r="E47">
            <v>76</v>
          </cell>
          <cell r="F47">
            <v>77.400000000000006</v>
          </cell>
          <cell r="G47">
            <v>73.900000000000006</v>
          </cell>
          <cell r="H47">
            <v>67.099999999999994</v>
          </cell>
          <cell r="I47">
            <v>64.599999999999994</v>
          </cell>
          <cell r="J47">
            <v>65.599999999999994</v>
          </cell>
          <cell r="K47">
            <v>65.400000000000006</v>
          </cell>
          <cell r="L47">
            <v>58.8</v>
          </cell>
          <cell r="M47">
            <v>64.8</v>
          </cell>
          <cell r="N47">
            <v>53.596306173625763</v>
          </cell>
          <cell r="O47">
            <v>56.49</v>
          </cell>
          <cell r="P47">
            <v>55.03</v>
          </cell>
          <cell r="Q47">
            <v>58.205300000000001</v>
          </cell>
          <cell r="R47">
            <v>58</v>
          </cell>
          <cell r="S47">
            <v>60</v>
          </cell>
          <cell r="T47">
            <v>60</v>
          </cell>
          <cell r="U47">
            <v>60</v>
          </cell>
          <cell r="V47">
            <v>46.13</v>
          </cell>
          <cell r="W47">
            <v>43.7</v>
          </cell>
          <cell r="X47">
            <v>44.94</v>
          </cell>
          <cell r="Y47">
            <v>45.32</v>
          </cell>
          <cell r="Z47">
            <v>44.9</v>
          </cell>
          <cell r="AA47">
            <v>43.64</v>
          </cell>
          <cell r="AB47">
            <v>43.09</v>
          </cell>
          <cell r="AC47">
            <v>40.29</v>
          </cell>
          <cell r="AD47">
            <v>40.51</v>
          </cell>
          <cell r="AE47">
            <v>44.780467879688082</v>
          </cell>
          <cell r="AF47">
            <v>43.61</v>
          </cell>
          <cell r="AG47">
            <v>46.15</v>
          </cell>
          <cell r="AH47">
            <v>46.18793915001023</v>
          </cell>
          <cell r="AI47">
            <v>47.34</v>
          </cell>
          <cell r="AJ47">
            <v>48.52</v>
          </cell>
          <cell r="AK47">
            <v>49.73</v>
          </cell>
          <cell r="AL47">
            <v>50.97</v>
          </cell>
          <cell r="AM47">
            <v>2.5000000000000001E-2</v>
          </cell>
        </row>
        <row r="48">
          <cell r="A48">
            <v>318</v>
          </cell>
          <cell r="B48" t="str">
            <v>Santa Clara</v>
          </cell>
          <cell r="C48">
            <v>70</v>
          </cell>
          <cell r="D48">
            <v>0.5</v>
          </cell>
          <cell r="E48">
            <v>75.7</v>
          </cell>
          <cell r="F48">
            <v>75.7</v>
          </cell>
          <cell r="G48">
            <v>69.5</v>
          </cell>
          <cell r="H48">
            <v>64.7</v>
          </cell>
          <cell r="I48">
            <v>61.4</v>
          </cell>
          <cell r="J48">
            <v>60.9</v>
          </cell>
          <cell r="K48">
            <v>65.3</v>
          </cell>
          <cell r="L48">
            <v>72.3</v>
          </cell>
          <cell r="M48">
            <v>74.5</v>
          </cell>
          <cell r="N48">
            <v>77.444021803066548</v>
          </cell>
          <cell r="O48">
            <v>87.08</v>
          </cell>
          <cell r="P48">
            <v>85.33</v>
          </cell>
          <cell r="Q48">
            <v>86.485299999999995</v>
          </cell>
          <cell r="R48">
            <v>85</v>
          </cell>
          <cell r="S48">
            <v>85</v>
          </cell>
          <cell r="T48">
            <v>85</v>
          </cell>
          <cell r="U48">
            <v>85</v>
          </cell>
          <cell r="V48">
            <v>46.38</v>
          </cell>
          <cell r="W48">
            <v>46.09</v>
          </cell>
          <cell r="X48">
            <v>49.29</v>
          </cell>
          <cell r="Y48">
            <v>49.07</v>
          </cell>
          <cell r="Z48">
            <v>48.34</v>
          </cell>
          <cell r="AA48">
            <v>44.74</v>
          </cell>
          <cell r="AB48">
            <v>39.51</v>
          </cell>
          <cell r="AC48">
            <v>39.19</v>
          </cell>
          <cell r="AD48">
            <v>38.590000000000003</v>
          </cell>
          <cell r="AE48">
            <v>44.927439364018433</v>
          </cell>
          <cell r="AF48">
            <v>54.42</v>
          </cell>
          <cell r="AG48">
            <v>64.22</v>
          </cell>
          <cell r="AH48">
            <v>65.840476082726155</v>
          </cell>
          <cell r="AI48">
            <v>68.47</v>
          </cell>
          <cell r="AJ48">
            <v>71.209999999999994</v>
          </cell>
          <cell r="AK48">
            <v>74.06</v>
          </cell>
          <cell r="AL48">
            <v>77.02</v>
          </cell>
          <cell r="AM48">
            <v>0.04</v>
          </cell>
        </row>
        <row r="49">
          <cell r="A49">
            <v>321</v>
          </cell>
          <cell r="B49" t="str">
            <v>Sunnyvale</v>
          </cell>
          <cell r="C49">
            <v>58</v>
          </cell>
          <cell r="D49">
            <v>0.5</v>
          </cell>
          <cell r="E49">
            <v>74.7</v>
          </cell>
          <cell r="F49">
            <v>76.8</v>
          </cell>
          <cell r="G49">
            <v>73.599999999999994</v>
          </cell>
          <cell r="H49">
            <v>65.900000000000006</v>
          </cell>
          <cell r="I49">
            <v>58.5</v>
          </cell>
          <cell r="J49">
            <v>50.8</v>
          </cell>
          <cell r="K49">
            <v>66</v>
          </cell>
          <cell r="L49">
            <v>61.5</v>
          </cell>
          <cell r="M49">
            <v>70.5</v>
          </cell>
          <cell r="N49">
            <v>72.560139893189657</v>
          </cell>
          <cell r="O49">
            <v>80.34</v>
          </cell>
          <cell r="P49">
            <v>80.099999999999994</v>
          </cell>
          <cell r="Q49">
            <v>80.8172</v>
          </cell>
          <cell r="R49">
            <v>80</v>
          </cell>
          <cell r="S49">
            <v>80</v>
          </cell>
          <cell r="T49">
            <v>80</v>
          </cell>
          <cell r="U49">
            <v>80</v>
          </cell>
          <cell r="V49">
            <v>49.53</v>
          </cell>
          <cell r="W49">
            <v>47.5</v>
          </cell>
          <cell r="X49">
            <v>48</v>
          </cell>
          <cell r="Y49">
            <v>49.59</v>
          </cell>
          <cell r="Z49">
            <v>49.46</v>
          </cell>
          <cell r="AA49">
            <v>45.68</v>
          </cell>
          <cell r="AB49">
            <v>36.71</v>
          </cell>
          <cell r="AC49">
            <v>35.9</v>
          </cell>
          <cell r="AD49">
            <v>34.590000000000003</v>
          </cell>
          <cell r="AE49">
            <v>33.763173321175017</v>
          </cell>
          <cell r="AF49">
            <v>40.33</v>
          </cell>
          <cell r="AG49">
            <v>48.73</v>
          </cell>
          <cell r="AH49">
            <v>55.279794260330817</v>
          </cell>
          <cell r="AI49">
            <v>57.49</v>
          </cell>
          <cell r="AJ49">
            <v>59.79</v>
          </cell>
          <cell r="AK49">
            <v>62.18</v>
          </cell>
          <cell r="AL49">
            <v>64.67</v>
          </cell>
          <cell r="AM49">
            <v>0.04</v>
          </cell>
        </row>
        <row r="50">
          <cell r="A50">
            <v>326</v>
          </cell>
          <cell r="B50" t="str">
            <v>Costa Mesa</v>
          </cell>
          <cell r="C50">
            <v>127</v>
          </cell>
          <cell r="D50">
            <v>0.5</v>
          </cell>
          <cell r="E50">
            <v>59.5</v>
          </cell>
          <cell r="F50">
            <v>50</v>
          </cell>
          <cell r="G50">
            <v>57.9</v>
          </cell>
          <cell r="H50">
            <v>45.1</v>
          </cell>
          <cell r="I50">
            <v>39.799999999999997</v>
          </cell>
          <cell r="J50">
            <v>49.4</v>
          </cell>
          <cell r="K50">
            <v>48.3</v>
          </cell>
          <cell r="L50">
            <v>50.2</v>
          </cell>
          <cell r="M50">
            <v>46.3</v>
          </cell>
          <cell r="N50">
            <v>34.449947016716763</v>
          </cell>
          <cell r="O50">
            <v>40.11</v>
          </cell>
          <cell r="P50">
            <v>47.41</v>
          </cell>
          <cell r="Q50">
            <v>50.011899999999997</v>
          </cell>
          <cell r="R50">
            <v>55</v>
          </cell>
          <cell r="S50">
            <v>60</v>
          </cell>
          <cell r="T50">
            <v>65</v>
          </cell>
          <cell r="U50">
            <v>65</v>
          </cell>
          <cell r="V50">
            <v>47.16</v>
          </cell>
          <cell r="W50">
            <v>45.12</v>
          </cell>
          <cell r="X50">
            <v>39.72</v>
          </cell>
          <cell r="Y50">
            <v>41.4</v>
          </cell>
          <cell r="Z50">
            <v>42.54</v>
          </cell>
          <cell r="AA50">
            <v>38.130000000000003</v>
          </cell>
          <cell r="AB50">
            <v>37.520000000000003</v>
          </cell>
          <cell r="AC50">
            <v>36.32</v>
          </cell>
          <cell r="AD50">
            <v>37.57</v>
          </cell>
          <cell r="AE50">
            <v>42.087758945386064</v>
          </cell>
          <cell r="AF50">
            <v>43.18</v>
          </cell>
          <cell r="AG50">
            <v>44.31</v>
          </cell>
          <cell r="AH50">
            <v>45.787301039554848</v>
          </cell>
          <cell r="AI50">
            <v>47.16</v>
          </cell>
          <cell r="AJ50">
            <v>48.57</v>
          </cell>
          <cell r="AK50">
            <v>50.03</v>
          </cell>
          <cell r="AL50">
            <v>51.53</v>
          </cell>
          <cell r="AM50">
            <v>0.03</v>
          </cell>
        </row>
        <row r="51">
          <cell r="A51">
            <v>328</v>
          </cell>
          <cell r="B51" t="str">
            <v>Glendale</v>
          </cell>
          <cell r="C51">
            <v>52</v>
          </cell>
          <cell r="D51">
            <v>0.5</v>
          </cell>
          <cell r="E51">
            <v>80.8</v>
          </cell>
          <cell r="F51">
            <v>84.8</v>
          </cell>
          <cell r="G51">
            <v>88.3</v>
          </cell>
          <cell r="H51">
            <v>86.4</v>
          </cell>
          <cell r="I51">
            <v>86.2</v>
          </cell>
          <cell r="J51">
            <v>82</v>
          </cell>
          <cell r="K51">
            <v>82.9</v>
          </cell>
          <cell r="L51">
            <v>74</v>
          </cell>
          <cell r="M51">
            <v>82.1</v>
          </cell>
          <cell r="N51">
            <v>72.856916495008718</v>
          </cell>
          <cell r="O51">
            <v>80.739999999999995</v>
          </cell>
          <cell r="P51">
            <v>82.48</v>
          </cell>
          <cell r="Q51">
            <v>83.714399999999998</v>
          </cell>
          <cell r="R51">
            <v>85</v>
          </cell>
          <cell r="S51">
            <v>85</v>
          </cell>
          <cell r="T51">
            <v>85</v>
          </cell>
          <cell r="U51">
            <v>85</v>
          </cell>
          <cell r="V51">
            <v>48.76</v>
          </cell>
          <cell r="W51">
            <v>50.77</v>
          </cell>
          <cell r="X51">
            <v>52.5</v>
          </cell>
          <cell r="Y51">
            <v>56.5</v>
          </cell>
          <cell r="Z51">
            <v>58.25</v>
          </cell>
          <cell r="AA51">
            <v>52.59</v>
          </cell>
          <cell r="AB51">
            <v>47.63</v>
          </cell>
          <cell r="AC51">
            <v>47.42</v>
          </cell>
          <cell r="AD51">
            <v>45.04</v>
          </cell>
          <cell r="AE51">
            <v>42.410903291286068</v>
          </cell>
          <cell r="AF51">
            <v>47.35</v>
          </cell>
          <cell r="AG51">
            <v>50.36</v>
          </cell>
          <cell r="AH51">
            <v>52.238844483605007</v>
          </cell>
          <cell r="AI51">
            <v>54.07</v>
          </cell>
          <cell r="AJ51">
            <v>55.96</v>
          </cell>
          <cell r="AK51">
            <v>57.92</v>
          </cell>
          <cell r="AL51">
            <v>59.95</v>
          </cell>
          <cell r="AM51">
            <v>3.5000000000000003E-2</v>
          </cell>
        </row>
        <row r="52">
          <cell r="A52">
            <v>329</v>
          </cell>
          <cell r="B52" t="str">
            <v>Palm Springs</v>
          </cell>
          <cell r="C52">
            <v>120</v>
          </cell>
          <cell r="D52">
            <v>0.51</v>
          </cell>
          <cell r="E52">
            <v>45</v>
          </cell>
          <cell r="F52">
            <v>41.6</v>
          </cell>
          <cell r="G52">
            <v>41.2</v>
          </cell>
          <cell r="H52">
            <v>33.4</v>
          </cell>
          <cell r="I52">
            <v>35.4</v>
          </cell>
          <cell r="J52">
            <v>36.700000000000003</v>
          </cell>
          <cell r="K52">
            <v>29.9</v>
          </cell>
          <cell r="L52">
            <v>27.5</v>
          </cell>
          <cell r="M52">
            <v>29.2</v>
          </cell>
          <cell r="N52">
            <v>30.03648713771026</v>
          </cell>
          <cell r="O52">
            <v>29.16</v>
          </cell>
          <cell r="P52">
            <v>31.09</v>
          </cell>
          <cell r="Q52">
            <v>31.696300000000001</v>
          </cell>
          <cell r="R52">
            <v>32.5</v>
          </cell>
          <cell r="S52">
            <v>32.5</v>
          </cell>
          <cell r="T52">
            <v>32.5</v>
          </cell>
          <cell r="U52">
            <v>32.5</v>
          </cell>
          <cell r="V52">
            <v>49.2</v>
          </cell>
          <cell r="W52">
            <v>51.11</v>
          </cell>
          <cell r="X52">
            <v>52.11</v>
          </cell>
          <cell r="Y52">
            <v>60.53</v>
          </cell>
          <cell r="Z52">
            <v>54.92</v>
          </cell>
          <cell r="AA52">
            <v>52.37</v>
          </cell>
          <cell r="AB52">
            <v>52.12</v>
          </cell>
          <cell r="AC52">
            <v>53.27</v>
          </cell>
          <cell r="AD52">
            <v>52.87</v>
          </cell>
          <cell r="AE52">
            <v>58.158377263350907</v>
          </cell>
          <cell r="AF52">
            <v>59.66</v>
          </cell>
          <cell r="AG52">
            <v>60.4</v>
          </cell>
          <cell r="AH52">
            <v>60.367355758841747</v>
          </cell>
          <cell r="AI52">
            <v>62.18</v>
          </cell>
          <cell r="AJ52">
            <v>64.05</v>
          </cell>
          <cell r="AK52">
            <v>65.97</v>
          </cell>
          <cell r="AL52">
            <v>67.95</v>
          </cell>
          <cell r="AM52">
            <v>0.03</v>
          </cell>
        </row>
        <row r="53">
          <cell r="A53">
            <v>330</v>
          </cell>
          <cell r="B53" t="str">
            <v>S.F. Airport</v>
          </cell>
          <cell r="C53">
            <v>91</v>
          </cell>
          <cell r="D53">
            <v>0.51</v>
          </cell>
          <cell r="E53">
            <v>75.099999999999994</v>
          </cell>
          <cell r="F53">
            <v>75.900000000000006</v>
          </cell>
          <cell r="G53">
            <v>78.3</v>
          </cell>
          <cell r="H53">
            <v>68.400000000000006</v>
          </cell>
          <cell r="I53">
            <v>73.5</v>
          </cell>
          <cell r="J53">
            <v>75.7</v>
          </cell>
          <cell r="K53">
            <v>75.8</v>
          </cell>
          <cell r="L53">
            <v>72.099999999999994</v>
          </cell>
          <cell r="M53">
            <v>66.599999999999994</v>
          </cell>
          <cell r="N53">
            <v>64.809142318567396</v>
          </cell>
          <cell r="O53">
            <v>70.11</v>
          </cell>
          <cell r="P53">
            <v>75.37</v>
          </cell>
          <cell r="Q53">
            <v>75.914500000000004</v>
          </cell>
          <cell r="R53">
            <v>75</v>
          </cell>
          <cell r="S53">
            <v>75</v>
          </cell>
          <cell r="T53">
            <v>75</v>
          </cell>
          <cell r="U53">
            <v>75</v>
          </cell>
          <cell r="V53">
            <v>57.02</v>
          </cell>
          <cell r="W53">
            <v>55.76</v>
          </cell>
          <cell r="X53">
            <v>55.51</v>
          </cell>
          <cell r="Y53">
            <v>58.57</v>
          </cell>
          <cell r="Z53">
            <v>60.11</v>
          </cell>
          <cell r="AA53">
            <v>58.41</v>
          </cell>
          <cell r="AB53">
            <v>60.02</v>
          </cell>
          <cell r="AC53">
            <v>60.03</v>
          </cell>
          <cell r="AD53">
            <v>63.95</v>
          </cell>
          <cell r="AE53">
            <v>69.904517360479915</v>
          </cell>
          <cell r="AF53">
            <v>73.95</v>
          </cell>
          <cell r="AG53">
            <v>76.650000000000006</v>
          </cell>
          <cell r="AH53">
            <v>77.584691651794571</v>
          </cell>
          <cell r="AI53">
            <v>79.91</v>
          </cell>
          <cell r="AJ53">
            <v>82.31</v>
          </cell>
          <cell r="AK53">
            <v>84.78</v>
          </cell>
          <cell r="AL53">
            <v>87.32</v>
          </cell>
          <cell r="AM53">
            <v>0.03</v>
          </cell>
        </row>
        <row r="54">
          <cell r="A54">
            <v>331</v>
          </cell>
          <cell r="B54" t="str">
            <v>Bishop</v>
          </cell>
          <cell r="C54">
            <v>80</v>
          </cell>
          <cell r="D54">
            <v>0.5</v>
          </cell>
          <cell r="E54">
            <v>73.5</v>
          </cell>
          <cell r="F54">
            <v>71.7</v>
          </cell>
          <cell r="G54">
            <v>79.900000000000006</v>
          </cell>
          <cell r="H54">
            <v>76.3</v>
          </cell>
          <cell r="I54">
            <v>71.599999999999994</v>
          </cell>
          <cell r="J54">
            <v>72.8</v>
          </cell>
          <cell r="K54">
            <v>71.3</v>
          </cell>
          <cell r="L54">
            <v>63.6</v>
          </cell>
          <cell r="M54">
            <v>59.9</v>
          </cell>
          <cell r="N54">
            <v>55.683690280065896</v>
          </cell>
          <cell r="O54">
            <v>51.91</v>
          </cell>
          <cell r="P54">
            <v>56.43</v>
          </cell>
          <cell r="Q54">
            <v>58.921199999999999</v>
          </cell>
          <cell r="R54">
            <v>60</v>
          </cell>
          <cell r="S54">
            <v>60</v>
          </cell>
          <cell r="T54">
            <v>60</v>
          </cell>
          <cell r="U54">
            <v>60</v>
          </cell>
          <cell r="V54">
            <v>36.67</v>
          </cell>
          <cell r="W54">
            <v>38.909999999999997</v>
          </cell>
          <cell r="X54">
            <v>40.92</v>
          </cell>
          <cell r="Y54">
            <v>44.62</v>
          </cell>
          <cell r="Z54">
            <v>46.84</v>
          </cell>
          <cell r="AA54">
            <v>45.72</v>
          </cell>
          <cell r="AB54">
            <v>46.28</v>
          </cell>
          <cell r="AC54">
            <v>48.13</v>
          </cell>
          <cell r="AD54">
            <v>47.13</v>
          </cell>
          <cell r="AE54">
            <v>49.67307692307692</v>
          </cell>
          <cell r="AF54">
            <v>49.7</v>
          </cell>
          <cell r="AG54">
            <v>49.68</v>
          </cell>
          <cell r="AH54">
            <v>51.93740191804708</v>
          </cell>
          <cell r="AI54">
            <v>53.5</v>
          </cell>
          <cell r="AJ54">
            <v>55.11</v>
          </cell>
          <cell r="AK54">
            <v>56.76</v>
          </cell>
          <cell r="AL54">
            <v>58.46</v>
          </cell>
          <cell r="AM54">
            <v>0.03</v>
          </cell>
        </row>
        <row r="55">
          <cell r="A55">
            <v>335</v>
          </cell>
          <cell r="B55" t="str">
            <v>San Pedro</v>
          </cell>
          <cell r="C55">
            <v>72</v>
          </cell>
          <cell r="D55">
            <v>0.5</v>
          </cell>
          <cell r="E55">
            <v>78.5</v>
          </cell>
          <cell r="F55">
            <v>76.900000000000006</v>
          </cell>
          <cell r="G55">
            <v>76.099999999999994</v>
          </cell>
          <cell r="H55">
            <v>70.7</v>
          </cell>
          <cell r="I55">
            <v>59.2</v>
          </cell>
          <cell r="J55">
            <v>61.6</v>
          </cell>
          <cell r="K55">
            <v>55.1</v>
          </cell>
          <cell r="L55">
            <v>56.5</v>
          </cell>
          <cell r="M55">
            <v>48.2</v>
          </cell>
          <cell r="N55">
            <v>42.752405681991753</v>
          </cell>
          <cell r="O55">
            <v>43.49</v>
          </cell>
          <cell r="P55">
            <v>56.61</v>
          </cell>
          <cell r="Q55">
            <v>58.961199999999998</v>
          </cell>
          <cell r="R55">
            <v>60</v>
          </cell>
          <cell r="S55">
            <v>60</v>
          </cell>
          <cell r="T55">
            <v>60</v>
          </cell>
          <cell r="U55">
            <v>60</v>
          </cell>
          <cell r="V55">
            <v>44.41</v>
          </cell>
          <cell r="W55">
            <v>46.94</v>
          </cell>
          <cell r="X55">
            <v>48.27</v>
          </cell>
          <cell r="Y55">
            <v>48.47</v>
          </cell>
          <cell r="Z55">
            <v>48.51</v>
          </cell>
          <cell r="AA55">
            <v>46.15</v>
          </cell>
          <cell r="AB55">
            <v>44.89</v>
          </cell>
          <cell r="AC55">
            <v>42.02</v>
          </cell>
          <cell r="AD55">
            <v>38.450000000000003</v>
          </cell>
          <cell r="AE55">
            <v>41.789478385137549</v>
          </cell>
          <cell r="AF55">
            <v>40.76</v>
          </cell>
          <cell r="AG55">
            <v>41.3</v>
          </cell>
          <cell r="AH55">
            <v>42.331784446595677</v>
          </cell>
          <cell r="AI55">
            <v>43.39</v>
          </cell>
          <cell r="AJ55">
            <v>44.47</v>
          </cell>
          <cell r="AK55">
            <v>45.58</v>
          </cell>
          <cell r="AL55">
            <v>46.72</v>
          </cell>
          <cell r="AM55">
            <v>2.5000000000000001E-2</v>
          </cell>
        </row>
        <row r="56">
          <cell r="A56" t="str">
            <v>All Motels</v>
          </cell>
          <cell r="B56" t="str">
            <v>All Motels</v>
          </cell>
          <cell r="C56">
            <v>3207</v>
          </cell>
          <cell r="D56" t="str">
            <v>n/a</v>
          </cell>
        </row>
        <row r="57">
          <cell r="A57" t="str">
            <v>Class A</v>
          </cell>
          <cell r="B57" t="str">
            <v>33 Motels</v>
          </cell>
          <cell r="C57">
            <v>2656</v>
          </cell>
          <cell r="D57" t="str">
            <v>n/a</v>
          </cell>
        </row>
        <row r="58">
          <cell r="A58" t="str">
            <v>Class B</v>
          </cell>
          <cell r="B58" t="str">
            <v>13 Motels</v>
          </cell>
          <cell r="C58">
            <v>551</v>
          </cell>
          <cell r="D58" t="str">
            <v>n/a</v>
          </cell>
        </row>
        <row r="59">
          <cell r="A59" t="str">
            <v>Vaga JV's</v>
          </cell>
          <cell r="B59" t="str">
            <v>Vagabond Joint Venture</v>
          </cell>
          <cell r="C59">
            <v>1335</v>
          </cell>
          <cell r="D59" t="str">
            <v>n/a</v>
          </cell>
        </row>
      </sheetData>
      <sheetData sheetId="8"/>
      <sheetData sheetId="9"/>
      <sheetData sheetId="10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&amp;L"/>
      <sheetName val="Extract"/>
    </sheetNames>
    <sheetDataSet>
      <sheetData sheetId="0" refreshError="1"/>
      <sheetData sheetId="1" refreshError="1">
        <row r="1">
          <cell r="A1" t="str">
            <v>BU</v>
          </cell>
          <cell r="B1" t="str">
            <v>ACCOUNT</v>
          </cell>
          <cell r="C1" t="str">
            <v>DEPT</v>
          </cell>
          <cell r="D1" t="str">
            <v>PRODUCT</v>
          </cell>
          <cell r="E1" t="str">
            <v>PROJECT ID</v>
          </cell>
          <cell r="F1" t="str">
            <v>YEAR</v>
          </cell>
          <cell r="G1" t="str">
            <v>P0</v>
          </cell>
          <cell r="H1" t="str">
            <v>P1</v>
          </cell>
          <cell r="I1" t="str">
            <v>P2</v>
          </cell>
          <cell r="J1" t="str">
            <v>P3</v>
          </cell>
          <cell r="K1" t="str">
            <v>P4</v>
          </cell>
          <cell r="L1" t="str">
            <v>P5</v>
          </cell>
          <cell r="M1" t="str">
            <v>P6</v>
          </cell>
          <cell r="N1" t="str">
            <v>P7</v>
          </cell>
          <cell r="O1" t="str">
            <v>P8</v>
          </cell>
          <cell r="P1" t="str">
            <v>P9</v>
          </cell>
          <cell r="Q1" t="str">
            <v>P10</v>
          </cell>
          <cell r="R1" t="str">
            <v>P11</v>
          </cell>
          <cell r="S1" t="str">
            <v>P12</v>
          </cell>
          <cell r="T1" t="str">
            <v>P13</v>
          </cell>
          <cell r="U1" t="str">
            <v>Hotel</v>
          </cell>
        </row>
        <row r="2">
          <cell r="A2">
            <v>31</v>
          </cell>
          <cell r="B2">
            <v>0</v>
          </cell>
          <cell r="C2">
            <v>0</v>
          </cell>
          <cell r="D2" t="str">
            <v>311A7</v>
          </cell>
          <cell r="E2" t="str">
            <v>Accidents</v>
          </cell>
          <cell r="F2">
            <v>2005</v>
          </cell>
          <cell r="G2">
            <v>0</v>
          </cell>
          <cell r="H2">
            <v>2970</v>
          </cell>
          <cell r="I2">
            <v>6000</v>
          </cell>
          <cell r="J2">
            <v>3985</v>
          </cell>
          <cell r="K2">
            <v>3892</v>
          </cell>
          <cell r="L2">
            <v>4130</v>
          </cell>
          <cell r="M2">
            <v>3927</v>
          </cell>
          <cell r="N2">
            <v>3756</v>
          </cell>
          <cell r="O2">
            <v>3972</v>
          </cell>
          <cell r="P2">
            <v>3794</v>
          </cell>
          <cell r="Q2">
            <v>4128</v>
          </cell>
          <cell r="R2">
            <v>4109</v>
          </cell>
          <cell r="S2">
            <v>3360</v>
          </cell>
          <cell r="T2">
            <v>2488</v>
          </cell>
          <cell r="U2" t="str">
            <v>Birmingham</v>
          </cell>
        </row>
        <row r="3">
          <cell r="A3">
            <v>31</v>
          </cell>
          <cell r="B3">
            <v>0</v>
          </cell>
          <cell r="C3">
            <v>0</v>
          </cell>
          <cell r="D3" t="str">
            <v>311A7</v>
          </cell>
          <cell r="E3" t="str">
            <v>Available Rooms</v>
          </cell>
          <cell r="F3">
            <v>2005</v>
          </cell>
          <cell r="G3">
            <v>0</v>
          </cell>
          <cell r="H3">
            <v>3920</v>
          </cell>
          <cell r="I3">
            <v>3920</v>
          </cell>
          <cell r="J3">
            <v>3920</v>
          </cell>
          <cell r="K3">
            <v>3920</v>
          </cell>
          <cell r="L3">
            <v>3920</v>
          </cell>
          <cell r="M3">
            <v>3920</v>
          </cell>
          <cell r="N3">
            <v>3920</v>
          </cell>
          <cell r="O3">
            <v>3920</v>
          </cell>
          <cell r="P3">
            <v>3920</v>
          </cell>
          <cell r="Q3">
            <v>3920</v>
          </cell>
          <cell r="R3">
            <v>3920</v>
          </cell>
          <cell r="S3">
            <v>3920</v>
          </cell>
          <cell r="T3">
            <v>3920</v>
          </cell>
          <cell r="U3" t="str">
            <v>Birmingham</v>
          </cell>
        </row>
        <row r="4">
          <cell r="A4">
            <v>31</v>
          </cell>
          <cell r="B4">
            <v>0</v>
          </cell>
          <cell r="C4">
            <v>0</v>
          </cell>
          <cell r="D4" t="str">
            <v>311A7</v>
          </cell>
          <cell r="E4" t="str">
            <v>Beverage Sales</v>
          </cell>
          <cell r="F4">
            <v>2005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 t="str">
            <v>Birmingham</v>
          </cell>
        </row>
        <row r="5">
          <cell r="A5">
            <v>31</v>
          </cell>
          <cell r="B5">
            <v>0</v>
          </cell>
          <cell r="C5">
            <v>0</v>
          </cell>
          <cell r="D5" t="str">
            <v>311A7</v>
          </cell>
          <cell r="E5" t="str">
            <v>F&amp;B Expenses</v>
          </cell>
          <cell r="F5">
            <v>2005</v>
          </cell>
          <cell r="G5">
            <v>0</v>
          </cell>
          <cell r="H5">
            <v>6221</v>
          </cell>
          <cell r="I5">
            <v>7812</v>
          </cell>
          <cell r="J5">
            <v>7825</v>
          </cell>
          <cell r="K5">
            <v>7135</v>
          </cell>
          <cell r="L5">
            <v>6686</v>
          </cell>
          <cell r="M5">
            <v>8476</v>
          </cell>
          <cell r="N5">
            <v>7658</v>
          </cell>
          <cell r="O5">
            <v>8266</v>
          </cell>
          <cell r="P5">
            <v>7958</v>
          </cell>
          <cell r="Q5">
            <v>8135</v>
          </cell>
          <cell r="R5">
            <v>8010</v>
          </cell>
          <cell r="S5">
            <v>6446</v>
          </cell>
          <cell r="T5">
            <v>3951</v>
          </cell>
          <cell r="U5" t="str">
            <v>Birmingham</v>
          </cell>
        </row>
        <row r="6">
          <cell r="A6">
            <v>31</v>
          </cell>
          <cell r="B6">
            <v>0</v>
          </cell>
          <cell r="C6">
            <v>0</v>
          </cell>
          <cell r="D6" t="str">
            <v>311A7</v>
          </cell>
          <cell r="E6" t="str">
            <v>F&amp;B Operating C</v>
          </cell>
          <cell r="F6">
            <v>2005</v>
          </cell>
          <cell r="G6">
            <v>0</v>
          </cell>
          <cell r="H6">
            <v>11467</v>
          </cell>
          <cell r="I6">
            <v>13058</v>
          </cell>
          <cell r="J6">
            <v>13071</v>
          </cell>
          <cell r="K6">
            <v>12381</v>
          </cell>
          <cell r="L6">
            <v>11932</v>
          </cell>
          <cell r="M6">
            <v>13723</v>
          </cell>
          <cell r="N6">
            <v>12646</v>
          </cell>
          <cell r="O6">
            <v>13512</v>
          </cell>
          <cell r="P6">
            <v>13204</v>
          </cell>
          <cell r="Q6">
            <v>13381</v>
          </cell>
          <cell r="R6">
            <v>13256</v>
          </cell>
          <cell r="S6">
            <v>11282</v>
          </cell>
          <cell r="T6">
            <v>9045</v>
          </cell>
          <cell r="U6" t="str">
            <v>Birmingham</v>
          </cell>
        </row>
        <row r="7">
          <cell r="A7">
            <v>31</v>
          </cell>
          <cell r="B7">
            <v>0</v>
          </cell>
          <cell r="C7">
            <v>0</v>
          </cell>
          <cell r="D7" t="str">
            <v>311A7</v>
          </cell>
          <cell r="E7" t="str">
            <v>F&amp;B Sales (Rest</v>
          </cell>
          <cell r="F7">
            <v>2005</v>
          </cell>
          <cell r="G7">
            <v>0</v>
          </cell>
          <cell r="H7">
            <v>7819</v>
          </cell>
          <cell r="I7">
            <v>11647</v>
          </cell>
          <cell r="J7">
            <v>11924</v>
          </cell>
          <cell r="K7">
            <v>10707</v>
          </cell>
          <cell r="L7">
            <v>12365</v>
          </cell>
          <cell r="M7">
            <v>12588</v>
          </cell>
          <cell r="N7">
            <v>11198</v>
          </cell>
          <cell r="O7">
            <v>12874</v>
          </cell>
          <cell r="P7">
            <v>11697</v>
          </cell>
          <cell r="Q7">
            <v>12598</v>
          </cell>
          <cell r="R7">
            <v>12332</v>
          </cell>
          <cell r="S7">
            <v>8894</v>
          </cell>
          <cell r="T7">
            <v>6410</v>
          </cell>
          <cell r="U7" t="str">
            <v>Birmingham</v>
          </cell>
        </row>
        <row r="8">
          <cell r="A8">
            <v>31</v>
          </cell>
          <cell r="B8">
            <v>0</v>
          </cell>
          <cell r="C8">
            <v>0</v>
          </cell>
          <cell r="D8" t="str">
            <v>311A7</v>
          </cell>
          <cell r="E8" t="str">
            <v>F&amp;B Sales Total</v>
          </cell>
          <cell r="F8">
            <v>2005</v>
          </cell>
          <cell r="G8">
            <v>0</v>
          </cell>
          <cell r="H8">
            <v>9832</v>
          </cell>
          <cell r="I8">
            <v>14104</v>
          </cell>
          <cell r="J8">
            <v>14399</v>
          </cell>
          <cell r="K8">
            <v>13125</v>
          </cell>
          <cell r="L8">
            <v>14925</v>
          </cell>
          <cell r="M8">
            <v>15054</v>
          </cell>
          <cell r="N8">
            <v>13607</v>
          </cell>
          <cell r="O8">
            <v>15416</v>
          </cell>
          <cell r="P8">
            <v>14112</v>
          </cell>
          <cell r="Q8">
            <v>15157</v>
          </cell>
          <cell r="R8">
            <v>14892</v>
          </cell>
          <cell r="S8">
            <v>11139</v>
          </cell>
          <cell r="T8">
            <v>8052</v>
          </cell>
          <cell r="U8" t="str">
            <v>Birmingham</v>
          </cell>
        </row>
        <row r="9">
          <cell r="A9">
            <v>31</v>
          </cell>
          <cell r="B9">
            <v>0</v>
          </cell>
          <cell r="C9">
            <v>0</v>
          </cell>
          <cell r="D9" t="str">
            <v>311A7</v>
          </cell>
          <cell r="E9" t="str">
            <v>F&amp;B Wage</v>
          </cell>
          <cell r="F9">
            <v>2005</v>
          </cell>
          <cell r="G9">
            <v>0</v>
          </cell>
          <cell r="H9">
            <v>5246</v>
          </cell>
          <cell r="I9">
            <v>5246</v>
          </cell>
          <cell r="J9">
            <v>5246</v>
          </cell>
          <cell r="K9">
            <v>5246</v>
          </cell>
          <cell r="L9">
            <v>5246</v>
          </cell>
          <cell r="M9">
            <v>5246</v>
          </cell>
          <cell r="N9">
            <v>4988</v>
          </cell>
          <cell r="O9">
            <v>5246</v>
          </cell>
          <cell r="P9">
            <v>5246</v>
          </cell>
          <cell r="Q9">
            <v>5246</v>
          </cell>
          <cell r="R9">
            <v>5246</v>
          </cell>
          <cell r="S9">
            <v>4836</v>
          </cell>
          <cell r="T9">
            <v>5094</v>
          </cell>
          <cell r="U9" t="str">
            <v>Birmingham</v>
          </cell>
        </row>
        <row r="10">
          <cell r="A10">
            <v>31</v>
          </cell>
          <cell r="B10">
            <v>0</v>
          </cell>
          <cell r="C10">
            <v>0</v>
          </cell>
          <cell r="D10" t="str">
            <v>311A7</v>
          </cell>
          <cell r="E10" t="str">
            <v>Food Sales (Res</v>
          </cell>
          <cell r="F10">
            <v>2005</v>
          </cell>
          <cell r="G10">
            <v>0</v>
          </cell>
          <cell r="H10">
            <v>6354</v>
          </cell>
          <cell r="I10">
            <v>9605</v>
          </cell>
          <cell r="J10">
            <v>9931</v>
          </cell>
          <cell r="K10">
            <v>8635</v>
          </cell>
          <cell r="L10">
            <v>10105</v>
          </cell>
          <cell r="M10">
            <v>10570</v>
          </cell>
          <cell r="N10">
            <v>9196</v>
          </cell>
          <cell r="O10">
            <v>10695</v>
          </cell>
          <cell r="P10">
            <v>9596</v>
          </cell>
          <cell r="Q10">
            <v>10437</v>
          </cell>
          <cell r="R10">
            <v>10205</v>
          </cell>
          <cell r="S10">
            <v>7115</v>
          </cell>
          <cell r="T10">
            <v>5155</v>
          </cell>
          <cell r="U10" t="str">
            <v>Birmingham</v>
          </cell>
        </row>
        <row r="11">
          <cell r="A11">
            <v>31</v>
          </cell>
          <cell r="B11">
            <v>0</v>
          </cell>
          <cell r="C11">
            <v>0</v>
          </cell>
          <cell r="D11" t="str">
            <v>311A7</v>
          </cell>
          <cell r="E11" t="str">
            <v>G&amp;A Hourly Wage</v>
          </cell>
          <cell r="F11">
            <v>2005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 t="str">
            <v>Birmingham</v>
          </cell>
        </row>
        <row r="12">
          <cell r="A12">
            <v>31</v>
          </cell>
          <cell r="B12">
            <v>0</v>
          </cell>
          <cell r="C12">
            <v>0</v>
          </cell>
          <cell r="D12" t="str">
            <v>311A7</v>
          </cell>
          <cell r="E12" t="str">
            <v>G&amp;A Mgmt Wages</v>
          </cell>
          <cell r="F12">
            <v>2005</v>
          </cell>
          <cell r="G12">
            <v>0</v>
          </cell>
          <cell r="H12">
            <v>8692</v>
          </cell>
          <cell r="I12">
            <v>8692</v>
          </cell>
          <cell r="J12">
            <v>8692</v>
          </cell>
          <cell r="K12">
            <v>8692</v>
          </cell>
          <cell r="L12">
            <v>8692</v>
          </cell>
          <cell r="M12">
            <v>8692</v>
          </cell>
          <cell r="N12">
            <v>8692</v>
          </cell>
          <cell r="O12">
            <v>8692</v>
          </cell>
          <cell r="P12">
            <v>8692</v>
          </cell>
          <cell r="Q12">
            <v>8692</v>
          </cell>
          <cell r="R12">
            <v>8692</v>
          </cell>
          <cell r="S12">
            <v>8692</v>
          </cell>
          <cell r="T12">
            <v>8692</v>
          </cell>
          <cell r="U12" t="str">
            <v>Birmingham</v>
          </cell>
        </row>
        <row r="13">
          <cell r="A13">
            <v>31</v>
          </cell>
          <cell r="B13">
            <v>0</v>
          </cell>
          <cell r="C13">
            <v>0</v>
          </cell>
          <cell r="D13" t="str">
            <v>311A7</v>
          </cell>
          <cell r="E13" t="str">
            <v>Heat, Light &amp; P</v>
          </cell>
          <cell r="F13">
            <v>2005</v>
          </cell>
          <cell r="G13">
            <v>0</v>
          </cell>
          <cell r="H13">
            <v>15000</v>
          </cell>
          <cell r="I13">
            <v>13800</v>
          </cell>
          <cell r="J13">
            <v>14500</v>
          </cell>
          <cell r="K13">
            <v>13300</v>
          </cell>
          <cell r="L13">
            <v>14100</v>
          </cell>
          <cell r="M13">
            <v>16600</v>
          </cell>
          <cell r="N13">
            <v>17500</v>
          </cell>
          <cell r="O13">
            <v>17700</v>
          </cell>
          <cell r="P13">
            <v>17200</v>
          </cell>
          <cell r="Q13">
            <v>18000</v>
          </cell>
          <cell r="R13">
            <v>15200</v>
          </cell>
          <cell r="S13">
            <v>13100</v>
          </cell>
          <cell r="T13">
            <v>0</v>
          </cell>
          <cell r="U13" t="str">
            <v>Birmingham</v>
          </cell>
        </row>
        <row r="14">
          <cell r="A14">
            <v>31</v>
          </cell>
          <cell r="B14">
            <v>0</v>
          </cell>
          <cell r="C14">
            <v>0</v>
          </cell>
          <cell r="D14" t="str">
            <v>311A7</v>
          </cell>
          <cell r="E14" t="str">
            <v>House Profit</v>
          </cell>
          <cell r="F14">
            <v>2005</v>
          </cell>
          <cell r="G14">
            <v>0</v>
          </cell>
          <cell r="H14">
            <v>117549</v>
          </cell>
          <cell r="I14">
            <v>174388</v>
          </cell>
          <cell r="J14">
            <v>194349</v>
          </cell>
          <cell r="K14">
            <v>187377</v>
          </cell>
          <cell r="L14">
            <v>201229</v>
          </cell>
          <cell r="M14">
            <v>183816</v>
          </cell>
          <cell r="N14">
            <v>174256</v>
          </cell>
          <cell r="O14">
            <v>180370</v>
          </cell>
          <cell r="P14">
            <v>175222</v>
          </cell>
          <cell r="Q14">
            <v>197499</v>
          </cell>
          <cell r="R14">
            <v>199053</v>
          </cell>
          <cell r="S14">
            <v>149661</v>
          </cell>
          <cell r="T14">
            <v>100689</v>
          </cell>
          <cell r="U14" t="str">
            <v>Birmingham</v>
          </cell>
        </row>
        <row r="15">
          <cell r="A15">
            <v>31</v>
          </cell>
          <cell r="B15">
            <v>0</v>
          </cell>
          <cell r="C15">
            <v>0</v>
          </cell>
          <cell r="D15" t="str">
            <v>311A7</v>
          </cell>
          <cell r="E15" t="str">
            <v>Market Express</v>
          </cell>
          <cell r="F15">
            <v>2005</v>
          </cell>
          <cell r="G15">
            <v>0</v>
          </cell>
          <cell r="H15">
            <v>2014</v>
          </cell>
          <cell r="I15">
            <v>2457</v>
          </cell>
          <cell r="J15">
            <v>2475</v>
          </cell>
          <cell r="K15">
            <v>2418</v>
          </cell>
          <cell r="L15">
            <v>2559</v>
          </cell>
          <cell r="M15">
            <v>2466</v>
          </cell>
          <cell r="N15">
            <v>2409</v>
          </cell>
          <cell r="O15">
            <v>2542</v>
          </cell>
          <cell r="P15">
            <v>2415</v>
          </cell>
          <cell r="Q15">
            <v>2559</v>
          </cell>
          <cell r="R15">
            <v>2559</v>
          </cell>
          <cell r="S15">
            <v>2245</v>
          </cell>
          <cell r="T15">
            <v>1642</v>
          </cell>
          <cell r="U15" t="str">
            <v>Birmingham</v>
          </cell>
        </row>
        <row r="16">
          <cell r="A16">
            <v>31</v>
          </cell>
          <cell r="B16">
            <v>0</v>
          </cell>
          <cell r="C16">
            <v>0</v>
          </cell>
          <cell r="D16" t="str">
            <v>311A7</v>
          </cell>
          <cell r="E16" t="str">
            <v>NHP</v>
          </cell>
          <cell r="F16">
            <v>2005</v>
          </cell>
          <cell r="G16">
            <v>0</v>
          </cell>
          <cell r="H16">
            <v>69496</v>
          </cell>
          <cell r="I16">
            <v>114230</v>
          </cell>
          <cell r="J16">
            <v>132408</v>
          </cell>
          <cell r="K16">
            <v>126720</v>
          </cell>
          <cell r="L16">
            <v>137317</v>
          </cell>
          <cell r="M16">
            <v>122679</v>
          </cell>
          <cell r="N16">
            <v>115455</v>
          </cell>
          <cell r="O16">
            <v>118613</v>
          </cell>
          <cell r="P16">
            <v>115897</v>
          </cell>
          <cell r="Q16">
            <v>133611</v>
          </cell>
          <cell r="R16">
            <v>135420</v>
          </cell>
          <cell r="S16">
            <v>96278</v>
          </cell>
          <cell r="T16">
            <v>59235</v>
          </cell>
          <cell r="U16" t="str">
            <v>Birmingham</v>
          </cell>
        </row>
        <row r="17">
          <cell r="A17">
            <v>31</v>
          </cell>
          <cell r="B17">
            <v>0</v>
          </cell>
          <cell r="C17">
            <v>0</v>
          </cell>
          <cell r="D17" t="str">
            <v>311A7</v>
          </cell>
          <cell r="E17" t="str">
            <v>Occupied Rooms</v>
          </cell>
          <cell r="F17">
            <v>2005</v>
          </cell>
          <cell r="G17">
            <v>0</v>
          </cell>
          <cell r="H17">
            <v>2615</v>
          </cell>
          <cell r="I17">
            <v>3191</v>
          </cell>
          <cell r="J17">
            <v>3214</v>
          </cell>
          <cell r="K17">
            <v>3140</v>
          </cell>
          <cell r="L17">
            <v>3324</v>
          </cell>
          <cell r="M17">
            <v>3203</v>
          </cell>
          <cell r="N17">
            <v>3128</v>
          </cell>
          <cell r="O17">
            <v>3301</v>
          </cell>
          <cell r="P17">
            <v>3136</v>
          </cell>
          <cell r="Q17">
            <v>3324</v>
          </cell>
          <cell r="R17">
            <v>3324</v>
          </cell>
          <cell r="S17">
            <v>2916</v>
          </cell>
          <cell r="T17">
            <v>2281</v>
          </cell>
          <cell r="U17" t="str">
            <v>Birmingham</v>
          </cell>
        </row>
        <row r="18">
          <cell r="A18">
            <v>31</v>
          </cell>
          <cell r="B18">
            <v>0</v>
          </cell>
          <cell r="C18">
            <v>0</v>
          </cell>
          <cell r="D18" t="str">
            <v>311A7</v>
          </cell>
          <cell r="E18" t="str">
            <v>Other Operating</v>
          </cell>
          <cell r="F18">
            <v>2005</v>
          </cell>
          <cell r="G18">
            <v>0</v>
          </cell>
          <cell r="H18">
            <v>1682</v>
          </cell>
          <cell r="I18">
            <v>3275</v>
          </cell>
          <cell r="J18">
            <v>550</v>
          </cell>
          <cell r="K18">
            <v>1982</v>
          </cell>
          <cell r="L18">
            <v>3351</v>
          </cell>
          <cell r="M18">
            <v>2018</v>
          </cell>
          <cell r="N18">
            <v>1975</v>
          </cell>
          <cell r="O18">
            <v>3338</v>
          </cell>
          <cell r="P18">
            <v>1979</v>
          </cell>
          <cell r="Q18">
            <v>613</v>
          </cell>
          <cell r="R18">
            <v>3351</v>
          </cell>
          <cell r="S18">
            <v>1854</v>
          </cell>
          <cell r="T18">
            <v>1491</v>
          </cell>
          <cell r="U18" t="str">
            <v>Birmingham</v>
          </cell>
        </row>
        <row r="19">
          <cell r="A19">
            <v>31</v>
          </cell>
          <cell r="B19">
            <v>0</v>
          </cell>
          <cell r="C19">
            <v>0</v>
          </cell>
          <cell r="D19" t="str">
            <v>311A7</v>
          </cell>
          <cell r="E19" t="str">
            <v>Other Sales (ph</v>
          </cell>
          <cell r="F19">
            <v>2005</v>
          </cell>
          <cell r="G19">
            <v>0</v>
          </cell>
          <cell r="H19">
            <v>1334</v>
          </cell>
          <cell r="I19">
            <v>1627</v>
          </cell>
          <cell r="J19">
            <v>1639</v>
          </cell>
          <cell r="K19">
            <v>1601</v>
          </cell>
          <cell r="L19">
            <v>1695</v>
          </cell>
          <cell r="M19">
            <v>1634</v>
          </cell>
          <cell r="N19">
            <v>1595</v>
          </cell>
          <cell r="O19">
            <v>1684</v>
          </cell>
          <cell r="P19">
            <v>1599</v>
          </cell>
          <cell r="Q19">
            <v>1695</v>
          </cell>
          <cell r="R19">
            <v>1695</v>
          </cell>
          <cell r="S19">
            <v>1487</v>
          </cell>
          <cell r="T19">
            <v>1163</v>
          </cell>
          <cell r="U19" t="str">
            <v>Birmingham</v>
          </cell>
        </row>
        <row r="20">
          <cell r="A20">
            <v>31</v>
          </cell>
          <cell r="B20">
            <v>0</v>
          </cell>
          <cell r="C20">
            <v>0</v>
          </cell>
          <cell r="D20" t="str">
            <v>311A7</v>
          </cell>
          <cell r="E20" t="str">
            <v>Other Sales Exp</v>
          </cell>
          <cell r="F20">
            <v>2005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 t="str">
            <v>Birmingham</v>
          </cell>
        </row>
        <row r="21">
          <cell r="A21">
            <v>31</v>
          </cell>
          <cell r="B21">
            <v>0</v>
          </cell>
          <cell r="C21">
            <v>0</v>
          </cell>
          <cell r="D21" t="str">
            <v>311A7</v>
          </cell>
          <cell r="E21" t="str">
            <v>Parking Expense</v>
          </cell>
          <cell r="F21">
            <v>2005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 t="str">
            <v>Birmingham</v>
          </cell>
        </row>
        <row r="22">
          <cell r="A22">
            <v>31</v>
          </cell>
          <cell r="B22">
            <v>0</v>
          </cell>
          <cell r="C22">
            <v>0</v>
          </cell>
          <cell r="D22" t="str">
            <v>311A7</v>
          </cell>
          <cell r="E22" t="str">
            <v>Parking Wage</v>
          </cell>
          <cell r="F22">
            <v>2005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 t="str">
            <v>Birmingham</v>
          </cell>
        </row>
        <row r="23">
          <cell r="A23">
            <v>31</v>
          </cell>
          <cell r="B23">
            <v>0</v>
          </cell>
          <cell r="C23">
            <v>0</v>
          </cell>
          <cell r="D23" t="str">
            <v>311A7</v>
          </cell>
          <cell r="E23" t="str">
            <v>Phone Cost of S</v>
          </cell>
          <cell r="F23">
            <v>2005</v>
          </cell>
          <cell r="G23">
            <v>0</v>
          </cell>
          <cell r="H23">
            <v>1496</v>
          </cell>
          <cell r="I23">
            <v>1825</v>
          </cell>
          <cell r="J23">
            <v>364</v>
          </cell>
          <cell r="K23">
            <v>1796</v>
          </cell>
          <cell r="L23">
            <v>1901</v>
          </cell>
          <cell r="M23">
            <v>1832</v>
          </cell>
          <cell r="N23">
            <v>1789</v>
          </cell>
          <cell r="O23">
            <v>1888</v>
          </cell>
          <cell r="P23">
            <v>1793</v>
          </cell>
          <cell r="Q23">
            <v>427</v>
          </cell>
          <cell r="R23">
            <v>1901</v>
          </cell>
          <cell r="S23">
            <v>1668</v>
          </cell>
          <cell r="T23">
            <v>1305</v>
          </cell>
          <cell r="U23" t="str">
            <v>Birmingham</v>
          </cell>
        </row>
        <row r="24">
          <cell r="A24">
            <v>31</v>
          </cell>
          <cell r="B24">
            <v>0</v>
          </cell>
          <cell r="C24">
            <v>0</v>
          </cell>
          <cell r="D24" t="str">
            <v>311A7</v>
          </cell>
          <cell r="E24" t="str">
            <v>Phone Other (Ot</v>
          </cell>
          <cell r="F24">
            <v>2005</v>
          </cell>
          <cell r="G24">
            <v>0</v>
          </cell>
          <cell r="H24">
            <v>186</v>
          </cell>
          <cell r="I24">
            <v>1450</v>
          </cell>
          <cell r="J24">
            <v>186</v>
          </cell>
          <cell r="K24">
            <v>186</v>
          </cell>
          <cell r="L24">
            <v>1450</v>
          </cell>
          <cell r="M24">
            <v>186</v>
          </cell>
          <cell r="N24">
            <v>186</v>
          </cell>
          <cell r="O24">
            <v>1450</v>
          </cell>
          <cell r="P24">
            <v>186</v>
          </cell>
          <cell r="Q24">
            <v>186</v>
          </cell>
          <cell r="R24">
            <v>1450</v>
          </cell>
          <cell r="S24">
            <v>186</v>
          </cell>
          <cell r="T24">
            <v>186</v>
          </cell>
          <cell r="U24" t="str">
            <v>Birmingham</v>
          </cell>
        </row>
        <row r="25">
          <cell r="A25">
            <v>31</v>
          </cell>
          <cell r="B25">
            <v>0</v>
          </cell>
          <cell r="C25">
            <v>0</v>
          </cell>
          <cell r="D25" t="str">
            <v>311A7</v>
          </cell>
          <cell r="E25" t="str">
            <v>R&amp;M Hourly Wage</v>
          </cell>
          <cell r="F25">
            <v>2005</v>
          </cell>
          <cell r="G25">
            <v>0</v>
          </cell>
          <cell r="H25">
            <v>4064</v>
          </cell>
          <cell r="I25">
            <v>4064</v>
          </cell>
          <cell r="J25">
            <v>4064</v>
          </cell>
          <cell r="K25">
            <v>4064</v>
          </cell>
          <cell r="L25">
            <v>4064</v>
          </cell>
          <cell r="M25">
            <v>4064</v>
          </cell>
          <cell r="N25">
            <v>3400</v>
          </cell>
          <cell r="O25">
            <v>3712</v>
          </cell>
          <cell r="P25">
            <v>4064</v>
          </cell>
          <cell r="Q25">
            <v>4064</v>
          </cell>
          <cell r="R25">
            <v>4064</v>
          </cell>
          <cell r="S25">
            <v>3712</v>
          </cell>
          <cell r="T25">
            <v>3400</v>
          </cell>
          <cell r="U25" t="str">
            <v>Birmingham</v>
          </cell>
        </row>
        <row r="26">
          <cell r="A26">
            <v>31</v>
          </cell>
          <cell r="B26">
            <v>0</v>
          </cell>
          <cell r="C26">
            <v>0</v>
          </cell>
          <cell r="D26" t="str">
            <v>311A7</v>
          </cell>
          <cell r="E26" t="str">
            <v>R&amp;M Mgmt Wages</v>
          </cell>
          <cell r="F26">
            <v>2005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 t="str">
            <v>Birmingham</v>
          </cell>
        </row>
        <row r="27">
          <cell r="A27">
            <v>31</v>
          </cell>
          <cell r="B27">
            <v>0</v>
          </cell>
          <cell r="C27">
            <v>0</v>
          </cell>
          <cell r="D27" t="str">
            <v>311A7</v>
          </cell>
          <cell r="E27" t="str">
            <v>Rm Operating Co</v>
          </cell>
          <cell r="F27">
            <v>2005</v>
          </cell>
          <cell r="G27">
            <v>0</v>
          </cell>
          <cell r="H27">
            <v>64859</v>
          </cell>
          <cell r="I27">
            <v>73141</v>
          </cell>
          <cell r="J27">
            <v>73307</v>
          </cell>
          <cell r="K27">
            <v>74573</v>
          </cell>
          <cell r="L27">
            <v>78734</v>
          </cell>
          <cell r="M27">
            <v>75575</v>
          </cell>
          <cell r="N27">
            <v>71751</v>
          </cell>
          <cell r="O27">
            <v>75607</v>
          </cell>
          <cell r="P27">
            <v>72897</v>
          </cell>
          <cell r="Q27">
            <v>75985</v>
          </cell>
          <cell r="R27">
            <v>75985</v>
          </cell>
          <cell r="S27">
            <v>68268</v>
          </cell>
          <cell r="T27">
            <v>60084</v>
          </cell>
          <cell r="U27" t="str">
            <v>Birmingham</v>
          </cell>
        </row>
        <row r="28">
          <cell r="A28">
            <v>31</v>
          </cell>
          <cell r="B28">
            <v>0</v>
          </cell>
          <cell r="C28">
            <v>0</v>
          </cell>
          <cell r="D28" t="str">
            <v>311A7</v>
          </cell>
          <cell r="E28" t="str">
            <v>Room Expense</v>
          </cell>
          <cell r="F28">
            <v>2005</v>
          </cell>
          <cell r="G28">
            <v>0</v>
          </cell>
          <cell r="H28">
            <v>33957</v>
          </cell>
          <cell r="I28">
            <v>38654</v>
          </cell>
          <cell r="J28">
            <v>38677</v>
          </cell>
          <cell r="K28">
            <v>40403</v>
          </cell>
          <cell r="L28">
            <v>43419</v>
          </cell>
          <cell r="M28">
            <v>41013</v>
          </cell>
          <cell r="N28">
            <v>38450</v>
          </cell>
          <cell r="O28">
            <v>40436</v>
          </cell>
          <cell r="P28">
            <v>38752</v>
          </cell>
          <cell r="Q28">
            <v>40670</v>
          </cell>
          <cell r="R28">
            <v>40670</v>
          </cell>
          <cell r="S28">
            <v>36286</v>
          </cell>
          <cell r="T28">
            <v>31261</v>
          </cell>
          <cell r="U28" t="str">
            <v>Birmingham</v>
          </cell>
        </row>
        <row r="29">
          <cell r="A29">
            <v>31</v>
          </cell>
          <cell r="B29">
            <v>0</v>
          </cell>
          <cell r="C29">
            <v>0</v>
          </cell>
          <cell r="D29" t="str">
            <v>311A7</v>
          </cell>
          <cell r="E29" t="str">
            <v>Room Sales</v>
          </cell>
          <cell r="F29">
            <v>2005</v>
          </cell>
          <cell r="G29">
            <v>0</v>
          </cell>
          <cell r="H29">
            <v>258859</v>
          </cell>
          <cell r="I29">
            <v>334736</v>
          </cell>
          <cell r="J29">
            <v>346276</v>
          </cell>
          <cell r="K29">
            <v>339057</v>
          </cell>
          <cell r="L29">
            <v>358793</v>
          </cell>
          <cell r="M29">
            <v>340287</v>
          </cell>
          <cell r="N29">
            <v>326250</v>
          </cell>
          <cell r="O29">
            <v>343997</v>
          </cell>
          <cell r="P29">
            <v>329217</v>
          </cell>
          <cell r="Q29">
            <v>358394</v>
          </cell>
          <cell r="R29">
            <v>356964</v>
          </cell>
          <cell r="S29">
            <v>292825</v>
          </cell>
          <cell r="T29">
            <v>216969</v>
          </cell>
          <cell r="U29" t="str">
            <v>Birmingham</v>
          </cell>
        </row>
        <row r="30">
          <cell r="A30">
            <v>31</v>
          </cell>
          <cell r="B30">
            <v>0</v>
          </cell>
          <cell r="C30">
            <v>0</v>
          </cell>
          <cell r="D30" t="str">
            <v>311A7</v>
          </cell>
          <cell r="E30" t="str">
            <v>Room Wage</v>
          </cell>
          <cell r="F30">
            <v>2005</v>
          </cell>
          <cell r="G30">
            <v>0</v>
          </cell>
          <cell r="H30">
            <v>30901</v>
          </cell>
          <cell r="I30">
            <v>34487</v>
          </cell>
          <cell r="J30">
            <v>34630</v>
          </cell>
          <cell r="K30">
            <v>34169</v>
          </cell>
          <cell r="L30">
            <v>35315</v>
          </cell>
          <cell r="M30">
            <v>34561</v>
          </cell>
          <cell r="N30">
            <v>33301</v>
          </cell>
          <cell r="O30">
            <v>35171</v>
          </cell>
          <cell r="P30">
            <v>34144</v>
          </cell>
          <cell r="Q30">
            <v>35315</v>
          </cell>
          <cell r="R30">
            <v>35315</v>
          </cell>
          <cell r="S30">
            <v>31981</v>
          </cell>
          <cell r="T30">
            <v>28822</v>
          </cell>
          <cell r="U30" t="str">
            <v>Birmingham</v>
          </cell>
        </row>
        <row r="31">
          <cell r="A31">
            <v>31</v>
          </cell>
          <cell r="B31">
            <v>0</v>
          </cell>
          <cell r="C31">
            <v>0</v>
          </cell>
          <cell r="D31" t="str">
            <v>311A7</v>
          </cell>
          <cell r="E31" t="str">
            <v>S&amp;M Hourly Wage</v>
          </cell>
          <cell r="F31">
            <v>2005</v>
          </cell>
          <cell r="G31">
            <v>0</v>
          </cell>
          <cell r="H31">
            <v>1630</v>
          </cell>
          <cell r="I31">
            <v>1630</v>
          </cell>
          <cell r="J31">
            <v>1630</v>
          </cell>
          <cell r="K31">
            <v>1630</v>
          </cell>
          <cell r="L31">
            <v>1630</v>
          </cell>
          <cell r="M31">
            <v>1630</v>
          </cell>
          <cell r="N31">
            <v>1630</v>
          </cell>
          <cell r="O31">
            <v>1630</v>
          </cell>
          <cell r="P31">
            <v>1630</v>
          </cell>
          <cell r="Q31">
            <v>1630</v>
          </cell>
          <cell r="R31">
            <v>1630</v>
          </cell>
          <cell r="S31">
            <v>1630</v>
          </cell>
          <cell r="T31">
            <v>1630</v>
          </cell>
          <cell r="U31" t="str">
            <v>Birmingham</v>
          </cell>
        </row>
        <row r="32">
          <cell r="A32">
            <v>31</v>
          </cell>
          <cell r="B32">
            <v>0</v>
          </cell>
          <cell r="C32">
            <v>0</v>
          </cell>
          <cell r="D32" t="str">
            <v>311A7</v>
          </cell>
          <cell r="E32" t="str">
            <v>S&amp;M Mgmt Wages</v>
          </cell>
          <cell r="F32">
            <v>2005</v>
          </cell>
          <cell r="G32">
            <v>0</v>
          </cell>
          <cell r="H32">
            <v>2823</v>
          </cell>
          <cell r="I32">
            <v>2823</v>
          </cell>
          <cell r="J32">
            <v>2823</v>
          </cell>
          <cell r="K32">
            <v>2823</v>
          </cell>
          <cell r="L32">
            <v>2200</v>
          </cell>
          <cell r="M32">
            <v>2823</v>
          </cell>
          <cell r="N32">
            <v>2823</v>
          </cell>
          <cell r="O32">
            <v>2823</v>
          </cell>
          <cell r="P32">
            <v>2823</v>
          </cell>
          <cell r="Q32">
            <v>2823</v>
          </cell>
          <cell r="R32">
            <v>2823</v>
          </cell>
          <cell r="S32">
            <v>2823</v>
          </cell>
          <cell r="T32">
            <v>2200</v>
          </cell>
          <cell r="U32" t="str">
            <v>Birmingham</v>
          </cell>
        </row>
        <row r="33">
          <cell r="A33">
            <v>31</v>
          </cell>
          <cell r="B33">
            <v>0</v>
          </cell>
          <cell r="C33">
            <v>0</v>
          </cell>
          <cell r="D33" t="str">
            <v>311A7</v>
          </cell>
          <cell r="E33" t="str">
            <v>S&amp;M Support Cos</v>
          </cell>
          <cell r="F33">
            <v>2005</v>
          </cell>
          <cell r="G33">
            <v>0</v>
          </cell>
          <cell r="H33">
            <v>13759</v>
          </cell>
          <cell r="I33">
            <v>16597</v>
          </cell>
          <cell r="J33">
            <v>15529</v>
          </cell>
          <cell r="K33">
            <v>15355</v>
          </cell>
          <cell r="L33">
            <v>16161</v>
          </cell>
          <cell r="M33">
            <v>15611</v>
          </cell>
          <cell r="N33">
            <v>15276</v>
          </cell>
          <cell r="O33">
            <v>16679</v>
          </cell>
          <cell r="P33">
            <v>15348</v>
          </cell>
          <cell r="Q33">
            <v>18767</v>
          </cell>
          <cell r="R33">
            <v>16982</v>
          </cell>
          <cell r="S33">
            <v>14482</v>
          </cell>
          <cell r="T33">
            <v>11824</v>
          </cell>
          <cell r="U33" t="str">
            <v>Birmingham</v>
          </cell>
        </row>
        <row r="34">
          <cell r="A34">
            <v>31</v>
          </cell>
          <cell r="B34">
            <v>0</v>
          </cell>
          <cell r="C34">
            <v>0</v>
          </cell>
          <cell r="D34" t="str">
            <v>311A7</v>
          </cell>
          <cell r="E34" t="str">
            <v>Support Costs</v>
          </cell>
          <cell r="F34">
            <v>2005</v>
          </cell>
          <cell r="G34">
            <v>0</v>
          </cell>
          <cell r="H34">
            <v>60709</v>
          </cell>
          <cell r="I34">
            <v>70008</v>
          </cell>
          <cell r="J34">
            <v>65508</v>
          </cell>
          <cell r="K34">
            <v>62116</v>
          </cell>
          <cell r="L34">
            <v>64006</v>
          </cell>
          <cell r="M34">
            <v>66232</v>
          </cell>
          <cell r="N34">
            <v>65549</v>
          </cell>
          <cell r="O34">
            <v>71590</v>
          </cell>
          <cell r="P34">
            <v>66279</v>
          </cell>
          <cell r="Q34">
            <v>69002</v>
          </cell>
          <cell r="R34">
            <v>64924</v>
          </cell>
          <cell r="S34">
            <v>59905</v>
          </cell>
          <cell r="T34">
            <v>43052</v>
          </cell>
          <cell r="U34" t="str">
            <v>Birmingham</v>
          </cell>
        </row>
        <row r="35">
          <cell r="A35">
            <v>31</v>
          </cell>
          <cell r="B35">
            <v>0</v>
          </cell>
          <cell r="C35">
            <v>0</v>
          </cell>
          <cell r="D35" t="str">
            <v>311A7</v>
          </cell>
          <cell r="E35" t="str">
            <v>Total Expenses</v>
          </cell>
          <cell r="F35">
            <v>2005</v>
          </cell>
          <cell r="G35">
            <v>0</v>
          </cell>
          <cell r="H35">
            <v>152476</v>
          </cell>
          <cell r="I35">
            <v>176079</v>
          </cell>
          <cell r="J35">
            <v>167965</v>
          </cell>
          <cell r="K35">
            <v>166407</v>
          </cell>
          <cell r="L35">
            <v>174183</v>
          </cell>
          <cell r="M35">
            <v>173158</v>
          </cell>
          <cell r="N35">
            <v>167197</v>
          </cell>
          <cell r="O35">
            <v>180727</v>
          </cell>
          <cell r="P35">
            <v>169707</v>
          </cell>
          <cell r="Q35">
            <v>177748</v>
          </cell>
          <cell r="R35">
            <v>174498</v>
          </cell>
          <cell r="S35">
            <v>155790</v>
          </cell>
          <cell r="T35">
            <v>125495</v>
          </cell>
          <cell r="U35" t="str">
            <v>Birmingham</v>
          </cell>
        </row>
        <row r="36">
          <cell r="A36">
            <v>31</v>
          </cell>
          <cell r="B36">
            <v>0</v>
          </cell>
          <cell r="C36">
            <v>0</v>
          </cell>
          <cell r="D36" t="str">
            <v>311A7</v>
          </cell>
          <cell r="E36" t="str">
            <v>Total G&amp;A Expen</v>
          </cell>
          <cell r="F36">
            <v>2005</v>
          </cell>
          <cell r="G36">
            <v>0</v>
          </cell>
          <cell r="H36">
            <v>16199</v>
          </cell>
          <cell r="I36">
            <v>23809</v>
          </cell>
          <cell r="J36">
            <v>20752</v>
          </cell>
          <cell r="K36">
            <v>18654</v>
          </cell>
          <cell r="L36">
            <v>19507</v>
          </cell>
          <cell r="M36">
            <v>19236</v>
          </cell>
          <cell r="N36">
            <v>18694</v>
          </cell>
          <cell r="O36">
            <v>24110</v>
          </cell>
          <cell r="P36">
            <v>18815</v>
          </cell>
          <cell r="Q36">
            <v>20604</v>
          </cell>
          <cell r="R36">
            <v>19345</v>
          </cell>
          <cell r="S36">
            <v>17436</v>
          </cell>
          <cell r="T36">
            <v>14964</v>
          </cell>
          <cell r="U36" t="str">
            <v>Birmingham</v>
          </cell>
        </row>
        <row r="37">
          <cell r="A37">
            <v>31</v>
          </cell>
          <cell r="B37">
            <v>0</v>
          </cell>
          <cell r="C37">
            <v>0</v>
          </cell>
          <cell r="D37" t="str">
            <v>311A7</v>
          </cell>
          <cell r="E37" t="str">
            <v>Total G&amp;A Wage</v>
          </cell>
          <cell r="F37">
            <v>2005</v>
          </cell>
          <cell r="G37">
            <v>0</v>
          </cell>
          <cell r="H37">
            <v>8692</v>
          </cell>
          <cell r="I37">
            <v>8692</v>
          </cell>
          <cell r="J37">
            <v>8692</v>
          </cell>
          <cell r="K37">
            <v>8692</v>
          </cell>
          <cell r="L37">
            <v>8692</v>
          </cell>
          <cell r="M37">
            <v>8692</v>
          </cell>
          <cell r="N37">
            <v>8692</v>
          </cell>
          <cell r="O37">
            <v>8692</v>
          </cell>
          <cell r="P37">
            <v>8692</v>
          </cell>
          <cell r="Q37">
            <v>8692</v>
          </cell>
          <cell r="R37">
            <v>8692</v>
          </cell>
          <cell r="S37">
            <v>8692</v>
          </cell>
          <cell r="T37">
            <v>8692</v>
          </cell>
          <cell r="U37" t="str">
            <v>Birmingham</v>
          </cell>
        </row>
        <row r="38">
          <cell r="A38">
            <v>31</v>
          </cell>
          <cell r="B38">
            <v>0</v>
          </cell>
          <cell r="C38">
            <v>0</v>
          </cell>
          <cell r="D38" t="str">
            <v>311A7</v>
          </cell>
          <cell r="E38" t="str">
            <v>Total R&amp;M Expen</v>
          </cell>
          <cell r="F38">
            <v>2005</v>
          </cell>
          <cell r="G38">
            <v>0</v>
          </cell>
          <cell r="H38">
            <v>13784</v>
          </cell>
          <cell r="I38">
            <v>13644</v>
          </cell>
          <cell r="J38">
            <v>13514</v>
          </cell>
          <cell r="K38">
            <v>13514</v>
          </cell>
          <cell r="L38">
            <v>13514</v>
          </cell>
          <cell r="M38">
            <v>13714</v>
          </cell>
          <cell r="N38">
            <v>13507</v>
          </cell>
          <cell r="O38">
            <v>13404</v>
          </cell>
          <cell r="P38">
            <v>13714</v>
          </cell>
          <cell r="Q38">
            <v>13514</v>
          </cell>
          <cell r="R38">
            <v>13514</v>
          </cell>
          <cell r="S38">
            <v>13604</v>
          </cell>
          <cell r="T38">
            <v>13507</v>
          </cell>
          <cell r="U38" t="str">
            <v>Birmingham</v>
          </cell>
        </row>
        <row r="39">
          <cell r="A39">
            <v>31</v>
          </cell>
          <cell r="B39">
            <v>0</v>
          </cell>
          <cell r="C39">
            <v>0</v>
          </cell>
          <cell r="D39" t="str">
            <v>311A7</v>
          </cell>
          <cell r="E39" t="str">
            <v>Total R&amp;M Wages</v>
          </cell>
          <cell r="F39">
            <v>2005</v>
          </cell>
          <cell r="G39">
            <v>0</v>
          </cell>
          <cell r="H39">
            <v>4064</v>
          </cell>
          <cell r="I39">
            <v>4064</v>
          </cell>
          <cell r="J39">
            <v>4064</v>
          </cell>
          <cell r="K39">
            <v>4064</v>
          </cell>
          <cell r="L39">
            <v>4064</v>
          </cell>
          <cell r="M39">
            <v>4064</v>
          </cell>
          <cell r="N39">
            <v>3400</v>
          </cell>
          <cell r="O39">
            <v>3712</v>
          </cell>
          <cell r="P39">
            <v>4064</v>
          </cell>
          <cell r="Q39">
            <v>4064</v>
          </cell>
          <cell r="R39">
            <v>4064</v>
          </cell>
          <cell r="S39">
            <v>3712</v>
          </cell>
          <cell r="T39">
            <v>3400</v>
          </cell>
          <cell r="U39" t="str">
            <v>Birmingham</v>
          </cell>
        </row>
        <row r="40">
          <cell r="A40">
            <v>31</v>
          </cell>
          <cell r="B40">
            <v>0</v>
          </cell>
          <cell r="C40">
            <v>0</v>
          </cell>
          <cell r="D40" t="str">
            <v>311A7</v>
          </cell>
          <cell r="E40" t="str">
            <v>Total S&amp;M Expen</v>
          </cell>
          <cell r="F40">
            <v>2005</v>
          </cell>
          <cell r="G40">
            <v>0</v>
          </cell>
          <cell r="H40">
            <v>9306</v>
          </cell>
          <cell r="I40">
            <v>12144</v>
          </cell>
          <cell r="J40">
            <v>11076</v>
          </cell>
          <cell r="K40">
            <v>10902</v>
          </cell>
          <cell r="L40">
            <v>12330</v>
          </cell>
          <cell r="M40">
            <v>11157</v>
          </cell>
          <cell r="N40">
            <v>10823</v>
          </cell>
          <cell r="O40">
            <v>12226</v>
          </cell>
          <cell r="P40">
            <v>10894</v>
          </cell>
          <cell r="Q40">
            <v>14313</v>
          </cell>
          <cell r="R40">
            <v>12529</v>
          </cell>
          <cell r="S40">
            <v>10029</v>
          </cell>
          <cell r="T40">
            <v>7994</v>
          </cell>
          <cell r="U40" t="str">
            <v>Birmingham</v>
          </cell>
        </row>
        <row r="41">
          <cell r="A41">
            <v>31</v>
          </cell>
          <cell r="B41">
            <v>0</v>
          </cell>
          <cell r="C41">
            <v>0</v>
          </cell>
          <cell r="D41" t="str">
            <v>311A7</v>
          </cell>
          <cell r="E41" t="str">
            <v>Total S&amp;M Wages</v>
          </cell>
          <cell r="F41">
            <v>2005</v>
          </cell>
          <cell r="G41">
            <v>0</v>
          </cell>
          <cell r="H41">
            <v>4453</v>
          </cell>
          <cell r="I41">
            <v>4453</v>
          </cell>
          <cell r="J41">
            <v>4453</v>
          </cell>
          <cell r="K41">
            <v>4453</v>
          </cell>
          <cell r="L41">
            <v>3830</v>
          </cell>
          <cell r="M41">
            <v>4453</v>
          </cell>
          <cell r="N41">
            <v>4453</v>
          </cell>
          <cell r="O41">
            <v>4453</v>
          </cell>
          <cell r="P41">
            <v>4453</v>
          </cell>
          <cell r="Q41">
            <v>4453</v>
          </cell>
          <cell r="R41">
            <v>4453</v>
          </cell>
          <cell r="S41">
            <v>4453</v>
          </cell>
          <cell r="T41">
            <v>3830</v>
          </cell>
          <cell r="U41" t="str">
            <v>Birmingham</v>
          </cell>
        </row>
        <row r="42">
          <cell r="A42">
            <v>31</v>
          </cell>
          <cell r="B42">
            <v>0</v>
          </cell>
          <cell r="C42">
            <v>0</v>
          </cell>
          <cell r="D42" t="str">
            <v>311A7</v>
          </cell>
          <cell r="E42" t="str">
            <v>Total Sales</v>
          </cell>
          <cell r="F42">
            <v>2005</v>
          </cell>
          <cell r="G42">
            <v>0</v>
          </cell>
          <cell r="H42">
            <v>270025</v>
          </cell>
          <cell r="I42">
            <v>350468</v>
          </cell>
          <cell r="J42">
            <v>362314</v>
          </cell>
          <cell r="K42">
            <v>353784</v>
          </cell>
          <cell r="L42">
            <v>375413</v>
          </cell>
          <cell r="M42">
            <v>356974</v>
          </cell>
          <cell r="N42">
            <v>341452</v>
          </cell>
          <cell r="O42">
            <v>361096</v>
          </cell>
          <cell r="P42">
            <v>344929</v>
          </cell>
          <cell r="Q42">
            <v>375246</v>
          </cell>
          <cell r="R42">
            <v>373551</v>
          </cell>
          <cell r="S42">
            <v>305451</v>
          </cell>
          <cell r="T42">
            <v>226184</v>
          </cell>
          <cell r="U42" t="str">
            <v>Birmingham</v>
          </cell>
        </row>
        <row r="43">
          <cell r="A43">
            <v>31</v>
          </cell>
          <cell r="B43">
            <v>361001</v>
          </cell>
          <cell r="C43">
            <v>10</v>
          </cell>
          <cell r="D43" t="str">
            <v>311A7</v>
          </cell>
          <cell r="E43">
            <v>0</v>
          </cell>
          <cell r="F43">
            <v>2005</v>
          </cell>
          <cell r="G43">
            <v>0</v>
          </cell>
          <cell r="H43">
            <v>-258859</v>
          </cell>
          <cell r="I43">
            <v>-334736</v>
          </cell>
          <cell r="J43">
            <v>-346276</v>
          </cell>
          <cell r="K43">
            <v>-339057</v>
          </cell>
          <cell r="L43">
            <v>-358793</v>
          </cell>
          <cell r="M43">
            <v>-340287</v>
          </cell>
          <cell r="N43">
            <v>-326250</v>
          </cell>
          <cell r="O43">
            <v>-343997</v>
          </cell>
          <cell r="P43">
            <v>-329217</v>
          </cell>
          <cell r="Q43">
            <v>-358394</v>
          </cell>
          <cell r="R43">
            <v>-356964</v>
          </cell>
          <cell r="S43">
            <v>-292825</v>
          </cell>
          <cell r="T43">
            <v>-216969</v>
          </cell>
          <cell r="U43" t="str">
            <v>Birmingham</v>
          </cell>
        </row>
        <row r="44">
          <cell r="A44">
            <v>31</v>
          </cell>
          <cell r="B44">
            <v>361902</v>
          </cell>
          <cell r="C44">
            <v>10</v>
          </cell>
          <cell r="D44" t="str">
            <v>311A7</v>
          </cell>
          <cell r="E44">
            <v>0</v>
          </cell>
          <cell r="F44">
            <v>2005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 t="str">
            <v>Birmingham</v>
          </cell>
        </row>
        <row r="45">
          <cell r="A45">
            <v>31</v>
          </cell>
          <cell r="B45">
            <v>510002</v>
          </cell>
          <cell r="C45">
            <v>10</v>
          </cell>
          <cell r="D45" t="str">
            <v>311A7</v>
          </cell>
          <cell r="E45">
            <v>0</v>
          </cell>
          <cell r="F45">
            <v>2005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 t="str">
            <v>Birmingham</v>
          </cell>
        </row>
        <row r="46">
          <cell r="A46">
            <v>31</v>
          </cell>
          <cell r="B46">
            <v>510003</v>
          </cell>
          <cell r="C46">
            <v>10</v>
          </cell>
          <cell r="D46" t="str">
            <v>311A7</v>
          </cell>
          <cell r="E46">
            <v>0</v>
          </cell>
          <cell r="F46">
            <v>2005</v>
          </cell>
          <cell r="G46">
            <v>0</v>
          </cell>
          <cell r="H46">
            <v>11425</v>
          </cell>
          <cell r="I46">
            <v>13942</v>
          </cell>
          <cell r="J46">
            <v>14043</v>
          </cell>
          <cell r="K46">
            <v>13719</v>
          </cell>
          <cell r="L46">
            <v>14523</v>
          </cell>
          <cell r="M46">
            <v>13995</v>
          </cell>
          <cell r="N46">
            <v>13667</v>
          </cell>
          <cell r="O46">
            <v>14423</v>
          </cell>
          <cell r="P46">
            <v>13702</v>
          </cell>
          <cell r="Q46">
            <v>14523</v>
          </cell>
          <cell r="R46">
            <v>14523</v>
          </cell>
          <cell r="S46">
            <v>12741</v>
          </cell>
          <cell r="T46">
            <v>9966</v>
          </cell>
          <cell r="U46" t="str">
            <v>Birmingham</v>
          </cell>
        </row>
        <row r="47">
          <cell r="A47">
            <v>31</v>
          </cell>
          <cell r="B47">
            <v>510004</v>
          </cell>
          <cell r="C47">
            <v>10</v>
          </cell>
          <cell r="D47" t="str">
            <v>311A7</v>
          </cell>
          <cell r="E47">
            <v>0</v>
          </cell>
          <cell r="F47">
            <v>2005</v>
          </cell>
          <cell r="G47">
            <v>0</v>
          </cell>
          <cell r="H47">
            <v>5403</v>
          </cell>
          <cell r="I47">
            <v>5403</v>
          </cell>
          <cell r="J47">
            <v>5403</v>
          </cell>
          <cell r="K47">
            <v>5403</v>
          </cell>
          <cell r="L47">
            <v>5403</v>
          </cell>
          <cell r="M47">
            <v>5403</v>
          </cell>
          <cell r="N47">
            <v>5403</v>
          </cell>
          <cell r="O47">
            <v>5403</v>
          </cell>
          <cell r="P47">
            <v>5403</v>
          </cell>
          <cell r="Q47">
            <v>5403</v>
          </cell>
          <cell r="R47">
            <v>5403</v>
          </cell>
          <cell r="S47">
            <v>5403</v>
          </cell>
          <cell r="T47">
            <v>5403</v>
          </cell>
          <cell r="U47" t="str">
            <v>Birmingham</v>
          </cell>
        </row>
        <row r="48">
          <cell r="A48">
            <v>31</v>
          </cell>
          <cell r="B48">
            <v>510005</v>
          </cell>
          <cell r="C48">
            <v>10</v>
          </cell>
          <cell r="D48" t="str">
            <v>311A7</v>
          </cell>
          <cell r="E48">
            <v>0</v>
          </cell>
          <cell r="F48">
            <v>2005</v>
          </cell>
          <cell r="G48">
            <v>0</v>
          </cell>
          <cell r="H48">
            <v>3659</v>
          </cell>
          <cell r="I48">
            <v>3659</v>
          </cell>
          <cell r="J48">
            <v>3659</v>
          </cell>
          <cell r="K48">
            <v>3659</v>
          </cell>
          <cell r="L48">
            <v>3659</v>
          </cell>
          <cell r="M48">
            <v>3659</v>
          </cell>
          <cell r="N48">
            <v>3659</v>
          </cell>
          <cell r="O48">
            <v>3659</v>
          </cell>
          <cell r="P48">
            <v>3659</v>
          </cell>
          <cell r="Q48">
            <v>3659</v>
          </cell>
          <cell r="R48">
            <v>3659</v>
          </cell>
          <cell r="S48">
            <v>3659</v>
          </cell>
          <cell r="T48">
            <v>3659</v>
          </cell>
          <cell r="U48" t="str">
            <v>Birmingham</v>
          </cell>
        </row>
        <row r="49">
          <cell r="A49">
            <v>31</v>
          </cell>
          <cell r="B49">
            <v>510007</v>
          </cell>
          <cell r="C49">
            <v>10</v>
          </cell>
          <cell r="D49" t="str">
            <v>311A7</v>
          </cell>
          <cell r="E49">
            <v>0</v>
          </cell>
          <cell r="F49">
            <v>2005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 t="str">
            <v>Birmingham</v>
          </cell>
        </row>
        <row r="50">
          <cell r="A50">
            <v>31</v>
          </cell>
          <cell r="B50">
            <v>510018</v>
          </cell>
          <cell r="C50">
            <v>10</v>
          </cell>
          <cell r="D50" t="str">
            <v>311A7</v>
          </cell>
          <cell r="E50">
            <v>0</v>
          </cell>
          <cell r="F50">
            <v>2005</v>
          </cell>
          <cell r="G50">
            <v>0</v>
          </cell>
          <cell r="H50">
            <v>1611</v>
          </cell>
          <cell r="I50">
            <v>1611</v>
          </cell>
          <cell r="J50">
            <v>1611</v>
          </cell>
          <cell r="K50">
            <v>1611</v>
          </cell>
          <cell r="L50">
            <v>1611</v>
          </cell>
          <cell r="M50">
            <v>1611</v>
          </cell>
          <cell r="N50">
            <v>1208</v>
          </cell>
          <cell r="O50">
            <v>1611</v>
          </cell>
          <cell r="P50">
            <v>1611</v>
          </cell>
          <cell r="Q50">
            <v>1611</v>
          </cell>
          <cell r="R50">
            <v>1611</v>
          </cell>
          <cell r="S50">
            <v>1208</v>
          </cell>
          <cell r="T50">
            <v>1611</v>
          </cell>
          <cell r="U50" t="str">
            <v>Birmingham</v>
          </cell>
        </row>
        <row r="51">
          <cell r="A51">
            <v>31</v>
          </cell>
          <cell r="B51">
            <v>510019</v>
          </cell>
          <cell r="C51">
            <v>10</v>
          </cell>
          <cell r="D51" t="str">
            <v>311A7</v>
          </cell>
          <cell r="E51">
            <v>0</v>
          </cell>
          <cell r="F51">
            <v>2005</v>
          </cell>
          <cell r="G51">
            <v>0</v>
          </cell>
          <cell r="H51">
            <v>1563</v>
          </cell>
          <cell r="I51">
            <v>1563</v>
          </cell>
          <cell r="J51">
            <v>1563</v>
          </cell>
          <cell r="K51">
            <v>1563</v>
          </cell>
          <cell r="L51">
            <v>1563</v>
          </cell>
          <cell r="M51">
            <v>1563</v>
          </cell>
          <cell r="N51">
            <v>1172</v>
          </cell>
          <cell r="O51">
            <v>1563</v>
          </cell>
          <cell r="P51">
            <v>1563</v>
          </cell>
          <cell r="Q51">
            <v>1563</v>
          </cell>
          <cell r="R51">
            <v>1563</v>
          </cell>
          <cell r="S51">
            <v>1172</v>
          </cell>
          <cell r="T51">
            <v>1563</v>
          </cell>
          <cell r="U51" t="str">
            <v>Birmingham</v>
          </cell>
        </row>
        <row r="52">
          <cell r="A52">
            <v>31</v>
          </cell>
          <cell r="B52">
            <v>510020</v>
          </cell>
          <cell r="C52">
            <v>10</v>
          </cell>
          <cell r="D52" t="str">
            <v>311A7</v>
          </cell>
          <cell r="E52">
            <v>0</v>
          </cell>
          <cell r="F52">
            <v>2005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 t="str">
            <v>Birmingham</v>
          </cell>
        </row>
        <row r="53">
          <cell r="A53">
            <v>31</v>
          </cell>
          <cell r="B53">
            <v>510021</v>
          </cell>
          <cell r="C53">
            <v>10</v>
          </cell>
          <cell r="D53" t="str">
            <v>311A7</v>
          </cell>
          <cell r="E53">
            <v>0</v>
          </cell>
          <cell r="F53">
            <v>2005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 t="str">
            <v>Birmingham</v>
          </cell>
        </row>
        <row r="54">
          <cell r="A54">
            <v>31</v>
          </cell>
          <cell r="B54">
            <v>510022</v>
          </cell>
          <cell r="C54">
            <v>10</v>
          </cell>
          <cell r="D54" t="str">
            <v>311A7</v>
          </cell>
          <cell r="E54">
            <v>0</v>
          </cell>
          <cell r="F54">
            <v>2005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 t="str">
            <v>Birmingham</v>
          </cell>
        </row>
        <row r="55">
          <cell r="A55">
            <v>31</v>
          </cell>
          <cell r="B55">
            <v>510023</v>
          </cell>
          <cell r="C55">
            <v>10</v>
          </cell>
          <cell r="D55" t="str">
            <v>311A7</v>
          </cell>
          <cell r="E55">
            <v>0</v>
          </cell>
          <cell r="F55">
            <v>2005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 t="str">
            <v>Birmingham</v>
          </cell>
        </row>
        <row r="56">
          <cell r="A56">
            <v>31</v>
          </cell>
          <cell r="B56">
            <v>510024</v>
          </cell>
          <cell r="C56">
            <v>10</v>
          </cell>
          <cell r="D56" t="str">
            <v>311A7</v>
          </cell>
          <cell r="E56">
            <v>0</v>
          </cell>
          <cell r="F56">
            <v>2005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 t="str">
            <v>Birmingham</v>
          </cell>
        </row>
        <row r="57">
          <cell r="A57">
            <v>31</v>
          </cell>
          <cell r="B57">
            <v>510027</v>
          </cell>
          <cell r="C57">
            <v>10</v>
          </cell>
          <cell r="D57" t="str">
            <v>311A7</v>
          </cell>
          <cell r="E57">
            <v>0</v>
          </cell>
          <cell r="F57">
            <v>2005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 t="str">
            <v>Birmingham</v>
          </cell>
        </row>
        <row r="58">
          <cell r="A58">
            <v>31</v>
          </cell>
          <cell r="B58">
            <v>510028</v>
          </cell>
          <cell r="C58">
            <v>10</v>
          </cell>
          <cell r="D58" t="str">
            <v>311A7</v>
          </cell>
          <cell r="E58">
            <v>0</v>
          </cell>
          <cell r="F58">
            <v>2005</v>
          </cell>
          <cell r="G58">
            <v>0</v>
          </cell>
          <cell r="H58">
            <v>2388</v>
          </cell>
          <cell r="I58">
            <v>2388</v>
          </cell>
          <cell r="J58">
            <v>2388</v>
          </cell>
          <cell r="K58">
            <v>2388</v>
          </cell>
          <cell r="L58">
            <v>2388</v>
          </cell>
          <cell r="M58">
            <v>2388</v>
          </cell>
          <cell r="N58">
            <v>2388</v>
          </cell>
          <cell r="O58">
            <v>2388</v>
          </cell>
          <cell r="P58">
            <v>2388</v>
          </cell>
          <cell r="Q58">
            <v>2388</v>
          </cell>
          <cell r="R58">
            <v>2388</v>
          </cell>
          <cell r="S58">
            <v>2388</v>
          </cell>
          <cell r="T58">
            <v>2388</v>
          </cell>
          <cell r="U58" t="str">
            <v>Birmingham</v>
          </cell>
        </row>
        <row r="59">
          <cell r="A59">
            <v>31</v>
          </cell>
          <cell r="B59">
            <v>510029</v>
          </cell>
          <cell r="C59">
            <v>10</v>
          </cell>
          <cell r="D59" t="str">
            <v>311A7</v>
          </cell>
          <cell r="E59">
            <v>0</v>
          </cell>
          <cell r="F59">
            <v>2005</v>
          </cell>
          <cell r="G59">
            <v>0</v>
          </cell>
          <cell r="H59">
            <v>4852</v>
          </cell>
          <cell r="I59">
            <v>5921</v>
          </cell>
          <cell r="J59">
            <v>5963</v>
          </cell>
          <cell r="K59">
            <v>5826</v>
          </cell>
          <cell r="L59">
            <v>6167</v>
          </cell>
          <cell r="M59">
            <v>5943</v>
          </cell>
          <cell r="N59">
            <v>5804</v>
          </cell>
          <cell r="O59">
            <v>6125</v>
          </cell>
          <cell r="P59">
            <v>5818</v>
          </cell>
          <cell r="Q59">
            <v>6167</v>
          </cell>
          <cell r="R59">
            <v>6167</v>
          </cell>
          <cell r="S59">
            <v>5410</v>
          </cell>
          <cell r="T59">
            <v>4232</v>
          </cell>
          <cell r="U59" t="str">
            <v>Birmingham</v>
          </cell>
        </row>
        <row r="60">
          <cell r="A60">
            <v>31</v>
          </cell>
          <cell r="B60">
            <v>540201</v>
          </cell>
          <cell r="C60">
            <v>10</v>
          </cell>
          <cell r="D60" t="str">
            <v>311A7</v>
          </cell>
          <cell r="E60">
            <v>0</v>
          </cell>
          <cell r="F60">
            <v>2005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 t="str">
            <v>Birmingham</v>
          </cell>
        </row>
        <row r="61">
          <cell r="A61">
            <v>31</v>
          </cell>
          <cell r="B61">
            <v>560302</v>
          </cell>
          <cell r="C61">
            <v>10</v>
          </cell>
          <cell r="D61" t="str">
            <v>311A7</v>
          </cell>
          <cell r="E61">
            <v>0</v>
          </cell>
          <cell r="F61">
            <v>2005</v>
          </cell>
          <cell r="G61">
            <v>0</v>
          </cell>
          <cell r="H61">
            <v>8606</v>
          </cell>
          <cell r="I61">
            <v>9605</v>
          </cell>
          <cell r="J61">
            <v>9644</v>
          </cell>
          <cell r="K61">
            <v>9516</v>
          </cell>
          <cell r="L61">
            <v>9835</v>
          </cell>
          <cell r="M61">
            <v>9625</v>
          </cell>
          <cell r="N61">
            <v>9274</v>
          </cell>
          <cell r="O61">
            <v>9795</v>
          </cell>
          <cell r="P61">
            <v>9509</v>
          </cell>
          <cell r="Q61">
            <v>9835</v>
          </cell>
          <cell r="R61">
            <v>9835</v>
          </cell>
          <cell r="S61">
            <v>8907</v>
          </cell>
          <cell r="T61">
            <v>8027</v>
          </cell>
          <cell r="U61" t="str">
            <v>Birmingham</v>
          </cell>
        </row>
        <row r="62">
          <cell r="A62">
            <v>31</v>
          </cell>
          <cell r="B62">
            <v>560501</v>
          </cell>
          <cell r="C62">
            <v>10</v>
          </cell>
          <cell r="D62" t="str">
            <v>311A7</v>
          </cell>
          <cell r="E62">
            <v>0</v>
          </cell>
          <cell r="F62">
            <v>2005</v>
          </cell>
          <cell r="G62">
            <v>0</v>
          </cell>
          <cell r="H62">
            <v>1081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 t="str">
            <v>Birmingham</v>
          </cell>
        </row>
        <row r="63">
          <cell r="A63">
            <v>31</v>
          </cell>
          <cell r="B63">
            <v>601107</v>
          </cell>
          <cell r="C63">
            <v>10</v>
          </cell>
          <cell r="D63" t="str">
            <v>311A7</v>
          </cell>
          <cell r="E63">
            <v>0</v>
          </cell>
          <cell r="F63">
            <v>2005</v>
          </cell>
          <cell r="G63">
            <v>0</v>
          </cell>
          <cell r="H63">
            <v>300</v>
          </cell>
          <cell r="I63">
            <v>300</v>
          </cell>
          <cell r="J63">
            <v>300</v>
          </cell>
          <cell r="K63">
            <v>300</v>
          </cell>
          <cell r="L63">
            <v>300</v>
          </cell>
          <cell r="M63">
            <v>300</v>
          </cell>
          <cell r="N63">
            <v>300</v>
          </cell>
          <cell r="O63">
            <v>300</v>
          </cell>
          <cell r="P63">
            <v>300</v>
          </cell>
          <cell r="Q63">
            <v>300</v>
          </cell>
          <cell r="R63">
            <v>300</v>
          </cell>
          <cell r="S63">
            <v>300</v>
          </cell>
          <cell r="T63">
            <v>300</v>
          </cell>
          <cell r="U63" t="str">
            <v>Birmingham</v>
          </cell>
        </row>
        <row r="64">
          <cell r="A64">
            <v>31</v>
          </cell>
          <cell r="B64">
            <v>601108</v>
          </cell>
          <cell r="C64">
            <v>10</v>
          </cell>
          <cell r="D64" t="str">
            <v>311A7</v>
          </cell>
          <cell r="E64">
            <v>0</v>
          </cell>
          <cell r="F64">
            <v>2005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 t="str">
            <v>Birmingham</v>
          </cell>
        </row>
        <row r="65">
          <cell r="A65">
            <v>31</v>
          </cell>
          <cell r="B65">
            <v>601109</v>
          </cell>
          <cell r="C65">
            <v>10</v>
          </cell>
          <cell r="D65" t="str">
            <v>311A7</v>
          </cell>
          <cell r="E65">
            <v>0</v>
          </cell>
          <cell r="F65">
            <v>2005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 t="str">
            <v>Birmingham</v>
          </cell>
        </row>
        <row r="66">
          <cell r="A66">
            <v>31</v>
          </cell>
          <cell r="B66">
            <v>602101</v>
          </cell>
          <cell r="C66">
            <v>10</v>
          </cell>
          <cell r="D66" t="str">
            <v>311A7</v>
          </cell>
          <cell r="E66">
            <v>0</v>
          </cell>
          <cell r="F66">
            <v>2005</v>
          </cell>
          <cell r="G66">
            <v>0</v>
          </cell>
          <cell r="H66">
            <v>4184</v>
          </cell>
          <cell r="I66">
            <v>5106</v>
          </cell>
          <cell r="J66">
            <v>5142</v>
          </cell>
          <cell r="K66">
            <v>5024</v>
          </cell>
          <cell r="L66">
            <v>5318</v>
          </cell>
          <cell r="M66">
            <v>5125</v>
          </cell>
          <cell r="N66">
            <v>5005</v>
          </cell>
          <cell r="O66">
            <v>5282</v>
          </cell>
          <cell r="P66">
            <v>5018</v>
          </cell>
          <cell r="Q66">
            <v>5318</v>
          </cell>
          <cell r="R66">
            <v>5318</v>
          </cell>
          <cell r="S66">
            <v>4666</v>
          </cell>
          <cell r="T66">
            <v>3650</v>
          </cell>
          <cell r="U66" t="str">
            <v>Birmingham</v>
          </cell>
        </row>
        <row r="67">
          <cell r="A67">
            <v>31</v>
          </cell>
          <cell r="B67">
            <v>608103</v>
          </cell>
          <cell r="C67">
            <v>10</v>
          </cell>
          <cell r="D67" t="str">
            <v>311A7</v>
          </cell>
          <cell r="E67">
            <v>0</v>
          </cell>
          <cell r="F67">
            <v>2005</v>
          </cell>
          <cell r="G67">
            <v>0</v>
          </cell>
          <cell r="H67">
            <v>5256</v>
          </cell>
          <cell r="I67">
            <v>6414</v>
          </cell>
          <cell r="J67">
            <v>6460</v>
          </cell>
          <cell r="K67">
            <v>6311</v>
          </cell>
          <cell r="L67">
            <v>6681</v>
          </cell>
          <cell r="M67">
            <v>6438</v>
          </cell>
          <cell r="N67">
            <v>6287</v>
          </cell>
          <cell r="O67">
            <v>6635</v>
          </cell>
          <cell r="P67">
            <v>6303</v>
          </cell>
          <cell r="Q67">
            <v>6681</v>
          </cell>
          <cell r="R67">
            <v>6681</v>
          </cell>
          <cell r="S67">
            <v>5861</v>
          </cell>
          <cell r="T67">
            <v>4585</v>
          </cell>
          <cell r="U67" t="str">
            <v>Birmingham</v>
          </cell>
        </row>
        <row r="68">
          <cell r="A68">
            <v>31</v>
          </cell>
          <cell r="B68">
            <v>608109</v>
          </cell>
          <cell r="C68">
            <v>10</v>
          </cell>
          <cell r="D68" t="str">
            <v>311A7</v>
          </cell>
          <cell r="E68">
            <v>0</v>
          </cell>
          <cell r="F68">
            <v>2005</v>
          </cell>
          <cell r="G68">
            <v>0</v>
          </cell>
          <cell r="H68">
            <v>1752</v>
          </cell>
          <cell r="I68">
            <v>2138</v>
          </cell>
          <cell r="J68">
            <v>2153</v>
          </cell>
          <cell r="K68">
            <v>2104</v>
          </cell>
          <cell r="L68">
            <v>2227</v>
          </cell>
          <cell r="M68">
            <v>2146</v>
          </cell>
          <cell r="N68">
            <v>2096</v>
          </cell>
          <cell r="O68">
            <v>2212</v>
          </cell>
          <cell r="P68">
            <v>2101</v>
          </cell>
          <cell r="Q68">
            <v>2227</v>
          </cell>
          <cell r="R68">
            <v>2227</v>
          </cell>
          <cell r="S68">
            <v>1954</v>
          </cell>
          <cell r="T68">
            <v>1528</v>
          </cell>
          <cell r="U68" t="str">
            <v>Birmingham</v>
          </cell>
        </row>
        <row r="69">
          <cell r="A69">
            <v>31</v>
          </cell>
          <cell r="B69">
            <v>608201</v>
          </cell>
          <cell r="C69">
            <v>10</v>
          </cell>
          <cell r="D69" t="str">
            <v>311A7</v>
          </cell>
          <cell r="E69">
            <v>0</v>
          </cell>
          <cell r="F69">
            <v>2005</v>
          </cell>
          <cell r="G69">
            <v>0</v>
          </cell>
          <cell r="H69">
            <v>6119</v>
          </cell>
          <cell r="I69">
            <v>7467</v>
          </cell>
          <cell r="J69">
            <v>7521</v>
          </cell>
          <cell r="K69">
            <v>7348</v>
          </cell>
          <cell r="L69">
            <v>7778</v>
          </cell>
          <cell r="M69">
            <v>7495</v>
          </cell>
          <cell r="N69">
            <v>7320</v>
          </cell>
          <cell r="O69">
            <v>7724</v>
          </cell>
          <cell r="P69">
            <v>7338</v>
          </cell>
          <cell r="Q69">
            <v>7778</v>
          </cell>
          <cell r="R69">
            <v>7778</v>
          </cell>
          <cell r="S69">
            <v>6823</v>
          </cell>
          <cell r="T69">
            <v>5338</v>
          </cell>
          <cell r="U69" t="str">
            <v>Birmingham</v>
          </cell>
        </row>
        <row r="70">
          <cell r="A70">
            <v>31</v>
          </cell>
          <cell r="B70">
            <v>610105</v>
          </cell>
          <cell r="C70">
            <v>10</v>
          </cell>
          <cell r="D70" t="str">
            <v>311A7</v>
          </cell>
          <cell r="E70">
            <v>0</v>
          </cell>
          <cell r="F70">
            <v>2005</v>
          </cell>
          <cell r="G70">
            <v>0</v>
          </cell>
          <cell r="H70">
            <v>800</v>
          </cell>
          <cell r="I70">
            <v>1000</v>
          </cell>
          <cell r="J70">
            <v>800</v>
          </cell>
          <cell r="K70">
            <v>3243</v>
          </cell>
          <cell r="L70">
            <v>3243</v>
          </cell>
          <cell r="M70">
            <v>3243</v>
          </cell>
          <cell r="N70">
            <v>1627</v>
          </cell>
          <cell r="O70">
            <v>1717</v>
          </cell>
          <cell r="P70">
            <v>1631</v>
          </cell>
          <cell r="Q70">
            <v>1728</v>
          </cell>
          <cell r="R70">
            <v>1728</v>
          </cell>
          <cell r="S70">
            <v>1516</v>
          </cell>
          <cell r="T70">
            <v>1186</v>
          </cell>
          <cell r="U70" t="str">
            <v>Birmingham</v>
          </cell>
        </row>
        <row r="71">
          <cell r="A71">
            <v>31</v>
          </cell>
          <cell r="B71">
            <v>610106</v>
          </cell>
          <cell r="C71">
            <v>10</v>
          </cell>
          <cell r="D71" t="str">
            <v>311A7</v>
          </cell>
          <cell r="E71">
            <v>0</v>
          </cell>
          <cell r="F71">
            <v>2005</v>
          </cell>
          <cell r="G71">
            <v>0</v>
          </cell>
          <cell r="H71">
            <v>497</v>
          </cell>
          <cell r="I71">
            <v>606</v>
          </cell>
          <cell r="J71">
            <v>611</v>
          </cell>
          <cell r="K71">
            <v>597</v>
          </cell>
          <cell r="L71">
            <v>632</v>
          </cell>
          <cell r="M71">
            <v>609</v>
          </cell>
          <cell r="N71">
            <v>594</v>
          </cell>
          <cell r="O71">
            <v>627</v>
          </cell>
          <cell r="P71">
            <v>596</v>
          </cell>
          <cell r="Q71">
            <v>632</v>
          </cell>
          <cell r="R71">
            <v>632</v>
          </cell>
          <cell r="S71">
            <v>554</v>
          </cell>
          <cell r="T71">
            <v>433</v>
          </cell>
          <cell r="U71" t="str">
            <v>Birmingham</v>
          </cell>
        </row>
        <row r="72">
          <cell r="A72">
            <v>31</v>
          </cell>
          <cell r="B72">
            <v>610107</v>
          </cell>
          <cell r="C72">
            <v>10</v>
          </cell>
          <cell r="D72" t="str">
            <v>311A7</v>
          </cell>
          <cell r="E72">
            <v>0</v>
          </cell>
          <cell r="F72">
            <v>2005</v>
          </cell>
          <cell r="G72">
            <v>0</v>
          </cell>
          <cell r="H72">
            <v>418</v>
          </cell>
          <cell r="I72">
            <v>511</v>
          </cell>
          <cell r="J72">
            <v>514</v>
          </cell>
          <cell r="K72">
            <v>502</v>
          </cell>
          <cell r="L72">
            <v>532</v>
          </cell>
          <cell r="M72">
            <v>512</v>
          </cell>
          <cell r="N72">
            <v>500</v>
          </cell>
          <cell r="O72">
            <v>528</v>
          </cell>
          <cell r="P72">
            <v>502</v>
          </cell>
          <cell r="Q72">
            <v>532</v>
          </cell>
          <cell r="R72">
            <v>532</v>
          </cell>
          <cell r="S72">
            <v>467</v>
          </cell>
          <cell r="T72">
            <v>365</v>
          </cell>
          <cell r="U72" t="str">
            <v>Birmingham</v>
          </cell>
        </row>
        <row r="73">
          <cell r="A73">
            <v>31</v>
          </cell>
          <cell r="B73">
            <v>610201</v>
          </cell>
          <cell r="C73">
            <v>10</v>
          </cell>
          <cell r="D73" t="str">
            <v>311A7</v>
          </cell>
          <cell r="E73">
            <v>0</v>
          </cell>
          <cell r="F73">
            <v>2005</v>
          </cell>
          <cell r="G73">
            <v>0</v>
          </cell>
          <cell r="H73">
            <v>2563</v>
          </cell>
          <cell r="I73">
            <v>3127</v>
          </cell>
          <cell r="J73">
            <v>3150</v>
          </cell>
          <cell r="K73">
            <v>3077</v>
          </cell>
          <cell r="L73">
            <v>3258</v>
          </cell>
          <cell r="M73">
            <v>3139</v>
          </cell>
          <cell r="N73">
            <v>3065</v>
          </cell>
          <cell r="O73">
            <v>3235</v>
          </cell>
          <cell r="P73">
            <v>3073</v>
          </cell>
          <cell r="Q73">
            <v>3258</v>
          </cell>
          <cell r="R73">
            <v>3258</v>
          </cell>
          <cell r="S73">
            <v>2858</v>
          </cell>
          <cell r="T73">
            <v>2235</v>
          </cell>
          <cell r="U73" t="str">
            <v>Birmingham</v>
          </cell>
        </row>
        <row r="74">
          <cell r="A74">
            <v>31</v>
          </cell>
          <cell r="B74">
            <v>610415</v>
          </cell>
          <cell r="C74">
            <v>10</v>
          </cell>
          <cell r="D74" t="str">
            <v>311A7</v>
          </cell>
          <cell r="E74">
            <v>0</v>
          </cell>
          <cell r="F74">
            <v>2005</v>
          </cell>
          <cell r="G74">
            <v>0</v>
          </cell>
          <cell r="H74">
            <v>886</v>
          </cell>
          <cell r="I74">
            <v>886</v>
          </cell>
          <cell r="J74">
            <v>886</v>
          </cell>
          <cell r="K74">
            <v>886</v>
          </cell>
          <cell r="L74">
            <v>886</v>
          </cell>
          <cell r="M74">
            <v>886</v>
          </cell>
          <cell r="N74">
            <v>886</v>
          </cell>
          <cell r="O74">
            <v>886</v>
          </cell>
          <cell r="P74">
            <v>886</v>
          </cell>
          <cell r="Q74">
            <v>886</v>
          </cell>
          <cell r="R74">
            <v>886</v>
          </cell>
          <cell r="S74">
            <v>886</v>
          </cell>
          <cell r="T74">
            <v>886</v>
          </cell>
          <cell r="U74" t="str">
            <v>Birmingham</v>
          </cell>
        </row>
        <row r="75">
          <cell r="A75">
            <v>31</v>
          </cell>
          <cell r="B75">
            <v>618115</v>
          </cell>
          <cell r="C75">
            <v>10</v>
          </cell>
          <cell r="D75" t="str">
            <v>311A7</v>
          </cell>
          <cell r="E75">
            <v>0</v>
          </cell>
          <cell r="F75">
            <v>2005</v>
          </cell>
          <cell r="G75">
            <v>0</v>
          </cell>
          <cell r="H75">
            <v>1295</v>
          </cell>
          <cell r="I75">
            <v>1295</v>
          </cell>
          <cell r="J75">
            <v>1295</v>
          </cell>
          <cell r="K75">
            <v>1295</v>
          </cell>
          <cell r="L75">
            <v>1295</v>
          </cell>
          <cell r="M75">
            <v>1295</v>
          </cell>
          <cell r="N75">
            <v>1295</v>
          </cell>
          <cell r="O75">
            <v>1295</v>
          </cell>
          <cell r="P75">
            <v>1295</v>
          </cell>
          <cell r="Q75">
            <v>1295</v>
          </cell>
          <cell r="R75">
            <v>1295</v>
          </cell>
          <cell r="S75">
            <v>1295</v>
          </cell>
          <cell r="T75">
            <v>1295</v>
          </cell>
          <cell r="U75" t="str">
            <v>Birmingham</v>
          </cell>
        </row>
        <row r="76">
          <cell r="A76">
            <v>31</v>
          </cell>
          <cell r="B76">
            <v>657021</v>
          </cell>
          <cell r="C76">
            <v>10</v>
          </cell>
          <cell r="D76" t="str">
            <v>311A7</v>
          </cell>
          <cell r="E76">
            <v>0</v>
          </cell>
          <cell r="F76">
            <v>2005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1234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1233</v>
          </cell>
          <cell r="U76" t="str">
            <v>Birmingham</v>
          </cell>
        </row>
        <row r="77">
          <cell r="A77">
            <v>31</v>
          </cell>
          <cell r="B77">
            <v>660106</v>
          </cell>
          <cell r="C77">
            <v>10</v>
          </cell>
          <cell r="D77" t="str">
            <v>311A7</v>
          </cell>
          <cell r="E77">
            <v>0</v>
          </cell>
          <cell r="F77">
            <v>2005</v>
          </cell>
          <cell r="G77">
            <v>0</v>
          </cell>
          <cell r="H77">
            <v>200</v>
          </cell>
          <cell r="I77">
            <v>200</v>
          </cell>
          <cell r="J77">
            <v>200</v>
          </cell>
          <cell r="K77">
            <v>200</v>
          </cell>
          <cell r="L77">
            <v>200</v>
          </cell>
          <cell r="M77">
            <v>200</v>
          </cell>
          <cell r="N77">
            <v>200</v>
          </cell>
          <cell r="O77">
            <v>200</v>
          </cell>
          <cell r="P77">
            <v>200</v>
          </cell>
          <cell r="Q77">
            <v>200</v>
          </cell>
          <cell r="R77">
            <v>200</v>
          </cell>
          <cell r="S77">
            <v>200</v>
          </cell>
          <cell r="T77">
            <v>200</v>
          </cell>
          <cell r="U77" t="str">
            <v>Birmingham</v>
          </cell>
        </row>
        <row r="78">
          <cell r="A78">
            <v>31</v>
          </cell>
          <cell r="B78">
            <v>690001</v>
          </cell>
          <cell r="C78">
            <v>10</v>
          </cell>
          <cell r="D78" t="str">
            <v>311A7</v>
          </cell>
          <cell r="E78">
            <v>0</v>
          </cell>
          <cell r="F78">
            <v>2005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 t="str">
            <v>Birmingham</v>
          </cell>
        </row>
        <row r="79">
          <cell r="A79">
            <v>31</v>
          </cell>
          <cell r="B79">
            <v>960101</v>
          </cell>
          <cell r="C79">
            <v>10</v>
          </cell>
          <cell r="D79" t="str">
            <v>311A7</v>
          </cell>
          <cell r="E79">
            <v>0</v>
          </cell>
          <cell r="F79">
            <v>2005</v>
          </cell>
          <cell r="G79">
            <v>0</v>
          </cell>
          <cell r="H79">
            <v>3920</v>
          </cell>
          <cell r="I79">
            <v>3920</v>
          </cell>
          <cell r="J79">
            <v>3920</v>
          </cell>
          <cell r="K79">
            <v>3920</v>
          </cell>
          <cell r="L79">
            <v>3920</v>
          </cell>
          <cell r="M79">
            <v>3920</v>
          </cell>
          <cell r="N79">
            <v>3920</v>
          </cell>
          <cell r="O79">
            <v>3920</v>
          </cell>
          <cell r="P79">
            <v>3920</v>
          </cell>
          <cell r="Q79">
            <v>3920</v>
          </cell>
          <cell r="R79">
            <v>3920</v>
          </cell>
          <cell r="S79">
            <v>3920</v>
          </cell>
          <cell r="T79">
            <v>3920</v>
          </cell>
          <cell r="U79" t="str">
            <v>Birmingham</v>
          </cell>
        </row>
        <row r="80">
          <cell r="A80">
            <v>31</v>
          </cell>
          <cell r="B80">
            <v>960103</v>
          </cell>
          <cell r="C80">
            <v>10</v>
          </cell>
          <cell r="D80" t="str">
            <v>311A7</v>
          </cell>
          <cell r="E80">
            <v>0</v>
          </cell>
          <cell r="F80">
            <v>2005</v>
          </cell>
          <cell r="G80">
            <v>0</v>
          </cell>
          <cell r="H80">
            <v>2615</v>
          </cell>
          <cell r="I80">
            <v>3191</v>
          </cell>
          <cell r="J80">
            <v>3214</v>
          </cell>
          <cell r="K80">
            <v>3140</v>
          </cell>
          <cell r="L80">
            <v>3324</v>
          </cell>
          <cell r="M80">
            <v>3203</v>
          </cell>
          <cell r="N80">
            <v>3128</v>
          </cell>
          <cell r="O80">
            <v>3301</v>
          </cell>
          <cell r="P80">
            <v>3136</v>
          </cell>
          <cell r="Q80">
            <v>3324</v>
          </cell>
          <cell r="R80">
            <v>3324</v>
          </cell>
          <cell r="S80">
            <v>2916</v>
          </cell>
          <cell r="T80">
            <v>2281</v>
          </cell>
          <cell r="U80" t="str">
            <v>Birmingham</v>
          </cell>
        </row>
        <row r="81">
          <cell r="A81">
            <v>31</v>
          </cell>
          <cell r="B81">
            <v>988002</v>
          </cell>
          <cell r="C81">
            <v>10</v>
          </cell>
          <cell r="D81" t="str">
            <v>311A7</v>
          </cell>
          <cell r="E81">
            <v>0</v>
          </cell>
          <cell r="F81">
            <v>2005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 t="str">
            <v>Birmingham</v>
          </cell>
        </row>
        <row r="82">
          <cell r="A82">
            <v>31</v>
          </cell>
          <cell r="B82">
            <v>988003</v>
          </cell>
          <cell r="C82">
            <v>10</v>
          </cell>
          <cell r="D82" t="str">
            <v>311A7</v>
          </cell>
          <cell r="E82">
            <v>0</v>
          </cell>
          <cell r="F82">
            <v>2005</v>
          </cell>
          <cell r="G82">
            <v>0</v>
          </cell>
          <cell r="H82">
            <v>1151</v>
          </cell>
          <cell r="I82">
            <v>1404</v>
          </cell>
          <cell r="J82">
            <v>1414</v>
          </cell>
          <cell r="K82">
            <v>1382</v>
          </cell>
          <cell r="L82">
            <v>1463</v>
          </cell>
          <cell r="M82">
            <v>1409</v>
          </cell>
          <cell r="N82">
            <v>1376</v>
          </cell>
          <cell r="O82">
            <v>1452</v>
          </cell>
          <cell r="P82">
            <v>1380</v>
          </cell>
          <cell r="Q82">
            <v>1463</v>
          </cell>
          <cell r="R82">
            <v>1463</v>
          </cell>
          <cell r="S82">
            <v>1283</v>
          </cell>
          <cell r="T82">
            <v>1004</v>
          </cell>
          <cell r="U82" t="str">
            <v>Birmingham</v>
          </cell>
        </row>
        <row r="83">
          <cell r="A83">
            <v>31</v>
          </cell>
          <cell r="B83">
            <v>988004</v>
          </cell>
          <cell r="C83">
            <v>10</v>
          </cell>
          <cell r="D83" t="str">
            <v>311A7</v>
          </cell>
          <cell r="E83">
            <v>0</v>
          </cell>
          <cell r="F83">
            <v>2005</v>
          </cell>
          <cell r="G83">
            <v>0</v>
          </cell>
          <cell r="H83">
            <v>672</v>
          </cell>
          <cell r="I83">
            <v>672</v>
          </cell>
          <cell r="J83">
            <v>672</v>
          </cell>
          <cell r="K83">
            <v>672</v>
          </cell>
          <cell r="L83">
            <v>672</v>
          </cell>
          <cell r="M83">
            <v>672</v>
          </cell>
          <cell r="N83">
            <v>672</v>
          </cell>
          <cell r="O83">
            <v>672</v>
          </cell>
          <cell r="P83">
            <v>672</v>
          </cell>
          <cell r="Q83">
            <v>672</v>
          </cell>
          <cell r="R83">
            <v>672</v>
          </cell>
          <cell r="S83">
            <v>672</v>
          </cell>
          <cell r="T83">
            <v>672</v>
          </cell>
          <cell r="U83" t="str">
            <v>Birmingham</v>
          </cell>
        </row>
        <row r="84">
          <cell r="A84">
            <v>31</v>
          </cell>
          <cell r="B84">
            <v>988005</v>
          </cell>
          <cell r="C84">
            <v>10</v>
          </cell>
          <cell r="D84" t="str">
            <v>311A7</v>
          </cell>
          <cell r="E84">
            <v>0</v>
          </cell>
          <cell r="F84">
            <v>2005</v>
          </cell>
          <cell r="G84">
            <v>0</v>
          </cell>
          <cell r="H84">
            <v>432</v>
          </cell>
          <cell r="I84">
            <v>432</v>
          </cell>
          <cell r="J84">
            <v>432</v>
          </cell>
          <cell r="K84">
            <v>432</v>
          </cell>
          <cell r="L84">
            <v>432</v>
          </cell>
          <cell r="M84">
            <v>432</v>
          </cell>
          <cell r="N84">
            <v>432</v>
          </cell>
          <cell r="O84">
            <v>432</v>
          </cell>
          <cell r="P84">
            <v>432</v>
          </cell>
          <cell r="Q84">
            <v>432</v>
          </cell>
          <cell r="R84">
            <v>432</v>
          </cell>
          <cell r="S84">
            <v>432</v>
          </cell>
          <cell r="T84">
            <v>432</v>
          </cell>
          <cell r="U84" t="str">
            <v>Birmingham</v>
          </cell>
        </row>
        <row r="85">
          <cell r="A85">
            <v>31</v>
          </cell>
          <cell r="B85">
            <v>988007</v>
          </cell>
          <cell r="C85">
            <v>10</v>
          </cell>
          <cell r="D85" t="str">
            <v>311A7</v>
          </cell>
          <cell r="E85">
            <v>0</v>
          </cell>
          <cell r="F85">
            <v>2005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 t="str">
            <v>Birmingham</v>
          </cell>
        </row>
        <row r="86">
          <cell r="A86">
            <v>31</v>
          </cell>
          <cell r="B86">
            <v>988018</v>
          </cell>
          <cell r="C86">
            <v>10</v>
          </cell>
          <cell r="D86" t="str">
            <v>311A7</v>
          </cell>
          <cell r="E86">
            <v>0</v>
          </cell>
          <cell r="F86">
            <v>2005</v>
          </cell>
          <cell r="G86">
            <v>0</v>
          </cell>
          <cell r="H86">
            <v>160</v>
          </cell>
          <cell r="I86">
            <v>160</v>
          </cell>
          <cell r="J86">
            <v>160</v>
          </cell>
          <cell r="K86">
            <v>160</v>
          </cell>
          <cell r="L86">
            <v>160</v>
          </cell>
          <cell r="M86">
            <v>160</v>
          </cell>
          <cell r="N86">
            <v>120</v>
          </cell>
          <cell r="O86">
            <v>160</v>
          </cell>
          <cell r="P86">
            <v>160</v>
          </cell>
          <cell r="Q86">
            <v>160</v>
          </cell>
          <cell r="R86">
            <v>160</v>
          </cell>
          <cell r="S86">
            <v>120</v>
          </cell>
          <cell r="T86">
            <v>160</v>
          </cell>
          <cell r="U86" t="str">
            <v>Birmingham</v>
          </cell>
        </row>
        <row r="87">
          <cell r="A87">
            <v>31</v>
          </cell>
          <cell r="B87">
            <v>988019</v>
          </cell>
          <cell r="C87">
            <v>10</v>
          </cell>
          <cell r="D87" t="str">
            <v>311A7</v>
          </cell>
          <cell r="E87">
            <v>0</v>
          </cell>
          <cell r="F87">
            <v>2005</v>
          </cell>
          <cell r="G87">
            <v>0</v>
          </cell>
          <cell r="H87">
            <v>160</v>
          </cell>
          <cell r="I87">
            <v>160</v>
          </cell>
          <cell r="J87">
            <v>160</v>
          </cell>
          <cell r="K87">
            <v>160</v>
          </cell>
          <cell r="L87">
            <v>160</v>
          </cell>
          <cell r="M87">
            <v>160</v>
          </cell>
          <cell r="N87">
            <v>120</v>
          </cell>
          <cell r="O87">
            <v>160</v>
          </cell>
          <cell r="P87">
            <v>160</v>
          </cell>
          <cell r="Q87">
            <v>160</v>
          </cell>
          <cell r="R87">
            <v>160</v>
          </cell>
          <cell r="S87">
            <v>120</v>
          </cell>
          <cell r="T87">
            <v>160</v>
          </cell>
          <cell r="U87" t="str">
            <v>Birmingham</v>
          </cell>
        </row>
        <row r="88">
          <cell r="A88">
            <v>31</v>
          </cell>
          <cell r="B88">
            <v>988020</v>
          </cell>
          <cell r="C88">
            <v>10</v>
          </cell>
          <cell r="D88" t="str">
            <v>311A7</v>
          </cell>
          <cell r="E88">
            <v>0</v>
          </cell>
          <cell r="F88">
            <v>2005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 t="str">
            <v>Birmingham</v>
          </cell>
        </row>
        <row r="89">
          <cell r="A89">
            <v>31</v>
          </cell>
          <cell r="B89">
            <v>988021</v>
          </cell>
          <cell r="C89">
            <v>10</v>
          </cell>
          <cell r="D89" t="str">
            <v>311A7</v>
          </cell>
          <cell r="E89">
            <v>0</v>
          </cell>
          <cell r="F89">
            <v>2005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 t="str">
            <v>Birmingham</v>
          </cell>
        </row>
        <row r="90">
          <cell r="A90">
            <v>31</v>
          </cell>
          <cell r="B90">
            <v>988022</v>
          </cell>
          <cell r="C90">
            <v>10</v>
          </cell>
          <cell r="D90" t="str">
            <v>311A7</v>
          </cell>
          <cell r="E90">
            <v>0</v>
          </cell>
          <cell r="F90">
            <v>2005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 t="str">
            <v>Birmingham</v>
          </cell>
        </row>
        <row r="91">
          <cell r="A91">
            <v>31</v>
          </cell>
          <cell r="B91">
            <v>988023</v>
          </cell>
          <cell r="C91">
            <v>10</v>
          </cell>
          <cell r="D91" t="str">
            <v>311A7</v>
          </cell>
          <cell r="E91">
            <v>0</v>
          </cell>
          <cell r="F91">
            <v>2005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 t="str">
            <v>Birmingham</v>
          </cell>
        </row>
        <row r="92">
          <cell r="A92">
            <v>31</v>
          </cell>
          <cell r="B92">
            <v>988024</v>
          </cell>
          <cell r="C92">
            <v>10</v>
          </cell>
          <cell r="D92" t="str">
            <v>311A7</v>
          </cell>
          <cell r="E92">
            <v>0</v>
          </cell>
          <cell r="F92">
            <v>2005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 t="str">
            <v>Birmingham</v>
          </cell>
        </row>
        <row r="93">
          <cell r="A93">
            <v>31</v>
          </cell>
          <cell r="B93">
            <v>988027</v>
          </cell>
          <cell r="C93">
            <v>10</v>
          </cell>
          <cell r="D93" t="str">
            <v>311A7</v>
          </cell>
          <cell r="E93">
            <v>0</v>
          </cell>
          <cell r="F93">
            <v>2005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 t="str">
            <v>Birmingham</v>
          </cell>
        </row>
        <row r="94">
          <cell r="A94">
            <v>31</v>
          </cell>
          <cell r="B94">
            <v>988028</v>
          </cell>
          <cell r="C94">
            <v>10</v>
          </cell>
          <cell r="D94" t="str">
            <v>311A7</v>
          </cell>
          <cell r="E94">
            <v>0</v>
          </cell>
          <cell r="F94">
            <v>2005</v>
          </cell>
          <cell r="G94">
            <v>0</v>
          </cell>
          <cell r="H94">
            <v>224</v>
          </cell>
          <cell r="I94">
            <v>224</v>
          </cell>
          <cell r="J94">
            <v>224</v>
          </cell>
          <cell r="K94">
            <v>224</v>
          </cell>
          <cell r="L94">
            <v>224</v>
          </cell>
          <cell r="M94">
            <v>224</v>
          </cell>
          <cell r="N94">
            <v>224</v>
          </cell>
          <cell r="O94">
            <v>224</v>
          </cell>
          <cell r="P94">
            <v>224</v>
          </cell>
          <cell r="Q94">
            <v>224</v>
          </cell>
          <cell r="R94">
            <v>224</v>
          </cell>
          <cell r="S94">
            <v>224</v>
          </cell>
          <cell r="T94">
            <v>224</v>
          </cell>
          <cell r="U94" t="str">
            <v>Birmingham</v>
          </cell>
        </row>
        <row r="95">
          <cell r="A95">
            <v>31</v>
          </cell>
          <cell r="B95">
            <v>988029</v>
          </cell>
          <cell r="C95">
            <v>10</v>
          </cell>
          <cell r="D95" t="str">
            <v>311A7</v>
          </cell>
          <cell r="E95">
            <v>0</v>
          </cell>
          <cell r="F95">
            <v>2005</v>
          </cell>
          <cell r="G95">
            <v>0</v>
          </cell>
          <cell r="H95">
            <v>560</v>
          </cell>
          <cell r="I95">
            <v>683</v>
          </cell>
          <cell r="J95">
            <v>688</v>
          </cell>
          <cell r="K95">
            <v>672</v>
          </cell>
          <cell r="L95">
            <v>711</v>
          </cell>
          <cell r="M95">
            <v>685</v>
          </cell>
          <cell r="N95">
            <v>669</v>
          </cell>
          <cell r="O95">
            <v>706</v>
          </cell>
          <cell r="P95">
            <v>671</v>
          </cell>
          <cell r="Q95">
            <v>711</v>
          </cell>
          <cell r="R95">
            <v>711</v>
          </cell>
          <cell r="S95">
            <v>624</v>
          </cell>
          <cell r="T95">
            <v>488</v>
          </cell>
          <cell r="U95" t="str">
            <v>Birmingham</v>
          </cell>
        </row>
        <row r="96">
          <cell r="A96">
            <v>31</v>
          </cell>
          <cell r="B96">
            <v>351201</v>
          </cell>
          <cell r="C96">
            <v>30</v>
          </cell>
          <cell r="D96" t="str">
            <v>311A7</v>
          </cell>
          <cell r="E96">
            <v>0</v>
          </cell>
          <cell r="F96">
            <v>2005</v>
          </cell>
          <cell r="G96">
            <v>0</v>
          </cell>
          <cell r="H96">
            <v>-1124</v>
          </cell>
          <cell r="I96">
            <v>-1372</v>
          </cell>
          <cell r="J96">
            <v>-1382</v>
          </cell>
          <cell r="K96">
            <v>-1350</v>
          </cell>
          <cell r="L96">
            <v>-1429</v>
          </cell>
          <cell r="M96">
            <v>-1377</v>
          </cell>
          <cell r="N96">
            <v>-1345</v>
          </cell>
          <cell r="O96">
            <v>-1419</v>
          </cell>
          <cell r="P96">
            <v>-1348</v>
          </cell>
          <cell r="Q96">
            <v>-1429</v>
          </cell>
          <cell r="R96">
            <v>-1429</v>
          </cell>
          <cell r="S96">
            <v>-1254</v>
          </cell>
          <cell r="T96">
            <v>-981</v>
          </cell>
          <cell r="U96" t="str">
            <v>Birmingham</v>
          </cell>
        </row>
        <row r="97">
          <cell r="A97">
            <v>31</v>
          </cell>
          <cell r="B97">
            <v>451201</v>
          </cell>
          <cell r="C97">
            <v>30</v>
          </cell>
          <cell r="D97" t="str">
            <v>311A7</v>
          </cell>
          <cell r="E97">
            <v>0</v>
          </cell>
          <cell r="F97">
            <v>2005</v>
          </cell>
          <cell r="G97">
            <v>0</v>
          </cell>
          <cell r="H97">
            <v>1496</v>
          </cell>
          <cell r="I97">
            <v>1825</v>
          </cell>
          <cell r="J97">
            <v>1838</v>
          </cell>
          <cell r="K97">
            <v>1796</v>
          </cell>
          <cell r="L97">
            <v>1901</v>
          </cell>
          <cell r="M97">
            <v>1832</v>
          </cell>
          <cell r="N97">
            <v>1789</v>
          </cell>
          <cell r="O97">
            <v>1888</v>
          </cell>
          <cell r="P97">
            <v>1793</v>
          </cell>
          <cell r="Q97">
            <v>1901</v>
          </cell>
          <cell r="R97">
            <v>1901</v>
          </cell>
          <cell r="S97">
            <v>1668</v>
          </cell>
          <cell r="T97">
            <v>1305</v>
          </cell>
          <cell r="U97" t="str">
            <v>Birmingham</v>
          </cell>
        </row>
        <row r="98">
          <cell r="A98">
            <v>31</v>
          </cell>
          <cell r="B98">
            <v>451207</v>
          </cell>
          <cell r="C98">
            <v>30</v>
          </cell>
          <cell r="D98" t="str">
            <v>311A7</v>
          </cell>
          <cell r="E98">
            <v>0</v>
          </cell>
          <cell r="F98">
            <v>2005</v>
          </cell>
          <cell r="G98">
            <v>0</v>
          </cell>
          <cell r="H98">
            <v>0</v>
          </cell>
          <cell r="I98">
            <v>0</v>
          </cell>
          <cell r="J98">
            <v>-1474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-1474</v>
          </cell>
          <cell r="R98">
            <v>0</v>
          </cell>
          <cell r="S98">
            <v>0</v>
          </cell>
          <cell r="T98">
            <v>0</v>
          </cell>
          <cell r="U98" t="str">
            <v>Birmingham</v>
          </cell>
        </row>
        <row r="99">
          <cell r="A99">
            <v>31</v>
          </cell>
          <cell r="B99">
            <v>510002</v>
          </cell>
          <cell r="C99">
            <v>30</v>
          </cell>
          <cell r="D99" t="str">
            <v>311A7</v>
          </cell>
          <cell r="E99">
            <v>0</v>
          </cell>
          <cell r="F99">
            <v>2005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 t="str">
            <v>Birmingham</v>
          </cell>
        </row>
        <row r="100">
          <cell r="A100">
            <v>31</v>
          </cell>
          <cell r="B100">
            <v>540201</v>
          </cell>
          <cell r="C100">
            <v>30</v>
          </cell>
          <cell r="D100" t="str">
            <v>311A7</v>
          </cell>
          <cell r="E100">
            <v>0</v>
          </cell>
          <cell r="F100">
            <v>2005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 t="str">
            <v>Birmingham</v>
          </cell>
        </row>
        <row r="101">
          <cell r="A101">
            <v>31</v>
          </cell>
          <cell r="B101">
            <v>560302</v>
          </cell>
          <cell r="C101">
            <v>30</v>
          </cell>
          <cell r="D101" t="str">
            <v>311A7</v>
          </cell>
          <cell r="E101">
            <v>0</v>
          </cell>
          <cell r="F101">
            <v>2005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 t="str">
            <v>Birmingham</v>
          </cell>
        </row>
        <row r="102">
          <cell r="A102">
            <v>31</v>
          </cell>
          <cell r="B102">
            <v>560501</v>
          </cell>
          <cell r="C102">
            <v>30</v>
          </cell>
          <cell r="D102" t="str">
            <v>311A7</v>
          </cell>
          <cell r="E102">
            <v>0</v>
          </cell>
          <cell r="F102">
            <v>2005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 t="str">
            <v>Birmingham</v>
          </cell>
        </row>
        <row r="103">
          <cell r="A103">
            <v>31</v>
          </cell>
          <cell r="B103">
            <v>618001</v>
          </cell>
          <cell r="C103">
            <v>30</v>
          </cell>
          <cell r="D103" t="str">
            <v>311A7</v>
          </cell>
          <cell r="E103">
            <v>0</v>
          </cell>
          <cell r="F103">
            <v>2005</v>
          </cell>
          <cell r="G103">
            <v>0</v>
          </cell>
          <cell r="H103">
            <v>186</v>
          </cell>
          <cell r="I103">
            <v>1450</v>
          </cell>
          <cell r="J103">
            <v>186</v>
          </cell>
          <cell r="K103">
            <v>186</v>
          </cell>
          <cell r="L103">
            <v>1450</v>
          </cell>
          <cell r="M103">
            <v>186</v>
          </cell>
          <cell r="N103">
            <v>186</v>
          </cell>
          <cell r="O103">
            <v>1450</v>
          </cell>
          <cell r="P103">
            <v>186</v>
          </cell>
          <cell r="Q103">
            <v>186</v>
          </cell>
          <cell r="R103">
            <v>1450</v>
          </cell>
          <cell r="S103">
            <v>186</v>
          </cell>
          <cell r="T103">
            <v>186</v>
          </cell>
          <cell r="U103" t="str">
            <v>Birmingham</v>
          </cell>
        </row>
        <row r="104">
          <cell r="A104">
            <v>31</v>
          </cell>
          <cell r="B104">
            <v>988002</v>
          </cell>
          <cell r="C104">
            <v>30</v>
          </cell>
          <cell r="D104" t="str">
            <v>311A7</v>
          </cell>
          <cell r="E104">
            <v>0</v>
          </cell>
          <cell r="F104">
            <v>2005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 t="str">
            <v>Birmingham</v>
          </cell>
        </row>
        <row r="105">
          <cell r="A105">
            <v>31</v>
          </cell>
          <cell r="B105">
            <v>331050</v>
          </cell>
          <cell r="C105">
            <v>70</v>
          </cell>
          <cell r="D105" t="str">
            <v>311A7</v>
          </cell>
          <cell r="E105">
            <v>0</v>
          </cell>
          <cell r="F105">
            <v>2005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 t="str">
            <v>Birmingham</v>
          </cell>
        </row>
        <row r="106">
          <cell r="A106">
            <v>31</v>
          </cell>
          <cell r="B106">
            <v>350091</v>
          </cell>
          <cell r="C106">
            <v>70</v>
          </cell>
          <cell r="D106" t="str">
            <v>311A7</v>
          </cell>
          <cell r="E106">
            <v>0</v>
          </cell>
          <cell r="F106">
            <v>2005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 t="str">
            <v>Birmingham</v>
          </cell>
        </row>
        <row r="107">
          <cell r="A107">
            <v>31</v>
          </cell>
          <cell r="B107">
            <v>380202</v>
          </cell>
          <cell r="C107">
            <v>70</v>
          </cell>
          <cell r="D107" t="str">
            <v>311A7</v>
          </cell>
          <cell r="E107">
            <v>0</v>
          </cell>
          <cell r="F107">
            <v>2005</v>
          </cell>
          <cell r="G107">
            <v>0</v>
          </cell>
          <cell r="H107">
            <v>-52</v>
          </cell>
          <cell r="I107">
            <v>-64</v>
          </cell>
          <cell r="J107">
            <v>-64</v>
          </cell>
          <cell r="K107">
            <v>-63</v>
          </cell>
          <cell r="L107">
            <v>-66</v>
          </cell>
          <cell r="M107">
            <v>-64</v>
          </cell>
          <cell r="N107">
            <v>-63</v>
          </cell>
          <cell r="O107">
            <v>-66</v>
          </cell>
          <cell r="P107">
            <v>-63</v>
          </cell>
          <cell r="Q107">
            <v>-66</v>
          </cell>
          <cell r="R107">
            <v>-66</v>
          </cell>
          <cell r="S107">
            <v>-58</v>
          </cell>
          <cell r="T107">
            <v>-46</v>
          </cell>
          <cell r="U107" t="str">
            <v>Birmingham</v>
          </cell>
        </row>
        <row r="108">
          <cell r="A108">
            <v>31</v>
          </cell>
          <cell r="B108">
            <v>380212</v>
          </cell>
          <cell r="C108">
            <v>70</v>
          </cell>
          <cell r="D108" t="str">
            <v>311A7</v>
          </cell>
          <cell r="E108">
            <v>0</v>
          </cell>
          <cell r="F108">
            <v>2005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 t="str">
            <v>Birmingham</v>
          </cell>
        </row>
        <row r="109">
          <cell r="A109">
            <v>31</v>
          </cell>
          <cell r="B109">
            <v>380289</v>
          </cell>
          <cell r="C109">
            <v>70</v>
          </cell>
          <cell r="D109" t="str">
            <v>311A7</v>
          </cell>
          <cell r="E109">
            <v>0</v>
          </cell>
          <cell r="F109">
            <v>2005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 t="str">
            <v>Birmingham</v>
          </cell>
        </row>
        <row r="110">
          <cell r="A110">
            <v>31</v>
          </cell>
          <cell r="B110">
            <v>390001</v>
          </cell>
          <cell r="C110">
            <v>70</v>
          </cell>
          <cell r="D110" t="str">
            <v>311A7</v>
          </cell>
          <cell r="E110">
            <v>0</v>
          </cell>
          <cell r="F110">
            <v>2005</v>
          </cell>
          <cell r="G110">
            <v>0</v>
          </cell>
          <cell r="H110">
            <v>-157</v>
          </cell>
          <cell r="I110">
            <v>-191</v>
          </cell>
          <cell r="J110">
            <v>-193</v>
          </cell>
          <cell r="K110">
            <v>-188</v>
          </cell>
          <cell r="L110">
            <v>-199</v>
          </cell>
          <cell r="M110">
            <v>-192</v>
          </cell>
          <cell r="N110">
            <v>-188</v>
          </cell>
          <cell r="O110">
            <v>-198</v>
          </cell>
          <cell r="P110">
            <v>-188</v>
          </cell>
          <cell r="Q110">
            <v>-199</v>
          </cell>
          <cell r="R110">
            <v>-199</v>
          </cell>
          <cell r="S110">
            <v>-175</v>
          </cell>
          <cell r="T110">
            <v>-137</v>
          </cell>
          <cell r="U110" t="str">
            <v>Birmingham</v>
          </cell>
        </row>
        <row r="111">
          <cell r="A111">
            <v>31</v>
          </cell>
          <cell r="B111">
            <v>510016</v>
          </cell>
          <cell r="C111">
            <v>80</v>
          </cell>
          <cell r="D111" t="str">
            <v>311A7</v>
          </cell>
          <cell r="E111">
            <v>0</v>
          </cell>
          <cell r="F111">
            <v>2005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 t="str">
            <v>Birmingham</v>
          </cell>
        </row>
        <row r="112">
          <cell r="A112">
            <v>31</v>
          </cell>
          <cell r="B112">
            <v>540201</v>
          </cell>
          <cell r="C112">
            <v>80</v>
          </cell>
          <cell r="D112" t="str">
            <v>311A7</v>
          </cell>
          <cell r="E112">
            <v>0</v>
          </cell>
          <cell r="F112">
            <v>2005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 t="str">
            <v>Birmingham</v>
          </cell>
        </row>
        <row r="113">
          <cell r="A113">
            <v>31</v>
          </cell>
          <cell r="B113">
            <v>560302</v>
          </cell>
          <cell r="C113">
            <v>80</v>
          </cell>
          <cell r="D113" t="str">
            <v>311A7</v>
          </cell>
          <cell r="E113">
            <v>0</v>
          </cell>
          <cell r="F113">
            <v>2005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 t="str">
            <v>Birmingham</v>
          </cell>
        </row>
        <row r="114">
          <cell r="A114">
            <v>31</v>
          </cell>
          <cell r="B114">
            <v>560501</v>
          </cell>
          <cell r="C114">
            <v>80</v>
          </cell>
          <cell r="D114" t="str">
            <v>311A7</v>
          </cell>
          <cell r="E114">
            <v>0</v>
          </cell>
          <cell r="F114">
            <v>2005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 t="str">
            <v>Birmingham</v>
          </cell>
        </row>
        <row r="115">
          <cell r="A115">
            <v>31</v>
          </cell>
          <cell r="B115">
            <v>610501</v>
          </cell>
          <cell r="C115">
            <v>80</v>
          </cell>
          <cell r="D115" t="str">
            <v>311A7</v>
          </cell>
          <cell r="E115">
            <v>0</v>
          </cell>
          <cell r="F115">
            <v>2005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 t="str">
            <v>Birmingham</v>
          </cell>
        </row>
        <row r="116">
          <cell r="A116">
            <v>31</v>
          </cell>
          <cell r="B116">
            <v>690001</v>
          </cell>
          <cell r="C116">
            <v>80</v>
          </cell>
          <cell r="D116" t="str">
            <v>311A7</v>
          </cell>
          <cell r="E116">
            <v>0</v>
          </cell>
          <cell r="F116">
            <v>2005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 t="str">
            <v>Birmingham</v>
          </cell>
        </row>
        <row r="117">
          <cell r="A117">
            <v>31</v>
          </cell>
          <cell r="B117">
            <v>988016</v>
          </cell>
          <cell r="C117">
            <v>80</v>
          </cell>
          <cell r="D117" t="str">
            <v>311A7</v>
          </cell>
          <cell r="E117">
            <v>0</v>
          </cell>
          <cell r="F117">
            <v>2005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 t="str">
            <v>Birmingham</v>
          </cell>
        </row>
        <row r="118">
          <cell r="A118">
            <v>31</v>
          </cell>
          <cell r="B118">
            <v>314001</v>
          </cell>
          <cell r="C118">
            <v>210</v>
          </cell>
          <cell r="D118" t="str">
            <v>311A7</v>
          </cell>
          <cell r="E118">
            <v>0</v>
          </cell>
          <cell r="F118">
            <v>2005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 t="str">
            <v>Birmingham</v>
          </cell>
        </row>
        <row r="119">
          <cell r="A119">
            <v>31</v>
          </cell>
          <cell r="B119">
            <v>314002</v>
          </cell>
          <cell r="C119">
            <v>210</v>
          </cell>
          <cell r="D119" t="str">
            <v>311A7</v>
          </cell>
          <cell r="E119">
            <v>0</v>
          </cell>
          <cell r="F119">
            <v>2005</v>
          </cell>
          <cell r="G119">
            <v>0</v>
          </cell>
          <cell r="H119">
            <v>-1177</v>
          </cell>
          <cell r="I119">
            <v>-1436</v>
          </cell>
          <cell r="J119">
            <v>-1446</v>
          </cell>
          <cell r="K119">
            <v>-1413</v>
          </cell>
          <cell r="L119">
            <v>-1496</v>
          </cell>
          <cell r="M119">
            <v>-1441</v>
          </cell>
          <cell r="N119">
            <v>-1408</v>
          </cell>
          <cell r="O119">
            <v>-1485</v>
          </cell>
          <cell r="P119">
            <v>-1411</v>
          </cell>
          <cell r="Q119">
            <v>-1496</v>
          </cell>
          <cell r="R119">
            <v>-1496</v>
          </cell>
          <cell r="S119">
            <v>-1312</v>
          </cell>
          <cell r="T119">
            <v>-912</v>
          </cell>
          <cell r="U119" t="str">
            <v>Birmingham</v>
          </cell>
        </row>
        <row r="120">
          <cell r="A120">
            <v>31</v>
          </cell>
          <cell r="B120">
            <v>314011</v>
          </cell>
          <cell r="C120">
            <v>210</v>
          </cell>
          <cell r="D120" t="str">
            <v>311A7</v>
          </cell>
          <cell r="E120">
            <v>0</v>
          </cell>
          <cell r="F120">
            <v>2005</v>
          </cell>
          <cell r="G120">
            <v>0</v>
          </cell>
          <cell r="H120">
            <v>-6093</v>
          </cell>
          <cell r="I120">
            <v>-9286</v>
          </cell>
          <cell r="J120">
            <v>-9610</v>
          </cell>
          <cell r="K120">
            <v>-8321</v>
          </cell>
          <cell r="L120">
            <v>-9773</v>
          </cell>
          <cell r="M120">
            <v>-10250</v>
          </cell>
          <cell r="N120">
            <v>-8884</v>
          </cell>
          <cell r="O120">
            <v>-10365</v>
          </cell>
          <cell r="P120">
            <v>-9283</v>
          </cell>
          <cell r="Q120">
            <v>-10105</v>
          </cell>
          <cell r="R120">
            <v>-9872</v>
          </cell>
          <cell r="S120">
            <v>-6823</v>
          </cell>
          <cell r="T120">
            <v>-4927</v>
          </cell>
          <cell r="U120" t="str">
            <v>Birmingham</v>
          </cell>
        </row>
        <row r="121">
          <cell r="A121">
            <v>31</v>
          </cell>
          <cell r="B121">
            <v>314017</v>
          </cell>
          <cell r="C121">
            <v>210</v>
          </cell>
          <cell r="D121" t="str">
            <v>311A7</v>
          </cell>
          <cell r="E121">
            <v>0</v>
          </cell>
          <cell r="F121">
            <v>2005</v>
          </cell>
          <cell r="G121">
            <v>0</v>
          </cell>
          <cell r="H121">
            <v>-262</v>
          </cell>
          <cell r="I121">
            <v>-319</v>
          </cell>
          <cell r="J121">
            <v>-321</v>
          </cell>
          <cell r="K121">
            <v>-314</v>
          </cell>
          <cell r="L121">
            <v>-332</v>
          </cell>
          <cell r="M121">
            <v>-320</v>
          </cell>
          <cell r="N121">
            <v>-313</v>
          </cell>
          <cell r="O121">
            <v>-330</v>
          </cell>
          <cell r="P121">
            <v>-314</v>
          </cell>
          <cell r="Q121">
            <v>-332</v>
          </cell>
          <cell r="R121">
            <v>-332</v>
          </cell>
          <cell r="S121">
            <v>-292</v>
          </cell>
          <cell r="T121">
            <v>-228</v>
          </cell>
          <cell r="U121" t="str">
            <v>Birmingham</v>
          </cell>
        </row>
        <row r="122">
          <cell r="A122">
            <v>31</v>
          </cell>
          <cell r="B122">
            <v>324019</v>
          </cell>
          <cell r="C122">
            <v>210</v>
          </cell>
          <cell r="D122" t="str">
            <v>311A7</v>
          </cell>
          <cell r="E122">
            <v>0</v>
          </cell>
          <cell r="F122">
            <v>2005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 t="str">
            <v>Birmingham</v>
          </cell>
        </row>
        <row r="123">
          <cell r="A123">
            <v>31</v>
          </cell>
          <cell r="B123">
            <v>324027</v>
          </cell>
          <cell r="C123">
            <v>210</v>
          </cell>
          <cell r="D123" t="str">
            <v>311A7</v>
          </cell>
          <cell r="E123">
            <v>0</v>
          </cell>
          <cell r="F123">
            <v>2005</v>
          </cell>
          <cell r="G123">
            <v>0</v>
          </cell>
          <cell r="H123">
            <v>-784</v>
          </cell>
          <cell r="I123">
            <v>-957</v>
          </cell>
          <cell r="J123">
            <v>-964</v>
          </cell>
          <cell r="K123">
            <v>-942</v>
          </cell>
          <cell r="L123">
            <v>-997</v>
          </cell>
          <cell r="M123">
            <v>-961</v>
          </cell>
          <cell r="N123">
            <v>-938</v>
          </cell>
          <cell r="O123">
            <v>-990</v>
          </cell>
          <cell r="P123">
            <v>-941</v>
          </cell>
          <cell r="Q123">
            <v>-997</v>
          </cell>
          <cell r="R123">
            <v>-997</v>
          </cell>
          <cell r="S123">
            <v>-875</v>
          </cell>
          <cell r="T123">
            <v>-684</v>
          </cell>
          <cell r="U123" t="str">
            <v>Birmingham</v>
          </cell>
        </row>
        <row r="124">
          <cell r="A124">
            <v>31</v>
          </cell>
          <cell r="B124">
            <v>324049</v>
          </cell>
          <cell r="C124">
            <v>210</v>
          </cell>
          <cell r="D124" t="str">
            <v>311A7</v>
          </cell>
          <cell r="E124">
            <v>0</v>
          </cell>
          <cell r="F124">
            <v>2005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 t="str">
            <v>Birmingham</v>
          </cell>
        </row>
        <row r="125">
          <cell r="A125">
            <v>31</v>
          </cell>
          <cell r="B125">
            <v>331060</v>
          </cell>
          <cell r="C125">
            <v>210</v>
          </cell>
          <cell r="D125" t="str">
            <v>311A7</v>
          </cell>
          <cell r="E125">
            <v>0</v>
          </cell>
          <cell r="F125">
            <v>2005</v>
          </cell>
          <cell r="G125">
            <v>0</v>
          </cell>
          <cell r="H125">
            <v>-52</v>
          </cell>
          <cell r="I125">
            <v>-64</v>
          </cell>
          <cell r="J125">
            <v>-64</v>
          </cell>
          <cell r="K125">
            <v>-63</v>
          </cell>
          <cell r="L125">
            <v>-66</v>
          </cell>
          <cell r="M125">
            <v>-64</v>
          </cell>
          <cell r="N125">
            <v>-63</v>
          </cell>
          <cell r="O125">
            <v>-66</v>
          </cell>
          <cell r="P125">
            <v>-63</v>
          </cell>
          <cell r="Q125">
            <v>-66</v>
          </cell>
          <cell r="R125">
            <v>-66</v>
          </cell>
          <cell r="S125">
            <v>-58</v>
          </cell>
          <cell r="T125">
            <v>-46</v>
          </cell>
          <cell r="U125" t="str">
            <v>Birmingham</v>
          </cell>
        </row>
        <row r="126">
          <cell r="A126">
            <v>31</v>
          </cell>
          <cell r="B126">
            <v>354001</v>
          </cell>
          <cell r="C126">
            <v>210</v>
          </cell>
          <cell r="D126" t="str">
            <v>311A7</v>
          </cell>
          <cell r="E126">
            <v>0</v>
          </cell>
          <cell r="F126">
            <v>2005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 t="str">
            <v>Birmingham</v>
          </cell>
        </row>
        <row r="127">
          <cell r="A127">
            <v>31</v>
          </cell>
          <cell r="B127">
            <v>355020</v>
          </cell>
          <cell r="C127">
            <v>210</v>
          </cell>
          <cell r="D127" t="str">
            <v>311A7</v>
          </cell>
          <cell r="E127">
            <v>0</v>
          </cell>
          <cell r="F127">
            <v>2005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 t="str">
            <v>Birmingham</v>
          </cell>
        </row>
        <row r="128">
          <cell r="A128">
            <v>31</v>
          </cell>
          <cell r="B128">
            <v>360001</v>
          </cell>
          <cell r="C128">
            <v>210</v>
          </cell>
          <cell r="D128" t="str">
            <v>311A7</v>
          </cell>
          <cell r="E128">
            <v>0</v>
          </cell>
          <cell r="F128">
            <v>2005</v>
          </cell>
          <cell r="G128">
            <v>0</v>
          </cell>
          <cell r="H128">
            <v>-1308</v>
          </cell>
          <cell r="I128">
            <v>-1596</v>
          </cell>
          <cell r="J128">
            <v>-1607</v>
          </cell>
          <cell r="K128">
            <v>-1570</v>
          </cell>
          <cell r="L128">
            <v>-1662</v>
          </cell>
          <cell r="M128">
            <v>-1602</v>
          </cell>
          <cell r="N128">
            <v>-1564</v>
          </cell>
          <cell r="O128">
            <v>-1650</v>
          </cell>
          <cell r="P128">
            <v>-1568</v>
          </cell>
          <cell r="Q128">
            <v>-1662</v>
          </cell>
          <cell r="R128">
            <v>-1662</v>
          </cell>
          <cell r="S128">
            <v>-1458</v>
          </cell>
          <cell r="T128">
            <v>-1140</v>
          </cell>
          <cell r="U128" t="str">
            <v>Birmingham</v>
          </cell>
        </row>
        <row r="129">
          <cell r="A129">
            <v>31</v>
          </cell>
          <cell r="B129">
            <v>390001</v>
          </cell>
          <cell r="C129">
            <v>210</v>
          </cell>
          <cell r="D129" t="str">
            <v>311A7</v>
          </cell>
          <cell r="E129">
            <v>0</v>
          </cell>
          <cell r="F129">
            <v>2005</v>
          </cell>
          <cell r="G129">
            <v>0</v>
          </cell>
          <cell r="H129">
            <v>-157</v>
          </cell>
          <cell r="I129">
            <v>-447</v>
          </cell>
          <cell r="J129">
            <v>-386</v>
          </cell>
          <cell r="K129">
            <v>-502</v>
          </cell>
          <cell r="L129">
            <v>-598</v>
          </cell>
          <cell r="M129">
            <v>-416</v>
          </cell>
          <cell r="N129">
            <v>-438</v>
          </cell>
          <cell r="O129">
            <v>-528</v>
          </cell>
          <cell r="P129">
            <v>-533</v>
          </cell>
          <cell r="Q129">
            <v>-499</v>
          </cell>
          <cell r="R129">
            <v>-465</v>
          </cell>
          <cell r="S129">
            <v>-321</v>
          </cell>
          <cell r="T129">
            <v>-114</v>
          </cell>
          <cell r="U129" t="str">
            <v>Birmingham</v>
          </cell>
        </row>
        <row r="130">
          <cell r="A130">
            <v>31</v>
          </cell>
          <cell r="B130">
            <v>414001</v>
          </cell>
          <cell r="C130">
            <v>210</v>
          </cell>
          <cell r="D130" t="str">
            <v>311A7</v>
          </cell>
          <cell r="E130">
            <v>0</v>
          </cell>
          <cell r="F130">
            <v>2005</v>
          </cell>
          <cell r="G130">
            <v>0</v>
          </cell>
          <cell r="H130">
            <v>2701</v>
          </cell>
          <cell r="I130">
            <v>4082</v>
          </cell>
          <cell r="J130">
            <v>4221</v>
          </cell>
          <cell r="K130">
            <v>3670</v>
          </cell>
          <cell r="L130">
            <v>4295</v>
          </cell>
          <cell r="M130">
            <v>4492</v>
          </cell>
          <cell r="N130">
            <v>3908</v>
          </cell>
          <cell r="O130">
            <v>4545</v>
          </cell>
          <cell r="P130">
            <v>4078</v>
          </cell>
          <cell r="Q130">
            <v>4436</v>
          </cell>
          <cell r="R130">
            <v>4337</v>
          </cell>
          <cell r="S130">
            <v>3024</v>
          </cell>
          <cell r="T130">
            <v>2191</v>
          </cell>
          <cell r="U130" t="str">
            <v>Birmingham</v>
          </cell>
        </row>
        <row r="131">
          <cell r="A131">
            <v>31</v>
          </cell>
          <cell r="B131">
            <v>414046</v>
          </cell>
          <cell r="C131">
            <v>210</v>
          </cell>
          <cell r="D131" t="str">
            <v>311A7</v>
          </cell>
          <cell r="E131">
            <v>0</v>
          </cell>
          <cell r="F131">
            <v>2005</v>
          </cell>
          <cell r="G131">
            <v>0</v>
          </cell>
          <cell r="H131">
            <v>471</v>
          </cell>
          <cell r="I131">
            <v>574</v>
          </cell>
          <cell r="J131">
            <v>579</v>
          </cell>
          <cell r="K131">
            <v>565</v>
          </cell>
          <cell r="L131">
            <v>598</v>
          </cell>
          <cell r="M131">
            <v>577</v>
          </cell>
          <cell r="N131">
            <v>563</v>
          </cell>
          <cell r="O131">
            <v>594</v>
          </cell>
          <cell r="P131">
            <v>564</v>
          </cell>
          <cell r="Q131">
            <v>598</v>
          </cell>
          <cell r="R131">
            <v>598</v>
          </cell>
          <cell r="S131">
            <v>525</v>
          </cell>
          <cell r="T131">
            <v>365</v>
          </cell>
          <cell r="U131" t="str">
            <v>Birmingham</v>
          </cell>
        </row>
        <row r="132">
          <cell r="A132">
            <v>31</v>
          </cell>
          <cell r="B132">
            <v>414047</v>
          </cell>
          <cell r="C132">
            <v>210</v>
          </cell>
          <cell r="D132" t="str">
            <v>311A7</v>
          </cell>
          <cell r="E132">
            <v>0</v>
          </cell>
          <cell r="F132">
            <v>2005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-1285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-1284</v>
          </cell>
          <cell r="U132" t="str">
            <v>Birmingham</v>
          </cell>
        </row>
        <row r="133">
          <cell r="A133">
            <v>31</v>
          </cell>
          <cell r="B133">
            <v>424019</v>
          </cell>
          <cell r="C133">
            <v>210</v>
          </cell>
          <cell r="D133" t="str">
            <v>311A7</v>
          </cell>
          <cell r="E133">
            <v>0</v>
          </cell>
          <cell r="F133">
            <v>2005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 t="str">
            <v>Birmingham</v>
          </cell>
        </row>
        <row r="134">
          <cell r="A134">
            <v>31</v>
          </cell>
          <cell r="B134">
            <v>424029</v>
          </cell>
          <cell r="C134">
            <v>210</v>
          </cell>
          <cell r="D134" t="str">
            <v>311A7</v>
          </cell>
          <cell r="E134">
            <v>0</v>
          </cell>
          <cell r="F134">
            <v>2005</v>
          </cell>
          <cell r="G134">
            <v>0</v>
          </cell>
          <cell r="H134">
            <v>220</v>
          </cell>
          <cell r="I134">
            <v>268</v>
          </cell>
          <cell r="J134">
            <v>270</v>
          </cell>
          <cell r="K134">
            <v>264</v>
          </cell>
          <cell r="L134">
            <v>279</v>
          </cell>
          <cell r="M134">
            <v>269</v>
          </cell>
          <cell r="N134">
            <v>263</v>
          </cell>
          <cell r="O134">
            <v>277</v>
          </cell>
          <cell r="P134">
            <v>263</v>
          </cell>
          <cell r="Q134">
            <v>279</v>
          </cell>
          <cell r="R134">
            <v>279</v>
          </cell>
          <cell r="S134">
            <v>245</v>
          </cell>
          <cell r="T134">
            <v>192</v>
          </cell>
          <cell r="U134" t="str">
            <v>Birmingham</v>
          </cell>
        </row>
        <row r="135">
          <cell r="A135">
            <v>31</v>
          </cell>
          <cell r="B135">
            <v>431060</v>
          </cell>
          <cell r="C135">
            <v>210</v>
          </cell>
          <cell r="D135" t="str">
            <v>311A7</v>
          </cell>
          <cell r="E135">
            <v>0</v>
          </cell>
          <cell r="F135">
            <v>2005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 t="str">
            <v>Birmingham</v>
          </cell>
        </row>
        <row r="136">
          <cell r="A136">
            <v>31</v>
          </cell>
          <cell r="B136">
            <v>510009</v>
          </cell>
          <cell r="C136">
            <v>210</v>
          </cell>
          <cell r="D136" t="str">
            <v>311A7</v>
          </cell>
          <cell r="E136">
            <v>0</v>
          </cell>
          <cell r="F136">
            <v>2005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 t="str">
            <v>Birmingham</v>
          </cell>
        </row>
        <row r="137">
          <cell r="A137">
            <v>31</v>
          </cell>
          <cell r="B137">
            <v>510032</v>
          </cell>
          <cell r="C137">
            <v>210</v>
          </cell>
          <cell r="D137" t="str">
            <v>311A7</v>
          </cell>
          <cell r="E137">
            <v>0</v>
          </cell>
          <cell r="F137">
            <v>2005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 t="str">
            <v>Birmingham</v>
          </cell>
        </row>
        <row r="138">
          <cell r="A138">
            <v>31</v>
          </cell>
          <cell r="B138">
            <v>510034</v>
          </cell>
          <cell r="C138">
            <v>210</v>
          </cell>
          <cell r="D138" t="str">
            <v>311A7</v>
          </cell>
          <cell r="E138">
            <v>0</v>
          </cell>
          <cell r="F138">
            <v>2005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 t="str">
            <v>Birmingham</v>
          </cell>
        </row>
        <row r="139">
          <cell r="A139">
            <v>31</v>
          </cell>
          <cell r="B139">
            <v>510040</v>
          </cell>
          <cell r="C139">
            <v>210</v>
          </cell>
          <cell r="D139" t="str">
            <v>311A7</v>
          </cell>
          <cell r="E139">
            <v>0</v>
          </cell>
          <cell r="F139">
            <v>2005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 t="str">
            <v>Birmingham</v>
          </cell>
        </row>
        <row r="140">
          <cell r="A140">
            <v>31</v>
          </cell>
          <cell r="B140">
            <v>510041</v>
          </cell>
          <cell r="C140">
            <v>210</v>
          </cell>
          <cell r="D140" t="str">
            <v>311A7</v>
          </cell>
          <cell r="E140">
            <v>0</v>
          </cell>
          <cell r="F140">
            <v>2005</v>
          </cell>
          <cell r="G140">
            <v>0</v>
          </cell>
          <cell r="H140">
            <v>608</v>
          </cell>
          <cell r="I140">
            <v>608</v>
          </cell>
          <cell r="J140">
            <v>608</v>
          </cell>
          <cell r="K140">
            <v>608</v>
          </cell>
          <cell r="L140">
            <v>608</v>
          </cell>
          <cell r="M140">
            <v>608</v>
          </cell>
          <cell r="N140">
            <v>608</v>
          </cell>
          <cell r="O140">
            <v>608</v>
          </cell>
          <cell r="P140">
            <v>608</v>
          </cell>
          <cell r="Q140">
            <v>608</v>
          </cell>
          <cell r="R140">
            <v>608</v>
          </cell>
          <cell r="S140">
            <v>456</v>
          </cell>
          <cell r="T140">
            <v>456</v>
          </cell>
          <cell r="U140" t="str">
            <v>Birmingham</v>
          </cell>
        </row>
        <row r="141">
          <cell r="A141">
            <v>31</v>
          </cell>
          <cell r="B141">
            <v>510043</v>
          </cell>
          <cell r="C141">
            <v>210</v>
          </cell>
          <cell r="D141" t="str">
            <v>311A7</v>
          </cell>
          <cell r="E141">
            <v>0</v>
          </cell>
          <cell r="F141">
            <v>2005</v>
          </cell>
          <cell r="G141">
            <v>0</v>
          </cell>
          <cell r="H141">
            <v>1653</v>
          </cell>
          <cell r="I141">
            <v>1653</v>
          </cell>
          <cell r="J141">
            <v>1653</v>
          </cell>
          <cell r="K141">
            <v>1653</v>
          </cell>
          <cell r="L141">
            <v>1653</v>
          </cell>
          <cell r="M141">
            <v>1653</v>
          </cell>
          <cell r="N141">
            <v>1653</v>
          </cell>
          <cell r="O141">
            <v>1653</v>
          </cell>
          <cell r="P141">
            <v>1653</v>
          </cell>
          <cell r="Q141">
            <v>1653</v>
          </cell>
          <cell r="R141">
            <v>1653</v>
          </cell>
          <cell r="S141">
            <v>1653</v>
          </cell>
          <cell r="T141">
            <v>1653</v>
          </cell>
          <cell r="U141" t="str">
            <v>Birmingham</v>
          </cell>
        </row>
        <row r="142">
          <cell r="A142">
            <v>31</v>
          </cell>
          <cell r="B142">
            <v>510044</v>
          </cell>
          <cell r="C142">
            <v>210</v>
          </cell>
          <cell r="D142" t="str">
            <v>311A7</v>
          </cell>
          <cell r="E142">
            <v>0</v>
          </cell>
          <cell r="F142">
            <v>2005</v>
          </cell>
          <cell r="G142">
            <v>0</v>
          </cell>
          <cell r="H142">
            <v>1170</v>
          </cell>
          <cell r="I142">
            <v>1170</v>
          </cell>
          <cell r="J142">
            <v>1170</v>
          </cell>
          <cell r="K142">
            <v>1170</v>
          </cell>
          <cell r="L142">
            <v>1170</v>
          </cell>
          <cell r="M142">
            <v>1170</v>
          </cell>
          <cell r="N142">
            <v>912</v>
          </cell>
          <cell r="O142">
            <v>1170</v>
          </cell>
          <cell r="P142">
            <v>1170</v>
          </cell>
          <cell r="Q142">
            <v>1170</v>
          </cell>
          <cell r="R142">
            <v>1170</v>
          </cell>
          <cell r="S142">
            <v>912</v>
          </cell>
          <cell r="T142">
            <v>1170</v>
          </cell>
          <cell r="U142" t="str">
            <v>Birmingham</v>
          </cell>
        </row>
        <row r="143">
          <cell r="A143">
            <v>31</v>
          </cell>
          <cell r="B143">
            <v>510046</v>
          </cell>
          <cell r="C143">
            <v>210</v>
          </cell>
          <cell r="D143" t="str">
            <v>311A7</v>
          </cell>
          <cell r="E143">
            <v>0</v>
          </cell>
          <cell r="F143">
            <v>2005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 t="str">
            <v>Birmingham</v>
          </cell>
        </row>
        <row r="144">
          <cell r="A144">
            <v>31</v>
          </cell>
          <cell r="B144">
            <v>510047</v>
          </cell>
          <cell r="C144">
            <v>210</v>
          </cell>
          <cell r="D144" t="str">
            <v>311A7</v>
          </cell>
          <cell r="E144">
            <v>0</v>
          </cell>
          <cell r="F144">
            <v>2005</v>
          </cell>
          <cell r="G144">
            <v>0</v>
          </cell>
          <cell r="H144">
            <v>1814</v>
          </cell>
          <cell r="I144">
            <v>1814</v>
          </cell>
          <cell r="J144">
            <v>1814</v>
          </cell>
          <cell r="K144">
            <v>1814</v>
          </cell>
          <cell r="L144">
            <v>1814</v>
          </cell>
          <cell r="M144">
            <v>1814</v>
          </cell>
          <cell r="N144">
            <v>1814</v>
          </cell>
          <cell r="O144">
            <v>1814</v>
          </cell>
          <cell r="P144">
            <v>1814</v>
          </cell>
          <cell r="Q144">
            <v>1814</v>
          </cell>
          <cell r="R144">
            <v>1814</v>
          </cell>
          <cell r="S144">
            <v>1814</v>
          </cell>
          <cell r="T144">
            <v>1814</v>
          </cell>
          <cell r="U144" t="str">
            <v>Birmingham</v>
          </cell>
        </row>
        <row r="145">
          <cell r="A145">
            <v>31</v>
          </cell>
          <cell r="B145">
            <v>510049</v>
          </cell>
          <cell r="C145">
            <v>210</v>
          </cell>
          <cell r="D145" t="str">
            <v>311A7</v>
          </cell>
          <cell r="E145">
            <v>0</v>
          </cell>
          <cell r="F145">
            <v>2005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 t="str">
            <v>Birmingham</v>
          </cell>
        </row>
        <row r="146">
          <cell r="A146">
            <v>31</v>
          </cell>
          <cell r="B146">
            <v>510050</v>
          </cell>
          <cell r="C146">
            <v>210</v>
          </cell>
          <cell r="D146" t="str">
            <v>311A7</v>
          </cell>
          <cell r="E146">
            <v>0</v>
          </cell>
          <cell r="F146">
            <v>2005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 t="str">
            <v>Birmingham</v>
          </cell>
        </row>
        <row r="147">
          <cell r="A147">
            <v>31</v>
          </cell>
          <cell r="B147">
            <v>510056</v>
          </cell>
          <cell r="C147">
            <v>210</v>
          </cell>
          <cell r="D147" t="str">
            <v>311A7</v>
          </cell>
          <cell r="E147">
            <v>0</v>
          </cell>
          <cell r="F147">
            <v>2005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 t="str">
            <v>Birmingham</v>
          </cell>
        </row>
        <row r="148">
          <cell r="A148">
            <v>31</v>
          </cell>
          <cell r="B148">
            <v>510072</v>
          </cell>
          <cell r="C148">
            <v>210</v>
          </cell>
          <cell r="D148" t="str">
            <v>311A7</v>
          </cell>
          <cell r="E148">
            <v>0</v>
          </cell>
          <cell r="F148">
            <v>2005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 t="str">
            <v>Birmingham</v>
          </cell>
        </row>
        <row r="149">
          <cell r="A149">
            <v>31</v>
          </cell>
          <cell r="B149">
            <v>510073</v>
          </cell>
          <cell r="C149">
            <v>210</v>
          </cell>
          <cell r="D149" t="str">
            <v>311A7</v>
          </cell>
          <cell r="E149">
            <v>0</v>
          </cell>
          <cell r="F149">
            <v>2005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 t="str">
            <v>Birmingham</v>
          </cell>
        </row>
        <row r="150">
          <cell r="A150">
            <v>31</v>
          </cell>
          <cell r="B150">
            <v>510074</v>
          </cell>
          <cell r="C150">
            <v>210</v>
          </cell>
          <cell r="D150" t="str">
            <v>311A7</v>
          </cell>
          <cell r="E150">
            <v>0</v>
          </cell>
          <cell r="F150">
            <v>2005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 t="str">
            <v>Birmingham</v>
          </cell>
        </row>
        <row r="151">
          <cell r="A151">
            <v>31</v>
          </cell>
          <cell r="B151">
            <v>510083</v>
          </cell>
          <cell r="C151">
            <v>210</v>
          </cell>
          <cell r="D151" t="str">
            <v>311A7</v>
          </cell>
          <cell r="E151">
            <v>0</v>
          </cell>
          <cell r="F151">
            <v>2005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 t="str">
            <v>Birmingham</v>
          </cell>
        </row>
        <row r="152">
          <cell r="A152">
            <v>31</v>
          </cell>
          <cell r="B152">
            <v>540201</v>
          </cell>
          <cell r="C152">
            <v>210</v>
          </cell>
          <cell r="D152" t="str">
            <v>311A7</v>
          </cell>
          <cell r="E152">
            <v>0</v>
          </cell>
          <cell r="F152">
            <v>2005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 t="str">
            <v>Birmingham</v>
          </cell>
        </row>
        <row r="153">
          <cell r="A153">
            <v>31</v>
          </cell>
          <cell r="B153">
            <v>560302</v>
          </cell>
          <cell r="C153">
            <v>210</v>
          </cell>
          <cell r="D153" t="str">
            <v>311A7</v>
          </cell>
          <cell r="E153">
            <v>0</v>
          </cell>
          <cell r="F153">
            <v>2005</v>
          </cell>
          <cell r="G153">
            <v>0</v>
          </cell>
          <cell r="H153">
            <v>1587</v>
          </cell>
          <cell r="I153">
            <v>1587</v>
          </cell>
          <cell r="J153">
            <v>1587</v>
          </cell>
          <cell r="K153">
            <v>1587</v>
          </cell>
          <cell r="L153">
            <v>1587</v>
          </cell>
          <cell r="M153">
            <v>1587</v>
          </cell>
          <cell r="N153">
            <v>1509</v>
          </cell>
          <cell r="O153">
            <v>1587</v>
          </cell>
          <cell r="P153">
            <v>1587</v>
          </cell>
          <cell r="Q153">
            <v>1587</v>
          </cell>
          <cell r="R153">
            <v>1587</v>
          </cell>
          <cell r="S153">
            <v>1463</v>
          </cell>
          <cell r="T153">
            <v>1541</v>
          </cell>
          <cell r="U153" t="str">
            <v>Birmingham</v>
          </cell>
        </row>
        <row r="154">
          <cell r="A154">
            <v>31</v>
          </cell>
          <cell r="B154">
            <v>560501</v>
          </cell>
          <cell r="C154">
            <v>210</v>
          </cell>
          <cell r="D154" t="str">
            <v>311A7</v>
          </cell>
          <cell r="E154">
            <v>0</v>
          </cell>
          <cell r="F154">
            <v>2005</v>
          </cell>
          <cell r="G154">
            <v>0</v>
          </cell>
          <cell r="H154">
            <v>477</v>
          </cell>
          <cell r="I154">
            <v>159</v>
          </cell>
          <cell r="J154">
            <v>0</v>
          </cell>
          <cell r="K154">
            <v>0</v>
          </cell>
          <cell r="L154">
            <v>0</v>
          </cell>
          <cell r="M154">
            <v>318</v>
          </cell>
          <cell r="N154">
            <v>318</v>
          </cell>
          <cell r="O154">
            <v>0</v>
          </cell>
          <cell r="P154">
            <v>318</v>
          </cell>
          <cell r="Q154">
            <v>0</v>
          </cell>
          <cell r="R154">
            <v>0</v>
          </cell>
          <cell r="S154">
            <v>318</v>
          </cell>
          <cell r="T154">
            <v>318</v>
          </cell>
          <cell r="U154" t="str">
            <v>Birmingham</v>
          </cell>
        </row>
        <row r="155">
          <cell r="A155">
            <v>31</v>
          </cell>
          <cell r="B155">
            <v>690001</v>
          </cell>
          <cell r="C155">
            <v>210</v>
          </cell>
          <cell r="D155" t="str">
            <v>311A7</v>
          </cell>
          <cell r="E155">
            <v>0</v>
          </cell>
          <cell r="F155">
            <v>2005</v>
          </cell>
          <cell r="G155">
            <v>0</v>
          </cell>
          <cell r="H155">
            <v>766</v>
          </cell>
          <cell r="I155">
            <v>1141</v>
          </cell>
          <cell r="J155">
            <v>1169</v>
          </cell>
          <cell r="K155">
            <v>1049</v>
          </cell>
          <cell r="L155">
            <v>1212</v>
          </cell>
          <cell r="M155">
            <v>1234</v>
          </cell>
          <cell r="N155">
            <v>1097</v>
          </cell>
          <cell r="O155">
            <v>1262</v>
          </cell>
          <cell r="P155">
            <v>1146</v>
          </cell>
          <cell r="Q155">
            <v>1235</v>
          </cell>
          <cell r="R155">
            <v>1209</v>
          </cell>
          <cell r="S155">
            <v>872</v>
          </cell>
          <cell r="T155">
            <v>628</v>
          </cell>
          <cell r="U155" t="str">
            <v>Birmingham</v>
          </cell>
        </row>
        <row r="156">
          <cell r="A156">
            <v>31</v>
          </cell>
          <cell r="B156">
            <v>988009</v>
          </cell>
          <cell r="C156">
            <v>210</v>
          </cell>
          <cell r="D156" t="str">
            <v>311A7</v>
          </cell>
          <cell r="E156">
            <v>0</v>
          </cell>
          <cell r="F156">
            <v>2005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 t="str">
            <v>Birmingham</v>
          </cell>
        </row>
        <row r="157">
          <cell r="A157">
            <v>31</v>
          </cell>
          <cell r="B157">
            <v>988032</v>
          </cell>
          <cell r="C157">
            <v>210</v>
          </cell>
          <cell r="D157" t="str">
            <v>311A7</v>
          </cell>
          <cell r="E157">
            <v>0</v>
          </cell>
          <cell r="F157">
            <v>2005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 t="str">
            <v>Birmingham</v>
          </cell>
        </row>
        <row r="158">
          <cell r="A158">
            <v>31</v>
          </cell>
          <cell r="B158">
            <v>988034</v>
          </cell>
          <cell r="C158">
            <v>210</v>
          </cell>
          <cell r="D158" t="str">
            <v>311A7</v>
          </cell>
          <cell r="E158">
            <v>0</v>
          </cell>
          <cell r="F158">
            <v>2005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 t="str">
            <v>Birmingham</v>
          </cell>
        </row>
        <row r="159">
          <cell r="A159">
            <v>31</v>
          </cell>
          <cell r="B159">
            <v>988040</v>
          </cell>
          <cell r="C159">
            <v>210</v>
          </cell>
          <cell r="D159" t="str">
            <v>311A7</v>
          </cell>
          <cell r="E159">
            <v>0</v>
          </cell>
          <cell r="F159">
            <v>2005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 t="str">
            <v>Birmingham</v>
          </cell>
        </row>
        <row r="160">
          <cell r="A160">
            <v>31</v>
          </cell>
          <cell r="B160">
            <v>988041</v>
          </cell>
          <cell r="C160">
            <v>210</v>
          </cell>
          <cell r="D160" t="str">
            <v>311A7</v>
          </cell>
          <cell r="E160">
            <v>0</v>
          </cell>
          <cell r="F160">
            <v>2005</v>
          </cell>
          <cell r="G160">
            <v>0</v>
          </cell>
          <cell r="H160">
            <v>80</v>
          </cell>
          <cell r="I160">
            <v>80</v>
          </cell>
          <cell r="J160">
            <v>80</v>
          </cell>
          <cell r="K160">
            <v>80</v>
          </cell>
          <cell r="L160">
            <v>80</v>
          </cell>
          <cell r="M160">
            <v>80</v>
          </cell>
          <cell r="N160">
            <v>80</v>
          </cell>
          <cell r="O160">
            <v>80</v>
          </cell>
          <cell r="P160">
            <v>80</v>
          </cell>
          <cell r="Q160">
            <v>80</v>
          </cell>
          <cell r="R160">
            <v>80</v>
          </cell>
          <cell r="S160">
            <v>60</v>
          </cell>
          <cell r="T160">
            <v>60</v>
          </cell>
          <cell r="U160" t="str">
            <v>Birmingham</v>
          </cell>
        </row>
        <row r="161">
          <cell r="A161">
            <v>31</v>
          </cell>
          <cell r="B161">
            <v>988043</v>
          </cell>
          <cell r="C161">
            <v>210</v>
          </cell>
          <cell r="D161" t="str">
            <v>311A7</v>
          </cell>
          <cell r="E161">
            <v>0</v>
          </cell>
          <cell r="F161">
            <v>2005</v>
          </cell>
          <cell r="G161">
            <v>0</v>
          </cell>
          <cell r="H161">
            <v>332</v>
          </cell>
          <cell r="I161">
            <v>332</v>
          </cell>
          <cell r="J161">
            <v>332</v>
          </cell>
          <cell r="K161">
            <v>332</v>
          </cell>
          <cell r="L161">
            <v>332</v>
          </cell>
          <cell r="M161">
            <v>332</v>
          </cell>
          <cell r="N161">
            <v>332</v>
          </cell>
          <cell r="O161">
            <v>332</v>
          </cell>
          <cell r="P161">
            <v>332</v>
          </cell>
          <cell r="Q161">
            <v>332</v>
          </cell>
          <cell r="R161">
            <v>332</v>
          </cell>
          <cell r="S161">
            <v>332</v>
          </cell>
          <cell r="T161">
            <v>332</v>
          </cell>
          <cell r="U161" t="str">
            <v>Birmingham</v>
          </cell>
        </row>
        <row r="162">
          <cell r="A162">
            <v>31</v>
          </cell>
          <cell r="B162">
            <v>988044</v>
          </cell>
          <cell r="C162">
            <v>210</v>
          </cell>
          <cell r="D162" t="str">
            <v>311A7</v>
          </cell>
          <cell r="E162">
            <v>0</v>
          </cell>
          <cell r="F162">
            <v>2005</v>
          </cell>
          <cell r="G162">
            <v>0</v>
          </cell>
          <cell r="H162">
            <v>154</v>
          </cell>
          <cell r="I162">
            <v>154</v>
          </cell>
          <cell r="J162">
            <v>154</v>
          </cell>
          <cell r="K162">
            <v>154</v>
          </cell>
          <cell r="L162">
            <v>154</v>
          </cell>
          <cell r="M162">
            <v>154</v>
          </cell>
          <cell r="N162">
            <v>120</v>
          </cell>
          <cell r="O162">
            <v>154</v>
          </cell>
          <cell r="P162">
            <v>154</v>
          </cell>
          <cell r="Q162">
            <v>154</v>
          </cell>
          <cell r="R162">
            <v>154</v>
          </cell>
          <cell r="S162">
            <v>120</v>
          </cell>
          <cell r="T162">
            <v>154</v>
          </cell>
          <cell r="U162" t="str">
            <v>Birmingham</v>
          </cell>
        </row>
        <row r="163">
          <cell r="A163">
            <v>31</v>
          </cell>
          <cell r="B163">
            <v>988046</v>
          </cell>
          <cell r="C163">
            <v>210</v>
          </cell>
          <cell r="D163" t="str">
            <v>311A7</v>
          </cell>
          <cell r="E163">
            <v>0</v>
          </cell>
          <cell r="F163">
            <v>2005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 t="str">
            <v>Birmingham</v>
          </cell>
        </row>
        <row r="164">
          <cell r="A164">
            <v>31</v>
          </cell>
          <cell r="B164">
            <v>988047</v>
          </cell>
          <cell r="C164">
            <v>210</v>
          </cell>
          <cell r="D164" t="str">
            <v>311A7</v>
          </cell>
          <cell r="E164">
            <v>0</v>
          </cell>
          <cell r="F164">
            <v>2005</v>
          </cell>
          <cell r="G164">
            <v>0</v>
          </cell>
          <cell r="H164">
            <v>224</v>
          </cell>
          <cell r="I164">
            <v>224</v>
          </cell>
          <cell r="J164">
            <v>224</v>
          </cell>
          <cell r="K164">
            <v>224</v>
          </cell>
          <cell r="L164">
            <v>224</v>
          </cell>
          <cell r="M164">
            <v>224</v>
          </cell>
          <cell r="N164">
            <v>224</v>
          </cell>
          <cell r="O164">
            <v>224</v>
          </cell>
          <cell r="P164">
            <v>224</v>
          </cell>
          <cell r="Q164">
            <v>224</v>
          </cell>
          <cell r="R164">
            <v>224</v>
          </cell>
          <cell r="S164">
            <v>224</v>
          </cell>
          <cell r="T164">
            <v>224</v>
          </cell>
          <cell r="U164" t="str">
            <v>Birmingham</v>
          </cell>
        </row>
        <row r="165">
          <cell r="A165">
            <v>31</v>
          </cell>
          <cell r="B165">
            <v>988049</v>
          </cell>
          <cell r="C165">
            <v>210</v>
          </cell>
          <cell r="D165" t="str">
            <v>311A7</v>
          </cell>
          <cell r="E165">
            <v>0</v>
          </cell>
          <cell r="F165">
            <v>2005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 t="str">
            <v>Birmingham</v>
          </cell>
        </row>
        <row r="166">
          <cell r="A166">
            <v>31</v>
          </cell>
          <cell r="B166">
            <v>988050</v>
          </cell>
          <cell r="C166">
            <v>210</v>
          </cell>
          <cell r="D166" t="str">
            <v>311A7</v>
          </cell>
          <cell r="E166">
            <v>0</v>
          </cell>
          <cell r="F166">
            <v>2005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 t="str">
            <v>Birmingham</v>
          </cell>
        </row>
        <row r="167">
          <cell r="A167">
            <v>31</v>
          </cell>
          <cell r="B167">
            <v>988056</v>
          </cell>
          <cell r="C167">
            <v>210</v>
          </cell>
          <cell r="D167" t="str">
            <v>311A7</v>
          </cell>
          <cell r="E167">
            <v>0</v>
          </cell>
          <cell r="F167">
            <v>2005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 t="str">
            <v>Birmingham</v>
          </cell>
        </row>
        <row r="168">
          <cell r="A168">
            <v>31</v>
          </cell>
          <cell r="B168">
            <v>988072</v>
          </cell>
          <cell r="C168">
            <v>210</v>
          </cell>
          <cell r="D168" t="str">
            <v>311A7</v>
          </cell>
          <cell r="E168">
            <v>0</v>
          </cell>
          <cell r="F168">
            <v>2005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 t="str">
            <v>Birmingham</v>
          </cell>
        </row>
        <row r="169">
          <cell r="A169">
            <v>31</v>
          </cell>
          <cell r="B169">
            <v>988073</v>
          </cell>
          <cell r="C169">
            <v>210</v>
          </cell>
          <cell r="D169" t="str">
            <v>311A7</v>
          </cell>
          <cell r="E169">
            <v>0</v>
          </cell>
          <cell r="F169">
            <v>2005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 t="str">
            <v>Birmingham</v>
          </cell>
        </row>
        <row r="170">
          <cell r="A170">
            <v>31</v>
          </cell>
          <cell r="B170">
            <v>988074</v>
          </cell>
          <cell r="C170">
            <v>210</v>
          </cell>
          <cell r="D170" t="str">
            <v>311A7</v>
          </cell>
          <cell r="E170">
            <v>0</v>
          </cell>
          <cell r="F170">
            <v>2005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 t="str">
            <v>Birmingham</v>
          </cell>
        </row>
        <row r="171">
          <cell r="A171">
            <v>31</v>
          </cell>
          <cell r="B171">
            <v>988083</v>
          </cell>
          <cell r="C171">
            <v>210</v>
          </cell>
          <cell r="D171" t="str">
            <v>311A7</v>
          </cell>
          <cell r="E171">
            <v>0</v>
          </cell>
          <cell r="F171">
            <v>2005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 t="str">
            <v>Birmingham</v>
          </cell>
        </row>
        <row r="172">
          <cell r="A172">
            <v>31</v>
          </cell>
          <cell r="B172">
            <v>510003</v>
          </cell>
          <cell r="C172">
            <v>410</v>
          </cell>
          <cell r="D172" t="str">
            <v>311A7</v>
          </cell>
          <cell r="E172">
            <v>0</v>
          </cell>
          <cell r="F172">
            <v>2005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 t="str">
            <v>Birmingham</v>
          </cell>
        </row>
        <row r="173">
          <cell r="A173">
            <v>31</v>
          </cell>
          <cell r="B173">
            <v>510004</v>
          </cell>
          <cell r="C173">
            <v>410</v>
          </cell>
          <cell r="D173" t="str">
            <v>311A7</v>
          </cell>
          <cell r="E173">
            <v>0</v>
          </cell>
          <cell r="F173">
            <v>2005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str">
            <v>Birmingham</v>
          </cell>
        </row>
        <row r="174">
          <cell r="A174">
            <v>31</v>
          </cell>
          <cell r="B174">
            <v>510005</v>
          </cell>
          <cell r="C174">
            <v>410</v>
          </cell>
          <cell r="D174" t="str">
            <v>311A7</v>
          </cell>
          <cell r="E174">
            <v>0</v>
          </cell>
          <cell r="F174">
            <v>2005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 t="str">
            <v>Birmingham</v>
          </cell>
        </row>
        <row r="175">
          <cell r="A175">
            <v>31</v>
          </cell>
          <cell r="B175">
            <v>510006</v>
          </cell>
          <cell r="C175">
            <v>410</v>
          </cell>
          <cell r="D175" t="str">
            <v>311A7</v>
          </cell>
          <cell r="E175">
            <v>0</v>
          </cell>
          <cell r="F175">
            <v>2005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 t="str">
            <v>Birmingham</v>
          </cell>
        </row>
        <row r="176">
          <cell r="A176">
            <v>31</v>
          </cell>
          <cell r="B176">
            <v>510009</v>
          </cell>
          <cell r="C176">
            <v>410</v>
          </cell>
          <cell r="D176" t="str">
            <v>311A7</v>
          </cell>
          <cell r="E176">
            <v>0</v>
          </cell>
          <cell r="F176">
            <v>2005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 t="str">
            <v>Birmingham</v>
          </cell>
        </row>
        <row r="177">
          <cell r="A177">
            <v>31</v>
          </cell>
          <cell r="B177">
            <v>510044</v>
          </cell>
          <cell r="C177">
            <v>410</v>
          </cell>
          <cell r="D177" t="str">
            <v>311A7</v>
          </cell>
          <cell r="E177">
            <v>0</v>
          </cell>
          <cell r="F177">
            <v>2005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 t="str">
            <v>Birmingham</v>
          </cell>
        </row>
        <row r="178">
          <cell r="A178">
            <v>31</v>
          </cell>
          <cell r="B178">
            <v>520001</v>
          </cell>
          <cell r="C178">
            <v>410</v>
          </cell>
          <cell r="D178" t="str">
            <v>311A7</v>
          </cell>
          <cell r="E178">
            <v>0</v>
          </cell>
          <cell r="F178">
            <v>2005</v>
          </cell>
          <cell r="G178">
            <v>0</v>
          </cell>
          <cell r="H178">
            <v>8692</v>
          </cell>
          <cell r="I178">
            <v>8692</v>
          </cell>
          <cell r="J178">
            <v>8692</v>
          </cell>
          <cell r="K178">
            <v>8692</v>
          </cell>
          <cell r="L178">
            <v>8692</v>
          </cell>
          <cell r="M178">
            <v>8692</v>
          </cell>
          <cell r="N178">
            <v>8692</v>
          </cell>
          <cell r="O178">
            <v>8692</v>
          </cell>
          <cell r="P178">
            <v>8692</v>
          </cell>
          <cell r="Q178">
            <v>8692</v>
          </cell>
          <cell r="R178">
            <v>8692</v>
          </cell>
          <cell r="S178">
            <v>8692</v>
          </cell>
          <cell r="T178">
            <v>8692</v>
          </cell>
          <cell r="U178" t="str">
            <v>Birmingham</v>
          </cell>
        </row>
        <row r="179">
          <cell r="A179">
            <v>31</v>
          </cell>
          <cell r="B179">
            <v>540201</v>
          </cell>
          <cell r="C179">
            <v>410</v>
          </cell>
          <cell r="D179" t="str">
            <v>311A7</v>
          </cell>
          <cell r="E179">
            <v>0</v>
          </cell>
          <cell r="F179">
            <v>2005</v>
          </cell>
          <cell r="G179">
            <v>0</v>
          </cell>
          <cell r="H179">
            <v>1200</v>
          </cell>
          <cell r="I179">
            <v>1200</v>
          </cell>
          <cell r="J179">
            <v>1200</v>
          </cell>
          <cell r="K179">
            <v>1200</v>
          </cell>
          <cell r="L179">
            <v>1200</v>
          </cell>
          <cell r="M179">
            <v>1200</v>
          </cell>
          <cell r="N179">
            <v>1200</v>
          </cell>
          <cell r="O179">
            <v>1200</v>
          </cell>
          <cell r="P179">
            <v>1200</v>
          </cell>
          <cell r="Q179">
            <v>1200</v>
          </cell>
          <cell r="R179">
            <v>1200</v>
          </cell>
          <cell r="S179">
            <v>1200</v>
          </cell>
          <cell r="T179">
            <v>1200</v>
          </cell>
          <cell r="U179" t="str">
            <v>Birmingham</v>
          </cell>
        </row>
        <row r="180">
          <cell r="A180">
            <v>31</v>
          </cell>
          <cell r="B180">
            <v>560302</v>
          </cell>
          <cell r="C180">
            <v>410</v>
          </cell>
          <cell r="D180" t="str">
            <v>311A7</v>
          </cell>
          <cell r="E180">
            <v>0</v>
          </cell>
          <cell r="F180">
            <v>2005</v>
          </cell>
          <cell r="G180">
            <v>0</v>
          </cell>
          <cell r="H180">
            <v>3112</v>
          </cell>
          <cell r="I180">
            <v>3112</v>
          </cell>
          <cell r="J180">
            <v>3112</v>
          </cell>
          <cell r="K180">
            <v>3112</v>
          </cell>
          <cell r="L180">
            <v>3112</v>
          </cell>
          <cell r="M180">
            <v>3112</v>
          </cell>
          <cell r="N180">
            <v>3112</v>
          </cell>
          <cell r="O180">
            <v>3112</v>
          </cell>
          <cell r="P180">
            <v>3112</v>
          </cell>
          <cell r="Q180">
            <v>3112</v>
          </cell>
          <cell r="R180">
            <v>3112</v>
          </cell>
          <cell r="S180">
            <v>3112</v>
          </cell>
          <cell r="T180">
            <v>3112</v>
          </cell>
          <cell r="U180" t="str">
            <v>Birmingham</v>
          </cell>
        </row>
        <row r="181">
          <cell r="A181">
            <v>31</v>
          </cell>
          <cell r="B181">
            <v>560501</v>
          </cell>
          <cell r="C181">
            <v>410</v>
          </cell>
          <cell r="D181" t="str">
            <v>311A7</v>
          </cell>
          <cell r="E181">
            <v>0</v>
          </cell>
          <cell r="F181">
            <v>2005</v>
          </cell>
          <cell r="G181">
            <v>0</v>
          </cell>
          <cell r="H181">
            <v>470</v>
          </cell>
          <cell r="I181">
            <v>470</v>
          </cell>
          <cell r="J181">
            <v>0</v>
          </cell>
          <cell r="K181">
            <v>0</v>
          </cell>
          <cell r="L181">
            <v>0</v>
          </cell>
          <cell r="M181">
            <v>470</v>
          </cell>
          <cell r="N181">
            <v>470</v>
          </cell>
          <cell r="O181">
            <v>0</v>
          </cell>
          <cell r="P181">
            <v>470</v>
          </cell>
          <cell r="Q181">
            <v>0</v>
          </cell>
          <cell r="R181">
            <v>0</v>
          </cell>
          <cell r="S181">
            <v>470</v>
          </cell>
          <cell r="T181">
            <v>470</v>
          </cell>
          <cell r="U181" t="str">
            <v>Birmingham</v>
          </cell>
        </row>
        <row r="182">
          <cell r="A182">
            <v>31</v>
          </cell>
          <cell r="B182">
            <v>601101</v>
          </cell>
          <cell r="C182">
            <v>410</v>
          </cell>
          <cell r="D182" t="str">
            <v>311A7</v>
          </cell>
          <cell r="E182">
            <v>0</v>
          </cell>
          <cell r="F182">
            <v>2005</v>
          </cell>
          <cell r="G182">
            <v>0</v>
          </cell>
          <cell r="H182">
            <v>497</v>
          </cell>
          <cell r="I182">
            <v>645</v>
          </cell>
          <cell r="J182">
            <v>667</v>
          </cell>
          <cell r="K182">
            <v>651</v>
          </cell>
          <cell r="L182">
            <v>691</v>
          </cell>
          <cell r="M182">
            <v>657</v>
          </cell>
          <cell r="N182">
            <v>628</v>
          </cell>
          <cell r="O182">
            <v>664</v>
          </cell>
          <cell r="P182">
            <v>635</v>
          </cell>
          <cell r="Q182">
            <v>690</v>
          </cell>
          <cell r="R182">
            <v>687</v>
          </cell>
          <cell r="S182">
            <v>562</v>
          </cell>
          <cell r="T182">
            <v>416</v>
          </cell>
          <cell r="U182" t="str">
            <v>Birmingham</v>
          </cell>
        </row>
        <row r="183">
          <cell r="A183">
            <v>31</v>
          </cell>
          <cell r="B183">
            <v>610112</v>
          </cell>
          <cell r="C183">
            <v>410</v>
          </cell>
          <cell r="D183" t="str">
            <v>311A7</v>
          </cell>
          <cell r="E183">
            <v>0</v>
          </cell>
          <cell r="F183">
            <v>2005</v>
          </cell>
          <cell r="G183">
            <v>0</v>
          </cell>
          <cell r="H183">
            <v>486</v>
          </cell>
          <cell r="I183">
            <v>631</v>
          </cell>
          <cell r="J183">
            <v>652</v>
          </cell>
          <cell r="K183">
            <v>637</v>
          </cell>
          <cell r="L183">
            <v>676</v>
          </cell>
          <cell r="M183">
            <v>643</v>
          </cell>
          <cell r="N183">
            <v>615</v>
          </cell>
          <cell r="O183">
            <v>650</v>
          </cell>
          <cell r="P183">
            <v>621</v>
          </cell>
          <cell r="Q183">
            <v>675</v>
          </cell>
          <cell r="R183">
            <v>672</v>
          </cell>
          <cell r="S183">
            <v>550</v>
          </cell>
          <cell r="T183">
            <v>407</v>
          </cell>
          <cell r="U183" t="str">
            <v>Birmingham</v>
          </cell>
        </row>
        <row r="184">
          <cell r="A184">
            <v>31</v>
          </cell>
          <cell r="B184">
            <v>611001</v>
          </cell>
          <cell r="C184">
            <v>410</v>
          </cell>
          <cell r="D184" t="str">
            <v>311A7</v>
          </cell>
          <cell r="E184">
            <v>0</v>
          </cell>
          <cell r="F184">
            <v>2005</v>
          </cell>
          <cell r="G184">
            <v>0</v>
          </cell>
          <cell r="H184">
            <v>972</v>
          </cell>
          <cell r="I184">
            <v>1262</v>
          </cell>
          <cell r="J184">
            <v>1304</v>
          </cell>
          <cell r="K184">
            <v>1274</v>
          </cell>
          <cell r="L184">
            <v>1351</v>
          </cell>
          <cell r="M184">
            <v>1285</v>
          </cell>
          <cell r="N184">
            <v>1229</v>
          </cell>
          <cell r="O184">
            <v>1300</v>
          </cell>
          <cell r="P184">
            <v>1242</v>
          </cell>
          <cell r="Q184">
            <v>1351</v>
          </cell>
          <cell r="R184">
            <v>1345</v>
          </cell>
          <cell r="S184">
            <v>1100</v>
          </cell>
          <cell r="T184">
            <v>814</v>
          </cell>
          <cell r="U184" t="str">
            <v>Birmingham</v>
          </cell>
        </row>
        <row r="185">
          <cell r="A185">
            <v>31</v>
          </cell>
          <cell r="B185">
            <v>611201</v>
          </cell>
          <cell r="C185">
            <v>410</v>
          </cell>
          <cell r="D185" t="str">
            <v>311A7</v>
          </cell>
          <cell r="E185">
            <v>0</v>
          </cell>
          <cell r="F185">
            <v>2005</v>
          </cell>
          <cell r="G185">
            <v>0</v>
          </cell>
          <cell r="H185">
            <v>135</v>
          </cell>
          <cell r="I185">
            <v>175</v>
          </cell>
          <cell r="J185">
            <v>181</v>
          </cell>
          <cell r="K185">
            <v>177</v>
          </cell>
          <cell r="L185">
            <v>188</v>
          </cell>
          <cell r="M185">
            <v>178</v>
          </cell>
          <cell r="N185">
            <v>171</v>
          </cell>
          <cell r="O185">
            <v>181</v>
          </cell>
          <cell r="P185">
            <v>172</v>
          </cell>
          <cell r="Q185">
            <v>188</v>
          </cell>
          <cell r="R185">
            <v>187</v>
          </cell>
          <cell r="S185">
            <v>153</v>
          </cell>
          <cell r="T185">
            <v>113</v>
          </cell>
          <cell r="U185" t="str">
            <v>Birmingham</v>
          </cell>
        </row>
        <row r="186">
          <cell r="A186">
            <v>31</v>
          </cell>
          <cell r="B186">
            <v>616211</v>
          </cell>
          <cell r="C186">
            <v>410</v>
          </cell>
          <cell r="D186" t="str">
            <v>311A7</v>
          </cell>
          <cell r="E186">
            <v>0</v>
          </cell>
          <cell r="F186">
            <v>2005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 t="str">
            <v>Birmingham</v>
          </cell>
        </row>
        <row r="187">
          <cell r="A187">
            <v>31</v>
          </cell>
          <cell r="B187">
            <v>618001</v>
          </cell>
          <cell r="C187">
            <v>410</v>
          </cell>
          <cell r="D187" t="str">
            <v>311A7</v>
          </cell>
          <cell r="E187">
            <v>0</v>
          </cell>
          <cell r="F187">
            <v>2005</v>
          </cell>
          <cell r="G187">
            <v>0</v>
          </cell>
          <cell r="H187">
            <v>65</v>
          </cell>
          <cell r="I187">
            <v>65</v>
          </cell>
          <cell r="J187">
            <v>65</v>
          </cell>
          <cell r="K187">
            <v>65</v>
          </cell>
          <cell r="L187">
            <v>65</v>
          </cell>
          <cell r="M187">
            <v>65</v>
          </cell>
          <cell r="N187">
            <v>65</v>
          </cell>
          <cell r="O187">
            <v>65</v>
          </cell>
          <cell r="P187">
            <v>65</v>
          </cell>
          <cell r="Q187">
            <v>65</v>
          </cell>
          <cell r="R187">
            <v>65</v>
          </cell>
          <cell r="S187">
            <v>65</v>
          </cell>
          <cell r="T187">
            <v>65</v>
          </cell>
          <cell r="U187" t="str">
            <v>Birmingham</v>
          </cell>
        </row>
        <row r="188">
          <cell r="A188">
            <v>31</v>
          </cell>
          <cell r="B188">
            <v>618116</v>
          </cell>
          <cell r="C188">
            <v>410</v>
          </cell>
          <cell r="D188" t="str">
            <v>311A7</v>
          </cell>
          <cell r="E188">
            <v>0</v>
          </cell>
          <cell r="F188">
            <v>2005</v>
          </cell>
          <cell r="G188">
            <v>0</v>
          </cell>
          <cell r="H188">
            <v>320</v>
          </cell>
          <cell r="I188">
            <v>320</v>
          </cell>
          <cell r="J188">
            <v>320</v>
          </cell>
          <cell r="K188">
            <v>320</v>
          </cell>
          <cell r="L188">
            <v>320</v>
          </cell>
          <cell r="M188">
            <v>320</v>
          </cell>
          <cell r="N188">
            <v>320</v>
          </cell>
          <cell r="O188">
            <v>320</v>
          </cell>
          <cell r="P188">
            <v>320</v>
          </cell>
          <cell r="Q188">
            <v>320</v>
          </cell>
          <cell r="R188">
            <v>320</v>
          </cell>
          <cell r="S188">
            <v>320</v>
          </cell>
          <cell r="T188">
            <v>320</v>
          </cell>
          <cell r="U188" t="str">
            <v>Birmingham</v>
          </cell>
        </row>
        <row r="189">
          <cell r="A189">
            <v>31</v>
          </cell>
          <cell r="B189">
            <v>651702</v>
          </cell>
          <cell r="C189">
            <v>410</v>
          </cell>
          <cell r="D189" t="str">
            <v>311A7</v>
          </cell>
          <cell r="E189">
            <v>0</v>
          </cell>
          <cell r="F189">
            <v>2005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 t="str">
            <v>Birmingham</v>
          </cell>
        </row>
        <row r="190">
          <cell r="A190">
            <v>31</v>
          </cell>
          <cell r="B190">
            <v>652101</v>
          </cell>
          <cell r="C190">
            <v>410</v>
          </cell>
          <cell r="D190" t="str">
            <v>311A7</v>
          </cell>
          <cell r="E190">
            <v>0</v>
          </cell>
          <cell r="F190">
            <v>2005</v>
          </cell>
          <cell r="G190">
            <v>0</v>
          </cell>
          <cell r="H190">
            <v>200</v>
          </cell>
          <cell r="I190">
            <v>200</v>
          </cell>
          <cell r="J190">
            <v>200</v>
          </cell>
          <cell r="K190">
            <v>200</v>
          </cell>
          <cell r="L190">
            <v>200</v>
          </cell>
          <cell r="M190">
            <v>200</v>
          </cell>
          <cell r="N190">
            <v>200</v>
          </cell>
          <cell r="O190">
            <v>200</v>
          </cell>
          <cell r="P190">
            <v>200</v>
          </cell>
          <cell r="Q190">
            <v>200</v>
          </cell>
          <cell r="R190">
            <v>200</v>
          </cell>
          <cell r="S190">
            <v>200</v>
          </cell>
          <cell r="T190">
            <v>200</v>
          </cell>
          <cell r="U190" t="str">
            <v>Birmingham</v>
          </cell>
        </row>
        <row r="191">
          <cell r="A191">
            <v>31</v>
          </cell>
          <cell r="B191">
            <v>652305</v>
          </cell>
          <cell r="C191">
            <v>410</v>
          </cell>
          <cell r="D191" t="str">
            <v>311A7</v>
          </cell>
          <cell r="E191">
            <v>0</v>
          </cell>
          <cell r="F191">
            <v>2005</v>
          </cell>
          <cell r="G191">
            <v>0</v>
          </cell>
          <cell r="H191">
            <v>362</v>
          </cell>
          <cell r="I191">
            <v>470</v>
          </cell>
          <cell r="J191">
            <v>486</v>
          </cell>
          <cell r="K191">
            <v>474</v>
          </cell>
          <cell r="L191">
            <v>600</v>
          </cell>
          <cell r="M191">
            <v>478</v>
          </cell>
          <cell r="N191">
            <v>458</v>
          </cell>
          <cell r="O191">
            <v>484</v>
          </cell>
          <cell r="P191">
            <v>462</v>
          </cell>
          <cell r="Q191">
            <v>503</v>
          </cell>
          <cell r="R191">
            <v>501</v>
          </cell>
          <cell r="S191">
            <v>409</v>
          </cell>
          <cell r="T191">
            <v>600</v>
          </cell>
          <cell r="U191" t="str">
            <v>Birmingham</v>
          </cell>
        </row>
        <row r="192">
          <cell r="A192">
            <v>31</v>
          </cell>
          <cell r="B192">
            <v>655601</v>
          </cell>
          <cell r="C192">
            <v>410</v>
          </cell>
          <cell r="D192" t="str">
            <v>311A7</v>
          </cell>
          <cell r="E192">
            <v>0</v>
          </cell>
          <cell r="F192">
            <v>2005</v>
          </cell>
          <cell r="G192">
            <v>0</v>
          </cell>
          <cell r="H192">
            <v>150</v>
          </cell>
          <cell r="I192">
            <v>1350</v>
          </cell>
          <cell r="J192">
            <v>150</v>
          </cell>
          <cell r="K192">
            <v>150</v>
          </cell>
          <cell r="L192">
            <v>150</v>
          </cell>
          <cell r="M192">
            <v>150</v>
          </cell>
          <cell r="N192">
            <v>150</v>
          </cell>
          <cell r="O192">
            <v>150</v>
          </cell>
          <cell r="P192">
            <v>150</v>
          </cell>
          <cell r="Q192">
            <v>1350</v>
          </cell>
          <cell r="R192">
            <v>150</v>
          </cell>
          <cell r="S192">
            <v>150</v>
          </cell>
          <cell r="T192">
            <v>150</v>
          </cell>
          <cell r="U192" t="str">
            <v>Birmingham</v>
          </cell>
        </row>
        <row r="193">
          <cell r="A193">
            <v>31</v>
          </cell>
          <cell r="B193">
            <v>656003</v>
          </cell>
          <cell r="C193">
            <v>410</v>
          </cell>
          <cell r="D193" t="str">
            <v>311A7</v>
          </cell>
          <cell r="E193">
            <v>0</v>
          </cell>
          <cell r="F193">
            <v>2005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 t="str">
            <v>Birmingham</v>
          </cell>
        </row>
        <row r="194">
          <cell r="A194">
            <v>31</v>
          </cell>
          <cell r="B194">
            <v>657001</v>
          </cell>
          <cell r="C194">
            <v>410</v>
          </cell>
          <cell r="D194" t="str">
            <v>311A7</v>
          </cell>
          <cell r="E194">
            <v>0</v>
          </cell>
          <cell r="F194">
            <v>2005</v>
          </cell>
          <cell r="G194">
            <v>0</v>
          </cell>
          <cell r="H194">
            <v>6778</v>
          </cell>
          <cell r="I194">
            <v>8797</v>
          </cell>
          <cell r="J194">
            <v>9094</v>
          </cell>
          <cell r="K194">
            <v>8880</v>
          </cell>
          <cell r="L194">
            <v>9423</v>
          </cell>
          <cell r="M194">
            <v>8960</v>
          </cell>
          <cell r="N194">
            <v>8570</v>
          </cell>
          <cell r="O194">
            <v>9064</v>
          </cell>
          <cell r="P194">
            <v>8658</v>
          </cell>
          <cell r="Q194">
            <v>9419</v>
          </cell>
          <cell r="R194">
            <v>9376</v>
          </cell>
          <cell r="S194">
            <v>7667</v>
          </cell>
          <cell r="T194">
            <v>5677</v>
          </cell>
          <cell r="U194" t="str">
            <v>Birmingham</v>
          </cell>
        </row>
        <row r="195">
          <cell r="A195">
            <v>31</v>
          </cell>
          <cell r="B195">
            <v>658001</v>
          </cell>
          <cell r="C195">
            <v>410</v>
          </cell>
          <cell r="D195" t="str">
            <v>311A7</v>
          </cell>
          <cell r="E195">
            <v>0</v>
          </cell>
          <cell r="F195">
            <v>2005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 t="str">
            <v>Birmingham</v>
          </cell>
        </row>
        <row r="196">
          <cell r="A196">
            <v>31</v>
          </cell>
          <cell r="B196">
            <v>664503</v>
          </cell>
          <cell r="C196">
            <v>410</v>
          </cell>
          <cell r="D196" t="str">
            <v>311A7</v>
          </cell>
          <cell r="E196">
            <v>0</v>
          </cell>
          <cell r="F196">
            <v>2005</v>
          </cell>
          <cell r="G196">
            <v>0</v>
          </cell>
          <cell r="H196">
            <v>176</v>
          </cell>
          <cell r="I196">
            <v>228</v>
          </cell>
          <cell r="J196">
            <v>236</v>
          </cell>
          <cell r="K196">
            <v>230</v>
          </cell>
          <cell r="L196">
            <v>244</v>
          </cell>
          <cell r="M196">
            <v>232</v>
          </cell>
          <cell r="N196">
            <v>222</v>
          </cell>
          <cell r="O196">
            <v>235</v>
          </cell>
          <cell r="P196">
            <v>224</v>
          </cell>
          <cell r="Q196">
            <v>244</v>
          </cell>
          <cell r="R196">
            <v>243</v>
          </cell>
          <cell r="S196">
            <v>199</v>
          </cell>
          <cell r="T196">
            <v>147</v>
          </cell>
          <cell r="U196" t="str">
            <v>Birmingham</v>
          </cell>
        </row>
        <row r="197">
          <cell r="A197">
            <v>31</v>
          </cell>
          <cell r="B197">
            <v>690001</v>
          </cell>
          <cell r="C197">
            <v>410</v>
          </cell>
          <cell r="D197" t="str">
            <v>311A7</v>
          </cell>
          <cell r="E197">
            <v>0</v>
          </cell>
          <cell r="F197">
            <v>2005</v>
          </cell>
          <cell r="G197">
            <v>0</v>
          </cell>
          <cell r="H197">
            <v>1250</v>
          </cell>
          <cell r="I197">
            <v>4850</v>
          </cell>
          <cell r="J197">
            <v>3050</v>
          </cell>
          <cell r="K197">
            <v>1250</v>
          </cell>
          <cell r="L197">
            <v>1250</v>
          </cell>
          <cell r="M197">
            <v>1250</v>
          </cell>
          <cell r="N197">
            <v>1250</v>
          </cell>
          <cell r="O197">
            <v>6450</v>
          </cell>
          <cell r="P197">
            <v>1250</v>
          </cell>
          <cell r="Q197">
            <v>1250</v>
          </cell>
          <cell r="R197">
            <v>1250</v>
          </cell>
          <cell r="S197">
            <v>1250</v>
          </cell>
          <cell r="T197">
            <v>1250</v>
          </cell>
          <cell r="U197" t="str">
            <v>Birmingham</v>
          </cell>
        </row>
        <row r="198">
          <cell r="A198">
            <v>31</v>
          </cell>
          <cell r="B198">
            <v>690201</v>
          </cell>
          <cell r="C198">
            <v>410</v>
          </cell>
          <cell r="D198" t="str">
            <v>311A7</v>
          </cell>
          <cell r="E198">
            <v>0</v>
          </cell>
          <cell r="F198">
            <v>2005</v>
          </cell>
          <cell r="G198">
            <v>0</v>
          </cell>
          <cell r="H198">
            <v>27</v>
          </cell>
          <cell r="I198">
            <v>35</v>
          </cell>
          <cell r="J198">
            <v>36</v>
          </cell>
          <cell r="K198">
            <v>35</v>
          </cell>
          <cell r="L198">
            <v>38</v>
          </cell>
          <cell r="M198">
            <v>36</v>
          </cell>
          <cell r="N198">
            <v>34</v>
          </cell>
          <cell r="O198">
            <v>36</v>
          </cell>
          <cell r="P198">
            <v>34</v>
          </cell>
          <cell r="Q198">
            <v>38</v>
          </cell>
          <cell r="R198">
            <v>37</v>
          </cell>
          <cell r="S198">
            <v>31</v>
          </cell>
          <cell r="T198">
            <v>23</v>
          </cell>
          <cell r="U198" t="str">
            <v>Birmingham</v>
          </cell>
        </row>
        <row r="199">
          <cell r="A199">
            <v>31</v>
          </cell>
          <cell r="B199">
            <v>988003</v>
          </cell>
          <cell r="C199">
            <v>410</v>
          </cell>
          <cell r="D199" t="str">
            <v>311A7</v>
          </cell>
          <cell r="E199">
            <v>0</v>
          </cell>
          <cell r="F199">
            <v>2005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 t="str">
            <v>Birmingham</v>
          </cell>
        </row>
        <row r="200">
          <cell r="A200">
            <v>31</v>
          </cell>
          <cell r="B200">
            <v>988004</v>
          </cell>
          <cell r="C200">
            <v>410</v>
          </cell>
          <cell r="D200" t="str">
            <v>311A7</v>
          </cell>
          <cell r="E200">
            <v>0</v>
          </cell>
          <cell r="F200">
            <v>2005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 t="str">
            <v>Birmingham</v>
          </cell>
        </row>
        <row r="201">
          <cell r="A201">
            <v>31</v>
          </cell>
          <cell r="B201">
            <v>988005</v>
          </cell>
          <cell r="C201">
            <v>410</v>
          </cell>
          <cell r="D201" t="str">
            <v>311A7</v>
          </cell>
          <cell r="E201">
            <v>0</v>
          </cell>
          <cell r="F201">
            <v>2005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 t="str">
            <v>Birmingham</v>
          </cell>
        </row>
        <row r="202">
          <cell r="A202">
            <v>31</v>
          </cell>
          <cell r="B202">
            <v>988006</v>
          </cell>
          <cell r="C202">
            <v>410</v>
          </cell>
          <cell r="D202" t="str">
            <v>311A7</v>
          </cell>
          <cell r="E202">
            <v>0</v>
          </cell>
          <cell r="F202">
            <v>2005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 t="str">
            <v>Birmingham</v>
          </cell>
        </row>
        <row r="203">
          <cell r="A203">
            <v>31</v>
          </cell>
          <cell r="B203">
            <v>988009</v>
          </cell>
          <cell r="C203">
            <v>410</v>
          </cell>
          <cell r="D203" t="str">
            <v>311A7</v>
          </cell>
          <cell r="E203">
            <v>0</v>
          </cell>
          <cell r="F203">
            <v>2005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 t="str">
            <v>Birmingham</v>
          </cell>
        </row>
        <row r="204">
          <cell r="A204">
            <v>31</v>
          </cell>
          <cell r="B204">
            <v>988044</v>
          </cell>
          <cell r="C204">
            <v>410</v>
          </cell>
          <cell r="D204" t="str">
            <v>311A7</v>
          </cell>
          <cell r="E204">
            <v>0</v>
          </cell>
          <cell r="F204">
            <v>2005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 t="str">
            <v>Birmingham</v>
          </cell>
        </row>
        <row r="205">
          <cell r="A205">
            <v>31</v>
          </cell>
          <cell r="B205">
            <v>988101</v>
          </cell>
          <cell r="C205">
            <v>410</v>
          </cell>
          <cell r="D205" t="str">
            <v>311A7</v>
          </cell>
          <cell r="E205">
            <v>0</v>
          </cell>
          <cell r="F205">
            <v>2005</v>
          </cell>
          <cell r="G205">
            <v>0</v>
          </cell>
          <cell r="H205">
            <v>3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 t="str">
            <v>Birmingham</v>
          </cell>
        </row>
        <row r="206">
          <cell r="A206">
            <v>31</v>
          </cell>
          <cell r="B206">
            <v>635101</v>
          </cell>
          <cell r="C206">
            <v>420</v>
          </cell>
          <cell r="D206" t="str">
            <v>311A7</v>
          </cell>
          <cell r="E206">
            <v>0</v>
          </cell>
          <cell r="F206">
            <v>2005</v>
          </cell>
          <cell r="G206">
            <v>0</v>
          </cell>
          <cell r="H206">
            <v>6425</v>
          </cell>
          <cell r="I206">
            <v>5625</v>
          </cell>
          <cell r="J206">
            <v>6225</v>
          </cell>
          <cell r="K206">
            <v>5425</v>
          </cell>
          <cell r="L206">
            <v>5625</v>
          </cell>
          <cell r="M206">
            <v>8325</v>
          </cell>
          <cell r="N206">
            <v>9225</v>
          </cell>
          <cell r="O206">
            <v>8725</v>
          </cell>
          <cell r="P206">
            <v>8425</v>
          </cell>
          <cell r="Q206">
            <v>9325</v>
          </cell>
          <cell r="R206">
            <v>6525</v>
          </cell>
          <cell r="S206">
            <v>5725</v>
          </cell>
          <cell r="T206">
            <v>0</v>
          </cell>
          <cell r="U206" t="str">
            <v>Birmingham</v>
          </cell>
        </row>
        <row r="207">
          <cell r="A207">
            <v>31</v>
          </cell>
          <cell r="B207">
            <v>635103</v>
          </cell>
          <cell r="C207">
            <v>420</v>
          </cell>
          <cell r="D207" t="str">
            <v>311A7</v>
          </cell>
          <cell r="E207">
            <v>0</v>
          </cell>
          <cell r="F207">
            <v>2005</v>
          </cell>
          <cell r="G207">
            <v>0</v>
          </cell>
          <cell r="H207">
            <v>4750</v>
          </cell>
          <cell r="I207">
            <v>3950</v>
          </cell>
          <cell r="J207">
            <v>3950</v>
          </cell>
          <cell r="K207">
            <v>2950</v>
          </cell>
          <cell r="L207">
            <v>2750</v>
          </cell>
          <cell r="M207">
            <v>2150</v>
          </cell>
          <cell r="N207">
            <v>2150</v>
          </cell>
          <cell r="O207">
            <v>2150</v>
          </cell>
          <cell r="P207">
            <v>2350</v>
          </cell>
          <cell r="Q207">
            <v>2550</v>
          </cell>
          <cell r="R207">
            <v>3050</v>
          </cell>
          <cell r="S207">
            <v>3050</v>
          </cell>
          <cell r="T207">
            <v>0</v>
          </cell>
          <cell r="U207" t="str">
            <v>Birmingham</v>
          </cell>
        </row>
        <row r="208">
          <cell r="A208">
            <v>31</v>
          </cell>
          <cell r="B208">
            <v>635201</v>
          </cell>
          <cell r="C208">
            <v>420</v>
          </cell>
          <cell r="D208" t="str">
            <v>311A7</v>
          </cell>
          <cell r="E208">
            <v>0</v>
          </cell>
          <cell r="F208">
            <v>2005</v>
          </cell>
          <cell r="G208">
            <v>0</v>
          </cell>
          <cell r="H208">
            <v>3825</v>
          </cell>
          <cell r="I208">
            <v>4225</v>
          </cell>
          <cell r="J208">
            <v>4325</v>
          </cell>
          <cell r="K208">
            <v>4925</v>
          </cell>
          <cell r="L208">
            <v>5725</v>
          </cell>
          <cell r="M208">
            <v>6125</v>
          </cell>
          <cell r="N208">
            <v>6125</v>
          </cell>
          <cell r="O208">
            <v>6825</v>
          </cell>
          <cell r="P208">
            <v>6425</v>
          </cell>
          <cell r="Q208">
            <v>6125</v>
          </cell>
          <cell r="R208">
            <v>5625</v>
          </cell>
          <cell r="S208">
            <v>4325</v>
          </cell>
          <cell r="T208">
            <v>0</v>
          </cell>
          <cell r="U208" t="str">
            <v>Birmingham</v>
          </cell>
        </row>
        <row r="209">
          <cell r="A209">
            <v>31</v>
          </cell>
          <cell r="B209">
            <v>510002</v>
          </cell>
          <cell r="C209">
            <v>430</v>
          </cell>
          <cell r="D209" t="str">
            <v>311A7</v>
          </cell>
          <cell r="E209">
            <v>0</v>
          </cell>
          <cell r="F209">
            <v>2005</v>
          </cell>
          <cell r="G209">
            <v>0</v>
          </cell>
          <cell r="H209">
            <v>2656</v>
          </cell>
          <cell r="I209">
            <v>2656</v>
          </cell>
          <cell r="J209">
            <v>2656</v>
          </cell>
          <cell r="K209">
            <v>2656</v>
          </cell>
          <cell r="L209">
            <v>2656</v>
          </cell>
          <cell r="M209">
            <v>2656</v>
          </cell>
          <cell r="N209">
            <v>1992</v>
          </cell>
          <cell r="O209">
            <v>2656</v>
          </cell>
          <cell r="P209">
            <v>2656</v>
          </cell>
          <cell r="Q209">
            <v>2656</v>
          </cell>
          <cell r="R209">
            <v>2656</v>
          </cell>
          <cell r="S209">
            <v>2656</v>
          </cell>
          <cell r="T209">
            <v>1992</v>
          </cell>
          <cell r="U209" t="str">
            <v>Birmingham</v>
          </cell>
        </row>
        <row r="210">
          <cell r="A210">
            <v>31</v>
          </cell>
          <cell r="B210">
            <v>510003</v>
          </cell>
          <cell r="C210">
            <v>430</v>
          </cell>
          <cell r="D210" t="str">
            <v>311A7</v>
          </cell>
          <cell r="E210">
            <v>0</v>
          </cell>
          <cell r="F210">
            <v>2005</v>
          </cell>
          <cell r="G210">
            <v>0</v>
          </cell>
          <cell r="H210">
            <v>1408</v>
          </cell>
          <cell r="I210">
            <v>1408</v>
          </cell>
          <cell r="J210">
            <v>1408</v>
          </cell>
          <cell r="K210">
            <v>1408</v>
          </cell>
          <cell r="L210">
            <v>1408</v>
          </cell>
          <cell r="M210">
            <v>1408</v>
          </cell>
          <cell r="N210">
            <v>1408</v>
          </cell>
          <cell r="O210">
            <v>1056</v>
          </cell>
          <cell r="P210">
            <v>1408</v>
          </cell>
          <cell r="Q210">
            <v>1408</v>
          </cell>
          <cell r="R210">
            <v>1408</v>
          </cell>
          <cell r="S210">
            <v>1056</v>
          </cell>
          <cell r="T210">
            <v>1408</v>
          </cell>
          <cell r="U210" t="str">
            <v>Birmingham</v>
          </cell>
        </row>
        <row r="211">
          <cell r="A211">
            <v>31</v>
          </cell>
          <cell r="B211">
            <v>520001</v>
          </cell>
          <cell r="C211">
            <v>430</v>
          </cell>
          <cell r="D211" t="str">
            <v>311A7</v>
          </cell>
          <cell r="E211">
            <v>0</v>
          </cell>
          <cell r="F211">
            <v>2005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 t="str">
            <v>Birmingham</v>
          </cell>
        </row>
        <row r="212">
          <cell r="A212">
            <v>31</v>
          </cell>
          <cell r="B212">
            <v>540201</v>
          </cell>
          <cell r="C212">
            <v>430</v>
          </cell>
          <cell r="D212" t="str">
            <v>311A7</v>
          </cell>
          <cell r="E212">
            <v>0</v>
          </cell>
          <cell r="F212">
            <v>2005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 t="str">
            <v>Birmingham</v>
          </cell>
        </row>
        <row r="213">
          <cell r="A213">
            <v>31</v>
          </cell>
          <cell r="B213">
            <v>560302</v>
          </cell>
          <cell r="C213">
            <v>430</v>
          </cell>
          <cell r="D213" t="str">
            <v>311A7</v>
          </cell>
          <cell r="E213">
            <v>0</v>
          </cell>
          <cell r="F213">
            <v>2005</v>
          </cell>
          <cell r="G213">
            <v>0</v>
          </cell>
          <cell r="H213">
            <v>1264</v>
          </cell>
          <cell r="I213">
            <v>1264</v>
          </cell>
          <cell r="J213">
            <v>1264</v>
          </cell>
          <cell r="K213">
            <v>1264</v>
          </cell>
          <cell r="L213">
            <v>1264</v>
          </cell>
          <cell r="M213">
            <v>1264</v>
          </cell>
          <cell r="N213">
            <v>1057</v>
          </cell>
          <cell r="O213">
            <v>1154</v>
          </cell>
          <cell r="P213">
            <v>1264</v>
          </cell>
          <cell r="Q213">
            <v>1264</v>
          </cell>
          <cell r="R213">
            <v>1264</v>
          </cell>
          <cell r="S213">
            <v>1154</v>
          </cell>
          <cell r="T213">
            <v>1057</v>
          </cell>
          <cell r="U213" t="str">
            <v>Birmingham</v>
          </cell>
        </row>
        <row r="214">
          <cell r="A214">
            <v>31</v>
          </cell>
          <cell r="B214">
            <v>560501</v>
          </cell>
          <cell r="C214">
            <v>430</v>
          </cell>
          <cell r="D214" t="str">
            <v>311A7</v>
          </cell>
          <cell r="E214">
            <v>0</v>
          </cell>
          <cell r="F214">
            <v>2005</v>
          </cell>
          <cell r="G214">
            <v>0</v>
          </cell>
          <cell r="H214">
            <v>270</v>
          </cell>
          <cell r="I214">
            <v>130</v>
          </cell>
          <cell r="J214">
            <v>0</v>
          </cell>
          <cell r="K214">
            <v>0</v>
          </cell>
          <cell r="L214">
            <v>0</v>
          </cell>
          <cell r="M214">
            <v>200</v>
          </cell>
          <cell r="N214">
            <v>200</v>
          </cell>
          <cell r="O214">
            <v>0</v>
          </cell>
          <cell r="P214">
            <v>200</v>
          </cell>
          <cell r="Q214">
            <v>0</v>
          </cell>
          <cell r="R214">
            <v>0</v>
          </cell>
          <cell r="S214">
            <v>200</v>
          </cell>
          <cell r="T214">
            <v>200</v>
          </cell>
          <cell r="U214" t="str">
            <v>Birmingham</v>
          </cell>
        </row>
        <row r="215">
          <cell r="A215">
            <v>31</v>
          </cell>
          <cell r="B215">
            <v>630010</v>
          </cell>
          <cell r="C215">
            <v>430</v>
          </cell>
          <cell r="D215" t="str">
            <v>311A7</v>
          </cell>
          <cell r="E215">
            <v>0</v>
          </cell>
          <cell r="F215">
            <v>2005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 t="str">
            <v>Birmingham</v>
          </cell>
        </row>
        <row r="216">
          <cell r="A216">
            <v>31</v>
          </cell>
          <cell r="B216">
            <v>631206</v>
          </cell>
          <cell r="C216">
            <v>430</v>
          </cell>
          <cell r="D216" t="str">
            <v>311A7</v>
          </cell>
          <cell r="E216">
            <v>0</v>
          </cell>
          <cell r="F216">
            <v>2005</v>
          </cell>
          <cell r="G216">
            <v>0</v>
          </cell>
          <cell r="H216">
            <v>6050</v>
          </cell>
          <cell r="I216">
            <v>6050</v>
          </cell>
          <cell r="J216">
            <v>6050</v>
          </cell>
          <cell r="K216">
            <v>6050</v>
          </cell>
          <cell r="L216">
            <v>6050</v>
          </cell>
          <cell r="M216">
            <v>6050</v>
          </cell>
          <cell r="N216">
            <v>6050</v>
          </cell>
          <cell r="O216">
            <v>6050</v>
          </cell>
          <cell r="P216">
            <v>6050</v>
          </cell>
          <cell r="Q216">
            <v>6050</v>
          </cell>
          <cell r="R216">
            <v>6050</v>
          </cell>
          <cell r="S216">
            <v>6050</v>
          </cell>
          <cell r="T216">
            <v>6050</v>
          </cell>
          <cell r="U216" t="str">
            <v>Birmingham</v>
          </cell>
        </row>
        <row r="217">
          <cell r="A217">
            <v>31</v>
          </cell>
          <cell r="B217">
            <v>632101</v>
          </cell>
          <cell r="C217">
            <v>430</v>
          </cell>
          <cell r="D217" t="str">
            <v>311A7</v>
          </cell>
          <cell r="E217">
            <v>0</v>
          </cell>
          <cell r="F217">
            <v>2005</v>
          </cell>
          <cell r="G217">
            <v>0</v>
          </cell>
          <cell r="H217">
            <v>6200</v>
          </cell>
          <cell r="I217">
            <v>6200</v>
          </cell>
          <cell r="J217">
            <v>6200</v>
          </cell>
          <cell r="K217">
            <v>6200</v>
          </cell>
          <cell r="L217">
            <v>6200</v>
          </cell>
          <cell r="M217">
            <v>6200</v>
          </cell>
          <cell r="N217">
            <v>6200</v>
          </cell>
          <cell r="O217">
            <v>6200</v>
          </cell>
          <cell r="P217">
            <v>6200</v>
          </cell>
          <cell r="Q217">
            <v>6200</v>
          </cell>
          <cell r="R217">
            <v>6200</v>
          </cell>
          <cell r="S217">
            <v>6200</v>
          </cell>
          <cell r="T217">
            <v>6200</v>
          </cell>
          <cell r="U217" t="str">
            <v>Birmingham</v>
          </cell>
        </row>
        <row r="218">
          <cell r="A218">
            <v>31</v>
          </cell>
          <cell r="B218">
            <v>690001</v>
          </cell>
          <cell r="C218">
            <v>430</v>
          </cell>
          <cell r="D218" t="str">
            <v>311A7</v>
          </cell>
          <cell r="E218">
            <v>0</v>
          </cell>
          <cell r="F218">
            <v>2005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 t="str">
            <v>Birmingham</v>
          </cell>
        </row>
        <row r="219">
          <cell r="A219">
            <v>31</v>
          </cell>
          <cell r="B219">
            <v>957510</v>
          </cell>
          <cell r="C219">
            <v>430</v>
          </cell>
          <cell r="D219" t="str">
            <v>311A7</v>
          </cell>
          <cell r="E219">
            <v>0</v>
          </cell>
          <cell r="F219">
            <v>2005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 t="str">
            <v>Birmingham</v>
          </cell>
        </row>
        <row r="220">
          <cell r="A220">
            <v>31</v>
          </cell>
          <cell r="B220">
            <v>988002</v>
          </cell>
          <cell r="C220">
            <v>430</v>
          </cell>
          <cell r="D220" t="str">
            <v>311A7</v>
          </cell>
          <cell r="E220">
            <v>0</v>
          </cell>
          <cell r="F220">
            <v>2005</v>
          </cell>
          <cell r="G220">
            <v>0</v>
          </cell>
          <cell r="H220">
            <v>160</v>
          </cell>
          <cell r="I220">
            <v>160</v>
          </cell>
          <cell r="J220">
            <v>160</v>
          </cell>
          <cell r="K220">
            <v>160</v>
          </cell>
          <cell r="L220">
            <v>160</v>
          </cell>
          <cell r="M220">
            <v>160</v>
          </cell>
          <cell r="N220">
            <v>120</v>
          </cell>
          <cell r="O220">
            <v>160</v>
          </cell>
          <cell r="P220">
            <v>160</v>
          </cell>
          <cell r="Q220">
            <v>160</v>
          </cell>
          <cell r="R220">
            <v>160</v>
          </cell>
          <cell r="S220">
            <v>160</v>
          </cell>
          <cell r="T220">
            <v>120</v>
          </cell>
          <cell r="U220" t="str">
            <v>Birmingham</v>
          </cell>
        </row>
        <row r="221">
          <cell r="A221">
            <v>31</v>
          </cell>
          <cell r="B221">
            <v>988003</v>
          </cell>
          <cell r="C221">
            <v>430</v>
          </cell>
          <cell r="D221" t="str">
            <v>311A7</v>
          </cell>
          <cell r="E221">
            <v>0</v>
          </cell>
          <cell r="F221">
            <v>2005</v>
          </cell>
          <cell r="G221">
            <v>0</v>
          </cell>
          <cell r="H221">
            <v>160</v>
          </cell>
          <cell r="I221">
            <v>160</v>
          </cell>
          <cell r="J221">
            <v>160</v>
          </cell>
          <cell r="K221">
            <v>160</v>
          </cell>
          <cell r="L221">
            <v>160</v>
          </cell>
          <cell r="M221">
            <v>160</v>
          </cell>
          <cell r="N221">
            <v>160</v>
          </cell>
          <cell r="O221">
            <v>120</v>
          </cell>
          <cell r="P221">
            <v>160</v>
          </cell>
          <cell r="Q221">
            <v>160</v>
          </cell>
          <cell r="R221">
            <v>160</v>
          </cell>
          <cell r="S221">
            <v>120</v>
          </cell>
          <cell r="T221">
            <v>160</v>
          </cell>
          <cell r="U221" t="str">
            <v>Birmingham</v>
          </cell>
        </row>
        <row r="222">
          <cell r="A222">
            <v>31</v>
          </cell>
          <cell r="B222">
            <v>988101</v>
          </cell>
          <cell r="C222">
            <v>430</v>
          </cell>
          <cell r="D222" t="str">
            <v>311A7</v>
          </cell>
          <cell r="E222">
            <v>0</v>
          </cell>
          <cell r="F222">
            <v>2005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 t="str">
            <v>Birmingham</v>
          </cell>
        </row>
        <row r="223">
          <cell r="A223">
            <v>31</v>
          </cell>
          <cell r="B223">
            <v>656014</v>
          </cell>
          <cell r="C223">
            <v>450</v>
          </cell>
          <cell r="D223" t="str">
            <v>311A7</v>
          </cell>
          <cell r="E223">
            <v>0</v>
          </cell>
          <cell r="F223">
            <v>2005</v>
          </cell>
          <cell r="G223">
            <v>0</v>
          </cell>
          <cell r="H223">
            <v>2970</v>
          </cell>
          <cell r="I223">
            <v>6000</v>
          </cell>
          <cell r="J223">
            <v>3985</v>
          </cell>
          <cell r="K223">
            <v>3892</v>
          </cell>
          <cell r="L223">
            <v>4130</v>
          </cell>
          <cell r="M223">
            <v>3927</v>
          </cell>
          <cell r="N223">
            <v>3756</v>
          </cell>
          <cell r="O223">
            <v>3972</v>
          </cell>
          <cell r="P223">
            <v>3794</v>
          </cell>
          <cell r="Q223">
            <v>4128</v>
          </cell>
          <cell r="R223">
            <v>4109</v>
          </cell>
          <cell r="S223">
            <v>3360</v>
          </cell>
          <cell r="T223">
            <v>2488</v>
          </cell>
          <cell r="U223" t="str">
            <v>Birmingham</v>
          </cell>
        </row>
        <row r="224">
          <cell r="A224">
            <v>31</v>
          </cell>
          <cell r="B224">
            <v>510009</v>
          </cell>
          <cell r="C224">
            <v>470</v>
          </cell>
          <cell r="D224" t="str">
            <v>311A7</v>
          </cell>
          <cell r="E224">
            <v>0</v>
          </cell>
          <cell r="F224">
            <v>2005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 t="str">
            <v>Birmingham</v>
          </cell>
        </row>
        <row r="225">
          <cell r="A225">
            <v>31</v>
          </cell>
          <cell r="B225">
            <v>510031</v>
          </cell>
          <cell r="C225">
            <v>470</v>
          </cell>
          <cell r="D225" t="str">
            <v>311A7</v>
          </cell>
          <cell r="E225">
            <v>0</v>
          </cell>
          <cell r="F225">
            <v>2005</v>
          </cell>
          <cell r="G225">
            <v>0</v>
          </cell>
          <cell r="H225">
            <v>1630</v>
          </cell>
          <cell r="I225">
            <v>1630</v>
          </cell>
          <cell r="J225">
            <v>1630</v>
          </cell>
          <cell r="K225">
            <v>1630</v>
          </cell>
          <cell r="L225">
            <v>1630</v>
          </cell>
          <cell r="M225">
            <v>1630</v>
          </cell>
          <cell r="N225">
            <v>1630</v>
          </cell>
          <cell r="O225">
            <v>1630</v>
          </cell>
          <cell r="P225">
            <v>1630</v>
          </cell>
          <cell r="Q225">
            <v>1630</v>
          </cell>
          <cell r="R225">
            <v>1630</v>
          </cell>
          <cell r="S225">
            <v>1630</v>
          </cell>
          <cell r="T225">
            <v>1630</v>
          </cell>
          <cell r="U225" t="str">
            <v>Birmingham</v>
          </cell>
        </row>
        <row r="226">
          <cell r="A226">
            <v>31</v>
          </cell>
          <cell r="B226">
            <v>520001</v>
          </cell>
          <cell r="C226">
            <v>470</v>
          </cell>
          <cell r="D226" t="str">
            <v>311A7</v>
          </cell>
          <cell r="E226">
            <v>0</v>
          </cell>
          <cell r="F226">
            <v>2005</v>
          </cell>
          <cell r="G226">
            <v>0</v>
          </cell>
          <cell r="H226">
            <v>2823</v>
          </cell>
          <cell r="I226">
            <v>2823</v>
          </cell>
          <cell r="J226">
            <v>2823</v>
          </cell>
          <cell r="K226">
            <v>2823</v>
          </cell>
          <cell r="L226">
            <v>2200</v>
          </cell>
          <cell r="M226">
            <v>2823</v>
          </cell>
          <cell r="N226">
            <v>2823</v>
          </cell>
          <cell r="O226">
            <v>2823</v>
          </cell>
          <cell r="P226">
            <v>2823</v>
          </cell>
          <cell r="Q226">
            <v>2823</v>
          </cell>
          <cell r="R226">
            <v>2823</v>
          </cell>
          <cell r="S226">
            <v>2823</v>
          </cell>
          <cell r="T226">
            <v>2200</v>
          </cell>
          <cell r="U226" t="str">
            <v>Birmingham</v>
          </cell>
        </row>
        <row r="227">
          <cell r="A227">
            <v>31</v>
          </cell>
          <cell r="B227">
            <v>540201</v>
          </cell>
          <cell r="C227">
            <v>470</v>
          </cell>
          <cell r="D227" t="str">
            <v>311A7</v>
          </cell>
          <cell r="E227">
            <v>0</v>
          </cell>
          <cell r="F227">
            <v>2005</v>
          </cell>
          <cell r="G227">
            <v>0</v>
          </cell>
          <cell r="H227">
            <v>0</v>
          </cell>
          <cell r="I227">
            <v>1200</v>
          </cell>
          <cell r="J227">
            <v>0</v>
          </cell>
          <cell r="K227">
            <v>0</v>
          </cell>
          <cell r="L227">
            <v>1200</v>
          </cell>
          <cell r="M227">
            <v>0</v>
          </cell>
          <cell r="N227">
            <v>0</v>
          </cell>
          <cell r="O227">
            <v>1200</v>
          </cell>
          <cell r="P227">
            <v>0</v>
          </cell>
          <cell r="Q227">
            <v>0</v>
          </cell>
          <cell r="R227">
            <v>1200</v>
          </cell>
          <cell r="S227">
            <v>0</v>
          </cell>
          <cell r="T227">
            <v>0</v>
          </cell>
          <cell r="U227" t="str">
            <v>Birmingham</v>
          </cell>
        </row>
        <row r="228">
          <cell r="A228">
            <v>31</v>
          </cell>
          <cell r="B228">
            <v>560302</v>
          </cell>
          <cell r="C228">
            <v>470</v>
          </cell>
          <cell r="D228" t="str">
            <v>311A7</v>
          </cell>
          <cell r="E228">
            <v>0</v>
          </cell>
          <cell r="F228">
            <v>2005</v>
          </cell>
          <cell r="G228">
            <v>0</v>
          </cell>
          <cell r="H228">
            <v>1728</v>
          </cell>
          <cell r="I228">
            <v>1728</v>
          </cell>
          <cell r="J228">
            <v>1728</v>
          </cell>
          <cell r="K228">
            <v>1728</v>
          </cell>
          <cell r="L228">
            <v>1486</v>
          </cell>
          <cell r="M228">
            <v>1728</v>
          </cell>
          <cell r="N228">
            <v>1728</v>
          </cell>
          <cell r="O228">
            <v>1728</v>
          </cell>
          <cell r="P228">
            <v>1728</v>
          </cell>
          <cell r="Q228">
            <v>1728</v>
          </cell>
          <cell r="R228">
            <v>1728</v>
          </cell>
          <cell r="S228">
            <v>1728</v>
          </cell>
          <cell r="T228">
            <v>1486</v>
          </cell>
          <cell r="U228" t="str">
            <v>Birmingham</v>
          </cell>
        </row>
        <row r="229">
          <cell r="A229">
            <v>31</v>
          </cell>
          <cell r="B229">
            <v>560501</v>
          </cell>
          <cell r="C229">
            <v>470</v>
          </cell>
          <cell r="D229" t="str">
            <v>311A7</v>
          </cell>
          <cell r="E229">
            <v>0</v>
          </cell>
          <cell r="F229">
            <v>2005</v>
          </cell>
          <cell r="G229">
            <v>0</v>
          </cell>
          <cell r="H229">
            <v>300</v>
          </cell>
          <cell r="I229">
            <v>140</v>
          </cell>
          <cell r="J229">
            <v>0</v>
          </cell>
          <cell r="K229">
            <v>0</v>
          </cell>
          <cell r="L229">
            <v>0</v>
          </cell>
          <cell r="M229">
            <v>220</v>
          </cell>
          <cell r="N229">
            <v>220</v>
          </cell>
          <cell r="O229">
            <v>0</v>
          </cell>
          <cell r="P229">
            <v>220</v>
          </cell>
          <cell r="Q229">
            <v>0</v>
          </cell>
          <cell r="R229">
            <v>0</v>
          </cell>
          <cell r="S229">
            <v>220</v>
          </cell>
          <cell r="T229">
            <v>220</v>
          </cell>
          <cell r="U229" t="str">
            <v>Birmingham</v>
          </cell>
        </row>
        <row r="230">
          <cell r="A230">
            <v>31</v>
          </cell>
          <cell r="B230">
            <v>600109</v>
          </cell>
          <cell r="C230">
            <v>470</v>
          </cell>
          <cell r="D230" t="str">
            <v>311A7</v>
          </cell>
          <cell r="E230">
            <v>0</v>
          </cell>
          <cell r="F230">
            <v>2005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 t="str">
            <v>Birmingham</v>
          </cell>
        </row>
        <row r="231">
          <cell r="A231">
            <v>31</v>
          </cell>
          <cell r="B231">
            <v>600201</v>
          </cell>
          <cell r="C231">
            <v>470</v>
          </cell>
          <cell r="D231" t="str">
            <v>311A7</v>
          </cell>
          <cell r="E231">
            <v>0</v>
          </cell>
          <cell r="F231">
            <v>2005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 t="str">
            <v>Birmingham</v>
          </cell>
        </row>
        <row r="232">
          <cell r="A232">
            <v>31</v>
          </cell>
          <cell r="B232">
            <v>600208</v>
          </cell>
          <cell r="C232">
            <v>470</v>
          </cell>
          <cell r="D232" t="str">
            <v>311A7</v>
          </cell>
          <cell r="E232">
            <v>0</v>
          </cell>
          <cell r="F232">
            <v>2005</v>
          </cell>
          <cell r="G232">
            <v>0</v>
          </cell>
          <cell r="H232">
            <v>110</v>
          </cell>
          <cell r="I232">
            <v>110</v>
          </cell>
          <cell r="J232">
            <v>110</v>
          </cell>
          <cell r="K232">
            <v>110</v>
          </cell>
          <cell r="L232">
            <v>110</v>
          </cell>
          <cell r="M232">
            <v>110</v>
          </cell>
          <cell r="N232">
            <v>110</v>
          </cell>
          <cell r="O232">
            <v>110</v>
          </cell>
          <cell r="P232">
            <v>110</v>
          </cell>
          <cell r="Q232">
            <v>110</v>
          </cell>
          <cell r="R232">
            <v>110</v>
          </cell>
          <cell r="S232">
            <v>110</v>
          </cell>
          <cell r="T232">
            <v>110</v>
          </cell>
          <cell r="U232" t="str">
            <v>Birmingham</v>
          </cell>
        </row>
        <row r="233">
          <cell r="A233">
            <v>31</v>
          </cell>
          <cell r="B233">
            <v>600209</v>
          </cell>
          <cell r="C233">
            <v>470</v>
          </cell>
          <cell r="D233" t="str">
            <v>311A7</v>
          </cell>
          <cell r="E233">
            <v>0</v>
          </cell>
          <cell r="F233">
            <v>2005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 t="str">
            <v>Birmingham</v>
          </cell>
        </row>
        <row r="234">
          <cell r="A234">
            <v>31</v>
          </cell>
          <cell r="B234">
            <v>652101</v>
          </cell>
          <cell r="C234">
            <v>470</v>
          </cell>
          <cell r="D234" t="str">
            <v>311A7</v>
          </cell>
          <cell r="E234">
            <v>0</v>
          </cell>
          <cell r="F234">
            <v>2005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1800</v>
          </cell>
          <cell r="R234">
            <v>0</v>
          </cell>
          <cell r="S234">
            <v>0</v>
          </cell>
          <cell r="T234">
            <v>0</v>
          </cell>
          <cell r="U234" t="str">
            <v>Birmingham</v>
          </cell>
        </row>
        <row r="235">
          <cell r="A235">
            <v>31</v>
          </cell>
          <cell r="B235">
            <v>655601</v>
          </cell>
          <cell r="C235">
            <v>470</v>
          </cell>
          <cell r="D235" t="str">
            <v>311A7</v>
          </cell>
          <cell r="E235">
            <v>0</v>
          </cell>
          <cell r="F235">
            <v>2005</v>
          </cell>
          <cell r="G235">
            <v>0</v>
          </cell>
          <cell r="H235">
            <v>350</v>
          </cell>
          <cell r="I235">
            <v>350</v>
          </cell>
          <cell r="J235">
            <v>350</v>
          </cell>
          <cell r="K235">
            <v>350</v>
          </cell>
          <cell r="L235">
            <v>350</v>
          </cell>
          <cell r="M235">
            <v>350</v>
          </cell>
          <cell r="N235">
            <v>350</v>
          </cell>
          <cell r="O235">
            <v>350</v>
          </cell>
          <cell r="P235">
            <v>350</v>
          </cell>
          <cell r="Q235">
            <v>1500</v>
          </cell>
          <cell r="R235">
            <v>350</v>
          </cell>
          <cell r="S235">
            <v>350</v>
          </cell>
          <cell r="T235">
            <v>350</v>
          </cell>
          <cell r="U235" t="str">
            <v>Birmingham</v>
          </cell>
        </row>
        <row r="236">
          <cell r="A236">
            <v>31</v>
          </cell>
          <cell r="B236">
            <v>690001</v>
          </cell>
          <cell r="C236">
            <v>470</v>
          </cell>
          <cell r="D236" t="str">
            <v>311A7</v>
          </cell>
          <cell r="E236">
            <v>0</v>
          </cell>
          <cell r="F236">
            <v>2005</v>
          </cell>
          <cell r="G236">
            <v>0</v>
          </cell>
          <cell r="H236">
            <v>281</v>
          </cell>
          <cell r="I236">
            <v>364</v>
          </cell>
          <cell r="J236">
            <v>377</v>
          </cell>
          <cell r="K236">
            <v>368</v>
          </cell>
          <cell r="L236">
            <v>390</v>
          </cell>
          <cell r="M236">
            <v>371</v>
          </cell>
          <cell r="N236">
            <v>355</v>
          </cell>
          <cell r="O236">
            <v>376</v>
          </cell>
          <cell r="P236">
            <v>359</v>
          </cell>
          <cell r="Q236">
            <v>390</v>
          </cell>
          <cell r="R236">
            <v>388</v>
          </cell>
          <cell r="S236">
            <v>318</v>
          </cell>
          <cell r="T236">
            <v>235</v>
          </cell>
          <cell r="U236" t="str">
            <v>Birmingham</v>
          </cell>
        </row>
        <row r="237">
          <cell r="A237">
            <v>31</v>
          </cell>
          <cell r="B237">
            <v>761001</v>
          </cell>
          <cell r="C237">
            <v>470</v>
          </cell>
          <cell r="D237" t="str">
            <v>311A7</v>
          </cell>
          <cell r="E237">
            <v>0</v>
          </cell>
          <cell r="F237">
            <v>2005</v>
          </cell>
          <cell r="G237">
            <v>0</v>
          </cell>
          <cell r="H237">
            <v>5177</v>
          </cell>
          <cell r="I237">
            <v>6695</v>
          </cell>
          <cell r="J237">
            <v>6926</v>
          </cell>
          <cell r="K237">
            <v>6781</v>
          </cell>
          <cell r="L237">
            <v>7176</v>
          </cell>
          <cell r="M237">
            <v>6806</v>
          </cell>
          <cell r="N237">
            <v>6525</v>
          </cell>
          <cell r="O237">
            <v>6880</v>
          </cell>
          <cell r="P237">
            <v>6584</v>
          </cell>
          <cell r="Q237">
            <v>7168</v>
          </cell>
          <cell r="R237">
            <v>7139</v>
          </cell>
          <cell r="S237">
            <v>5856</v>
          </cell>
          <cell r="T237">
            <v>4339</v>
          </cell>
          <cell r="U237" t="str">
            <v>Birmingham</v>
          </cell>
        </row>
        <row r="238">
          <cell r="A238">
            <v>31</v>
          </cell>
          <cell r="B238">
            <v>790101</v>
          </cell>
          <cell r="C238">
            <v>470</v>
          </cell>
          <cell r="D238" t="str">
            <v>311A7</v>
          </cell>
          <cell r="E238">
            <v>0</v>
          </cell>
          <cell r="F238">
            <v>2005</v>
          </cell>
          <cell r="G238">
            <v>0</v>
          </cell>
          <cell r="H238">
            <v>700</v>
          </cell>
          <cell r="I238">
            <v>700</v>
          </cell>
          <cell r="J238">
            <v>700</v>
          </cell>
          <cell r="K238">
            <v>700</v>
          </cell>
          <cell r="L238">
            <v>700</v>
          </cell>
          <cell r="M238">
            <v>700</v>
          </cell>
          <cell r="N238">
            <v>700</v>
          </cell>
          <cell r="O238">
            <v>700</v>
          </cell>
          <cell r="P238">
            <v>700</v>
          </cell>
          <cell r="Q238">
            <v>700</v>
          </cell>
          <cell r="R238">
            <v>700</v>
          </cell>
          <cell r="S238">
            <v>700</v>
          </cell>
          <cell r="T238">
            <v>700</v>
          </cell>
          <cell r="U238" t="str">
            <v>Birmingham</v>
          </cell>
        </row>
        <row r="239">
          <cell r="A239">
            <v>31</v>
          </cell>
          <cell r="B239">
            <v>796206</v>
          </cell>
          <cell r="C239">
            <v>470</v>
          </cell>
          <cell r="D239" t="str">
            <v>311A7</v>
          </cell>
          <cell r="E239">
            <v>0</v>
          </cell>
          <cell r="F239">
            <v>2005</v>
          </cell>
          <cell r="G239">
            <v>0</v>
          </cell>
          <cell r="H239">
            <v>660</v>
          </cell>
          <cell r="I239">
            <v>857</v>
          </cell>
          <cell r="J239">
            <v>886</v>
          </cell>
          <cell r="K239">
            <v>865</v>
          </cell>
          <cell r="L239">
            <v>918</v>
          </cell>
          <cell r="M239">
            <v>873</v>
          </cell>
          <cell r="N239">
            <v>835</v>
          </cell>
          <cell r="O239">
            <v>883</v>
          </cell>
          <cell r="P239">
            <v>843</v>
          </cell>
          <cell r="Q239">
            <v>917</v>
          </cell>
          <cell r="R239">
            <v>913</v>
          </cell>
          <cell r="S239">
            <v>747</v>
          </cell>
          <cell r="T239">
            <v>553</v>
          </cell>
          <cell r="U239" t="str">
            <v>Birmingham</v>
          </cell>
        </row>
        <row r="240">
          <cell r="A240">
            <v>31</v>
          </cell>
          <cell r="B240">
            <v>988009</v>
          </cell>
          <cell r="C240">
            <v>470</v>
          </cell>
          <cell r="D240" t="str">
            <v>311A7</v>
          </cell>
          <cell r="E240">
            <v>0</v>
          </cell>
          <cell r="F240">
            <v>2005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 t="str">
            <v>Birmingham</v>
          </cell>
        </row>
        <row r="241">
          <cell r="A241">
            <v>31</v>
          </cell>
          <cell r="B241">
            <v>988031</v>
          </cell>
          <cell r="C241">
            <v>470</v>
          </cell>
          <cell r="D241" t="str">
            <v>311A7</v>
          </cell>
          <cell r="E241">
            <v>0</v>
          </cell>
          <cell r="F241">
            <v>2005</v>
          </cell>
          <cell r="G241">
            <v>0</v>
          </cell>
          <cell r="H241">
            <v>160</v>
          </cell>
          <cell r="I241">
            <v>160</v>
          </cell>
          <cell r="J241">
            <v>160</v>
          </cell>
          <cell r="K241">
            <v>160</v>
          </cell>
          <cell r="L241">
            <v>160</v>
          </cell>
          <cell r="M241">
            <v>160</v>
          </cell>
          <cell r="N241">
            <v>160</v>
          </cell>
          <cell r="O241">
            <v>160</v>
          </cell>
          <cell r="P241">
            <v>160</v>
          </cell>
          <cell r="Q241">
            <v>160</v>
          </cell>
          <cell r="R241">
            <v>160</v>
          </cell>
          <cell r="S241">
            <v>160</v>
          </cell>
          <cell r="T241">
            <v>160</v>
          </cell>
          <cell r="U241" t="str">
            <v>Birmingham</v>
          </cell>
        </row>
        <row r="242">
          <cell r="A242">
            <v>31</v>
          </cell>
          <cell r="B242">
            <v>988101</v>
          </cell>
          <cell r="C242">
            <v>470</v>
          </cell>
          <cell r="D242" t="str">
            <v>311A7</v>
          </cell>
          <cell r="E242">
            <v>0</v>
          </cell>
          <cell r="F242">
            <v>2005</v>
          </cell>
          <cell r="G242">
            <v>0</v>
          </cell>
          <cell r="H242">
            <v>1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 t="str">
            <v>Birmingham</v>
          </cell>
        </row>
        <row r="243">
          <cell r="A243">
            <v>31</v>
          </cell>
          <cell r="B243">
            <v>700320</v>
          </cell>
          <cell r="C243">
            <v>480</v>
          </cell>
          <cell r="D243" t="str">
            <v>311A7</v>
          </cell>
          <cell r="E243">
            <v>0</v>
          </cell>
          <cell r="F243">
            <v>2005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 t="str">
            <v>Birmingham</v>
          </cell>
        </row>
        <row r="244">
          <cell r="A244">
            <v>31</v>
          </cell>
          <cell r="B244">
            <v>700323</v>
          </cell>
          <cell r="C244">
            <v>480</v>
          </cell>
          <cell r="D244" t="str">
            <v>311A7</v>
          </cell>
          <cell r="E244">
            <v>0</v>
          </cell>
          <cell r="F244">
            <v>2005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 t="str">
            <v>Birmingham</v>
          </cell>
        </row>
        <row r="245">
          <cell r="A245">
            <v>31</v>
          </cell>
          <cell r="B245">
            <v>700338</v>
          </cell>
          <cell r="C245">
            <v>480</v>
          </cell>
          <cell r="D245" t="str">
            <v>311A7</v>
          </cell>
          <cell r="E245">
            <v>0</v>
          </cell>
          <cell r="F245">
            <v>2005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 t="str">
            <v>Birmingham</v>
          </cell>
        </row>
        <row r="246">
          <cell r="A246">
            <v>31</v>
          </cell>
          <cell r="B246">
            <v>700341</v>
          </cell>
          <cell r="C246">
            <v>480</v>
          </cell>
          <cell r="D246" t="str">
            <v>311A7</v>
          </cell>
          <cell r="E246">
            <v>0</v>
          </cell>
          <cell r="F246">
            <v>2005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 t="str">
            <v>Birmingham</v>
          </cell>
        </row>
        <row r="247">
          <cell r="A247">
            <v>31</v>
          </cell>
          <cell r="B247">
            <v>700342</v>
          </cell>
          <cell r="C247">
            <v>480</v>
          </cell>
          <cell r="D247" t="str">
            <v>311A7</v>
          </cell>
          <cell r="E247">
            <v>0</v>
          </cell>
          <cell r="F247">
            <v>2005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 t="str">
            <v>Birmingham</v>
          </cell>
        </row>
        <row r="248">
          <cell r="A248">
            <v>31</v>
          </cell>
          <cell r="B248">
            <v>700480</v>
          </cell>
          <cell r="C248">
            <v>480</v>
          </cell>
          <cell r="D248" t="str">
            <v>311A7</v>
          </cell>
          <cell r="E248">
            <v>0</v>
          </cell>
          <cell r="F248">
            <v>2005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 t="str">
            <v>Birmingham</v>
          </cell>
        </row>
        <row r="249">
          <cell r="A249">
            <v>31</v>
          </cell>
          <cell r="B249">
            <v>700481</v>
          </cell>
          <cell r="C249">
            <v>480</v>
          </cell>
          <cell r="D249" t="str">
            <v>311A7</v>
          </cell>
          <cell r="E249">
            <v>0</v>
          </cell>
          <cell r="F249">
            <v>2005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 t="str">
            <v>Birmingham</v>
          </cell>
        </row>
        <row r="250">
          <cell r="A250">
            <v>31</v>
          </cell>
          <cell r="B250">
            <v>701015</v>
          </cell>
          <cell r="C250">
            <v>480</v>
          </cell>
          <cell r="D250" t="str">
            <v>311A7</v>
          </cell>
          <cell r="E250">
            <v>0</v>
          </cell>
          <cell r="F250">
            <v>2005</v>
          </cell>
          <cell r="G250">
            <v>0</v>
          </cell>
          <cell r="H250">
            <v>6751</v>
          </cell>
          <cell r="I250">
            <v>8762</v>
          </cell>
          <cell r="J250">
            <v>9058</v>
          </cell>
          <cell r="K250">
            <v>8845</v>
          </cell>
          <cell r="L250">
            <v>9385</v>
          </cell>
          <cell r="M250">
            <v>8924</v>
          </cell>
          <cell r="N250">
            <v>8536</v>
          </cell>
          <cell r="O250">
            <v>9027</v>
          </cell>
          <cell r="P250">
            <v>8623</v>
          </cell>
          <cell r="Q250">
            <v>9381</v>
          </cell>
          <cell r="R250">
            <v>9339</v>
          </cell>
          <cell r="S250">
            <v>7636</v>
          </cell>
          <cell r="T250">
            <v>5655</v>
          </cell>
          <cell r="U250" t="str">
            <v>Birmingham</v>
          </cell>
        </row>
        <row r="251">
          <cell r="A251">
            <v>31</v>
          </cell>
          <cell r="B251">
            <v>701017</v>
          </cell>
          <cell r="C251">
            <v>480</v>
          </cell>
          <cell r="D251" t="str">
            <v>311A7</v>
          </cell>
          <cell r="E251">
            <v>0</v>
          </cell>
          <cell r="F251">
            <v>2005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 t="str">
            <v>Birmingham</v>
          </cell>
        </row>
        <row r="252">
          <cell r="A252">
            <v>31</v>
          </cell>
          <cell r="B252">
            <v>701101</v>
          </cell>
          <cell r="C252">
            <v>480</v>
          </cell>
          <cell r="D252" t="str">
            <v>311A7</v>
          </cell>
          <cell r="E252">
            <v>0</v>
          </cell>
          <cell r="F252">
            <v>2005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 t="str">
            <v>Birmingham</v>
          </cell>
        </row>
        <row r="253">
          <cell r="A253">
            <v>31</v>
          </cell>
          <cell r="B253">
            <v>701110</v>
          </cell>
          <cell r="C253">
            <v>480</v>
          </cell>
          <cell r="D253" t="str">
            <v>311A7</v>
          </cell>
          <cell r="E253">
            <v>0</v>
          </cell>
          <cell r="F253">
            <v>2005</v>
          </cell>
          <cell r="G253">
            <v>0</v>
          </cell>
          <cell r="H253">
            <v>17552</v>
          </cell>
          <cell r="I253">
            <v>22780</v>
          </cell>
          <cell r="J253">
            <v>23550</v>
          </cell>
          <cell r="K253">
            <v>22996</v>
          </cell>
          <cell r="L253">
            <v>24402</v>
          </cell>
          <cell r="M253">
            <v>23203</v>
          </cell>
          <cell r="N253">
            <v>22194</v>
          </cell>
          <cell r="O253">
            <v>23471</v>
          </cell>
          <cell r="P253">
            <v>22420</v>
          </cell>
          <cell r="Q253">
            <v>24391</v>
          </cell>
          <cell r="R253">
            <v>24281</v>
          </cell>
          <cell r="S253">
            <v>19854</v>
          </cell>
          <cell r="T253">
            <v>14702</v>
          </cell>
          <cell r="U253" t="str">
            <v>Birmingham</v>
          </cell>
        </row>
        <row r="254">
          <cell r="A254">
            <v>31</v>
          </cell>
          <cell r="B254">
            <v>701120</v>
          </cell>
          <cell r="C254">
            <v>480</v>
          </cell>
          <cell r="D254" t="str">
            <v>311A7</v>
          </cell>
          <cell r="E254">
            <v>0</v>
          </cell>
          <cell r="F254">
            <v>2005</v>
          </cell>
          <cell r="G254">
            <v>0</v>
          </cell>
          <cell r="H254">
            <v>9451</v>
          </cell>
          <cell r="I254">
            <v>12266</v>
          </cell>
          <cell r="J254">
            <v>12681</v>
          </cell>
          <cell r="K254">
            <v>12382</v>
          </cell>
          <cell r="L254">
            <v>13139</v>
          </cell>
          <cell r="M254">
            <v>12494</v>
          </cell>
          <cell r="N254">
            <v>11951</v>
          </cell>
          <cell r="O254">
            <v>12638</v>
          </cell>
          <cell r="P254">
            <v>12073</v>
          </cell>
          <cell r="Q254">
            <v>13134</v>
          </cell>
          <cell r="R254">
            <v>13074</v>
          </cell>
          <cell r="S254">
            <v>10691</v>
          </cell>
          <cell r="T254">
            <v>7916</v>
          </cell>
          <cell r="U254" t="str">
            <v>Birmingham</v>
          </cell>
        </row>
        <row r="255">
          <cell r="A255">
            <v>31</v>
          </cell>
          <cell r="B255">
            <v>701132</v>
          </cell>
          <cell r="C255">
            <v>480</v>
          </cell>
          <cell r="D255" t="str">
            <v>311A7</v>
          </cell>
          <cell r="E255">
            <v>0</v>
          </cell>
          <cell r="F255">
            <v>2005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 t="str">
            <v>Birmingham</v>
          </cell>
        </row>
        <row r="256">
          <cell r="A256">
            <v>31</v>
          </cell>
          <cell r="B256">
            <v>720601</v>
          </cell>
          <cell r="C256">
            <v>480</v>
          </cell>
          <cell r="D256" t="str">
            <v>311A7</v>
          </cell>
          <cell r="E256">
            <v>0</v>
          </cell>
          <cell r="F256">
            <v>2005</v>
          </cell>
          <cell r="G256">
            <v>0</v>
          </cell>
          <cell r="H256">
            <v>442</v>
          </cell>
          <cell r="I256">
            <v>442</v>
          </cell>
          <cell r="J256">
            <v>442</v>
          </cell>
          <cell r="K256">
            <v>442</v>
          </cell>
          <cell r="L256">
            <v>442</v>
          </cell>
          <cell r="M256">
            <v>442</v>
          </cell>
          <cell r="N256">
            <v>442</v>
          </cell>
          <cell r="O256">
            <v>442</v>
          </cell>
          <cell r="P256">
            <v>442</v>
          </cell>
          <cell r="Q256">
            <v>442</v>
          </cell>
          <cell r="R256">
            <v>442</v>
          </cell>
          <cell r="S256">
            <v>442</v>
          </cell>
          <cell r="T256">
            <v>442</v>
          </cell>
          <cell r="U256" t="str">
            <v>Birmingham</v>
          </cell>
        </row>
        <row r="257">
          <cell r="A257">
            <v>31</v>
          </cell>
          <cell r="B257">
            <v>720701</v>
          </cell>
          <cell r="C257">
            <v>480</v>
          </cell>
          <cell r="D257" t="str">
            <v>311A7</v>
          </cell>
          <cell r="E257">
            <v>0</v>
          </cell>
          <cell r="F257">
            <v>2005</v>
          </cell>
          <cell r="G257">
            <v>0</v>
          </cell>
          <cell r="H257">
            <v>6971</v>
          </cell>
          <cell r="I257">
            <v>6971</v>
          </cell>
          <cell r="J257">
            <v>6971</v>
          </cell>
          <cell r="K257">
            <v>6971</v>
          </cell>
          <cell r="L257">
            <v>6971</v>
          </cell>
          <cell r="M257">
            <v>6971</v>
          </cell>
          <cell r="N257">
            <v>6971</v>
          </cell>
          <cell r="O257">
            <v>6971</v>
          </cell>
          <cell r="P257">
            <v>6971</v>
          </cell>
          <cell r="Q257">
            <v>6971</v>
          </cell>
          <cell r="R257">
            <v>6971</v>
          </cell>
          <cell r="S257">
            <v>6971</v>
          </cell>
          <cell r="T257">
            <v>6971</v>
          </cell>
          <cell r="U257" t="str">
            <v>Birmingham</v>
          </cell>
        </row>
        <row r="258">
          <cell r="A258">
            <v>31</v>
          </cell>
          <cell r="B258">
            <v>725001</v>
          </cell>
          <cell r="C258">
            <v>480</v>
          </cell>
          <cell r="D258" t="str">
            <v>311A7</v>
          </cell>
          <cell r="E258">
            <v>0</v>
          </cell>
          <cell r="F258">
            <v>2005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 t="str">
            <v>Birmingham</v>
          </cell>
        </row>
        <row r="259">
          <cell r="A259">
            <v>31</v>
          </cell>
          <cell r="B259">
            <v>730001</v>
          </cell>
          <cell r="C259">
            <v>480</v>
          </cell>
          <cell r="D259" t="str">
            <v>311A7</v>
          </cell>
          <cell r="E259">
            <v>0</v>
          </cell>
          <cell r="F259">
            <v>2005</v>
          </cell>
          <cell r="G259">
            <v>0</v>
          </cell>
          <cell r="H259">
            <v>461</v>
          </cell>
          <cell r="I259">
            <v>461</v>
          </cell>
          <cell r="J259">
            <v>461</v>
          </cell>
          <cell r="K259">
            <v>461</v>
          </cell>
          <cell r="L259">
            <v>461</v>
          </cell>
          <cell r="M259">
            <v>461</v>
          </cell>
          <cell r="N259">
            <v>461</v>
          </cell>
          <cell r="O259">
            <v>461</v>
          </cell>
          <cell r="P259">
            <v>461</v>
          </cell>
          <cell r="Q259">
            <v>461</v>
          </cell>
          <cell r="R259">
            <v>461</v>
          </cell>
          <cell r="S259">
            <v>461</v>
          </cell>
          <cell r="T259">
            <v>461</v>
          </cell>
          <cell r="U259" t="str">
            <v>Birmingham</v>
          </cell>
        </row>
        <row r="260">
          <cell r="A260">
            <v>31</v>
          </cell>
          <cell r="B260">
            <v>740002</v>
          </cell>
          <cell r="C260">
            <v>480</v>
          </cell>
          <cell r="D260" t="str">
            <v>311A7</v>
          </cell>
          <cell r="E260">
            <v>0</v>
          </cell>
          <cell r="F260">
            <v>2005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 t="str">
            <v>Birmingham</v>
          </cell>
        </row>
        <row r="261">
          <cell r="A261">
            <v>31</v>
          </cell>
          <cell r="B261">
            <v>769001</v>
          </cell>
          <cell r="C261">
            <v>480</v>
          </cell>
          <cell r="D261" t="str">
            <v>311A7</v>
          </cell>
          <cell r="E261">
            <v>0</v>
          </cell>
          <cell r="F261">
            <v>2005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 t="str">
            <v>Birmingham</v>
          </cell>
        </row>
        <row r="262">
          <cell r="A262">
            <v>31</v>
          </cell>
          <cell r="B262">
            <v>769002</v>
          </cell>
          <cell r="C262">
            <v>480</v>
          </cell>
          <cell r="D262" t="str">
            <v>311A7</v>
          </cell>
          <cell r="E262">
            <v>0</v>
          </cell>
          <cell r="F262">
            <v>2005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 t="str">
            <v>Birmingham</v>
          </cell>
        </row>
        <row r="263">
          <cell r="A263">
            <v>31</v>
          </cell>
          <cell r="B263">
            <v>770101</v>
          </cell>
          <cell r="C263">
            <v>480</v>
          </cell>
          <cell r="D263" t="str">
            <v>311A7</v>
          </cell>
          <cell r="E263">
            <v>0</v>
          </cell>
          <cell r="F263">
            <v>2005</v>
          </cell>
          <cell r="G263">
            <v>0</v>
          </cell>
          <cell r="H263">
            <v>6886</v>
          </cell>
          <cell r="I263">
            <v>8937</v>
          </cell>
          <cell r="J263">
            <v>9239</v>
          </cell>
          <cell r="K263">
            <v>9021</v>
          </cell>
          <cell r="L263">
            <v>9573</v>
          </cell>
          <cell r="M263">
            <v>9103</v>
          </cell>
          <cell r="N263">
            <v>8707</v>
          </cell>
          <cell r="O263">
            <v>9208</v>
          </cell>
          <cell r="P263">
            <v>8796</v>
          </cell>
          <cell r="Q263">
            <v>9569</v>
          </cell>
          <cell r="R263">
            <v>9526</v>
          </cell>
          <cell r="S263">
            <v>7789</v>
          </cell>
          <cell r="T263">
            <v>5768</v>
          </cell>
          <cell r="U263" t="str">
            <v>Birmingham</v>
          </cell>
        </row>
        <row r="264">
          <cell r="A264">
            <v>31</v>
          </cell>
          <cell r="B264">
            <v>999991</v>
          </cell>
          <cell r="C264">
            <v>490</v>
          </cell>
          <cell r="D264" t="str">
            <v>311A7</v>
          </cell>
          <cell r="E264">
            <v>0</v>
          </cell>
          <cell r="F264">
            <v>2005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13909519</v>
          </cell>
          <cell r="U264" t="str">
            <v>Birmingham</v>
          </cell>
        </row>
        <row r="265">
          <cell r="A265">
            <v>31</v>
          </cell>
          <cell r="B265">
            <v>999994</v>
          </cell>
          <cell r="C265">
            <v>490</v>
          </cell>
          <cell r="D265" t="str">
            <v>311A7</v>
          </cell>
          <cell r="E265">
            <v>0</v>
          </cell>
          <cell r="F265">
            <v>2005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11552242</v>
          </cell>
          <cell r="U265" t="str">
            <v>Birmingham</v>
          </cell>
        </row>
        <row r="266">
          <cell r="A266">
            <v>31</v>
          </cell>
          <cell r="B266">
            <v>999996</v>
          </cell>
          <cell r="C266">
            <v>490</v>
          </cell>
          <cell r="D266" t="str">
            <v>311A7</v>
          </cell>
          <cell r="E266">
            <v>0</v>
          </cell>
          <cell r="F266">
            <v>2005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14837983</v>
          </cell>
          <cell r="U266" t="str">
            <v>Birmingham</v>
          </cell>
        </row>
        <row r="267">
          <cell r="A267">
            <v>31</v>
          </cell>
          <cell r="B267">
            <v>999997</v>
          </cell>
          <cell r="C267">
            <v>490</v>
          </cell>
          <cell r="D267" t="str">
            <v>311A7</v>
          </cell>
          <cell r="E267">
            <v>0</v>
          </cell>
          <cell r="F267">
            <v>2005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57459623</v>
          </cell>
          <cell r="U267" t="str">
            <v>Birmingham</v>
          </cell>
        </row>
        <row r="268">
          <cell r="A268">
            <v>31</v>
          </cell>
          <cell r="B268">
            <v>999998</v>
          </cell>
          <cell r="C268">
            <v>490</v>
          </cell>
          <cell r="D268" t="str">
            <v>311A7</v>
          </cell>
          <cell r="E268">
            <v>0</v>
          </cell>
          <cell r="F268">
            <v>2005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26147745</v>
          </cell>
          <cell r="U268" t="str">
            <v>Birmingham</v>
          </cell>
        </row>
      </sheetData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Criteria"/>
      <sheetName val="Database"/>
      <sheetName val="Menu"/>
    </sheetNames>
    <sheetDataSet>
      <sheetData sheetId="0"/>
      <sheetData sheetId="1"/>
      <sheetData sheetId="2">
        <row r="1">
          <cell r="A1" t="str">
            <v>HOTEL</v>
          </cell>
          <cell r="B1" t="str">
            <v>DEP_AMORT_MTD</v>
          </cell>
          <cell r="C1" t="str">
            <v>DEP_AMORT_YTD</v>
          </cell>
          <cell r="D1" t="str">
            <v>DEP_AMORT_PMTD</v>
          </cell>
          <cell r="E1" t="str">
            <v>DEP_AMORT_PYTD</v>
          </cell>
          <cell r="F1" t="str">
            <v>DEP_AMORT_BMTD</v>
          </cell>
          <cell r="G1" t="str">
            <v>DEP_AMORT_BYTD</v>
          </cell>
          <cell r="H1" t="str">
            <v>GOI_MTD</v>
          </cell>
          <cell r="I1" t="str">
            <v>GOI_YTD</v>
          </cell>
          <cell r="J1" t="str">
            <v>GOI_PMTD</v>
          </cell>
          <cell r="K1" t="str">
            <v>GOI_PYTD</v>
          </cell>
          <cell r="L1" t="str">
            <v>GOI_BMTD</v>
          </cell>
          <cell r="M1" t="str">
            <v>GOI_BYTD</v>
          </cell>
          <cell r="N1" t="str">
            <v>INT_EXP_MTD</v>
          </cell>
          <cell r="O1" t="str">
            <v>INT_EXP_YTD</v>
          </cell>
          <cell r="P1" t="str">
            <v>INT_EXP_PMTD</v>
          </cell>
          <cell r="Q1" t="str">
            <v>INT_EXP_PYTD</v>
          </cell>
          <cell r="R1" t="str">
            <v>INT_EXP_BMTD</v>
          </cell>
          <cell r="S1" t="str">
            <v>INT_EXP_BYTD</v>
          </cell>
          <cell r="T1" t="str">
            <v>LSE_PMT_MTD</v>
          </cell>
          <cell r="U1" t="str">
            <v>LSE_PMT_YTD</v>
          </cell>
          <cell r="V1" t="str">
            <v>LSE_PMT_PMTD</v>
          </cell>
          <cell r="W1" t="str">
            <v>LSE_PMT_PYTD</v>
          </cell>
          <cell r="X1" t="str">
            <v>LSE_PMT_BMTD</v>
          </cell>
          <cell r="Y1" t="str">
            <v>LSE_PMT_BYTD</v>
          </cell>
          <cell r="Z1" t="str">
            <v>MGMT_FEE_MTD</v>
          </cell>
          <cell r="AA1" t="str">
            <v>MGMT_FEE_YTD</v>
          </cell>
          <cell r="AB1" t="str">
            <v>MGMT_FEE_PMTD</v>
          </cell>
          <cell r="AC1" t="str">
            <v>MGMT_FEE_PYTD</v>
          </cell>
          <cell r="AD1" t="str">
            <v>MGMT_FEE_BMTD</v>
          </cell>
          <cell r="AE1" t="str">
            <v>MGMT_FEE_BYTD</v>
          </cell>
          <cell r="AF1" t="str">
            <v>NOI_MTD</v>
          </cell>
          <cell r="AG1" t="str">
            <v>NOI_YTD</v>
          </cell>
          <cell r="AH1" t="str">
            <v>NOI_PMTD</v>
          </cell>
          <cell r="AI1" t="str">
            <v>NOI_PYTD</v>
          </cell>
          <cell r="AJ1" t="str">
            <v>NOI_BMTD</v>
          </cell>
          <cell r="AK1" t="str">
            <v>NOI_BYTD</v>
          </cell>
          <cell r="AL1" t="str">
            <v>TOT_REV_MTD</v>
          </cell>
          <cell r="AM1" t="str">
            <v>TOT_REV_YTD</v>
          </cell>
          <cell r="AN1" t="str">
            <v>TOT_REV_PMTD</v>
          </cell>
          <cell r="AO1" t="str">
            <v>TOT_REV_PYTD</v>
          </cell>
          <cell r="AP1" t="str">
            <v>TOT_REV_BMTD</v>
          </cell>
          <cell r="AQ1" t="str">
            <v>TOT_REV_BYTD</v>
          </cell>
          <cell r="AR1" t="str">
            <v>ROOM_REV_MTD</v>
          </cell>
          <cell r="AS1" t="str">
            <v>ROOM_REV_YTD</v>
          </cell>
          <cell r="AT1" t="str">
            <v>ROOM_REV_PMTD</v>
          </cell>
          <cell r="AU1" t="str">
            <v>ROOM_REV_PYTD</v>
          </cell>
          <cell r="AV1" t="str">
            <v>ROOM_REV_BMTD</v>
          </cell>
          <cell r="AW1" t="str">
            <v>ROOM_REV_BYTD</v>
          </cell>
          <cell r="AX1" t="str">
            <v>RMS_AVAIL_MTD</v>
          </cell>
          <cell r="AY1" t="str">
            <v>RMS_AVAIL_YTD</v>
          </cell>
          <cell r="AZ1" t="str">
            <v>RMS_AVAIL_PMTD</v>
          </cell>
          <cell r="BA1" t="str">
            <v>RMS_AVAIL_PYTD</v>
          </cell>
          <cell r="BB1" t="str">
            <v>RMS_AVAIL_BMTD</v>
          </cell>
          <cell r="BC1" t="str">
            <v>RMS_AVAIL_BYTD</v>
          </cell>
          <cell r="BD1" t="str">
            <v>RMS_OCC_MTD</v>
          </cell>
          <cell r="BE1" t="str">
            <v>RMS_OCC_YTD</v>
          </cell>
          <cell r="BF1" t="str">
            <v>RMS_OCC_PMTD</v>
          </cell>
          <cell r="BG1" t="str">
            <v>RMS_OCC_PYTD</v>
          </cell>
          <cell r="BH1" t="str">
            <v>RMS_OCC_BMTD</v>
          </cell>
          <cell r="BI1" t="str">
            <v>RMS_OCC_BYTD</v>
          </cell>
          <cell r="BJ1" t="str">
            <v>TAX_EXP_MTD</v>
          </cell>
          <cell r="BK1" t="str">
            <v>TAX_EXP_YTD</v>
          </cell>
          <cell r="BL1" t="str">
            <v>TAX_EXP_PMTD</v>
          </cell>
          <cell r="BM1" t="str">
            <v>TAX_EXP_PYTD</v>
          </cell>
          <cell r="BN1" t="str">
            <v>TAX_EXP_BMTD</v>
          </cell>
          <cell r="BO1" t="str">
            <v>TAX_EXP_BYTD</v>
          </cell>
        </row>
        <row r="2">
          <cell r="A2" t="str">
            <v>AB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21302.11</v>
          </cell>
          <cell r="I2">
            <v>627692.02</v>
          </cell>
          <cell r="J2">
            <v>23862.86</v>
          </cell>
          <cell r="K2">
            <v>664643.55000000121</v>
          </cell>
          <cell r="L2">
            <v>30518.54</v>
          </cell>
          <cell r="M2">
            <v>653943.7900000005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20204.27</v>
          </cell>
          <cell r="U2">
            <v>645374.43999999994</v>
          </cell>
          <cell r="V2">
            <v>31156.880000000001</v>
          </cell>
          <cell r="W2">
            <v>667882.6</v>
          </cell>
          <cell r="X2">
            <v>34267</v>
          </cell>
          <cell r="Y2">
            <v>669967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633.84000000001492</v>
          </cell>
          <cell r="AG2">
            <v>-23096.42</v>
          </cell>
          <cell r="AH2">
            <v>-7736.02</v>
          </cell>
          <cell r="AI2">
            <v>-7274.8400000000929</v>
          </cell>
          <cell r="AJ2">
            <v>-4212.46</v>
          </cell>
          <cell r="AK2">
            <v>-21459.209999999912</v>
          </cell>
          <cell r="AL2">
            <v>68252.63</v>
          </cell>
          <cell r="AM2">
            <v>1396684.35</v>
          </cell>
          <cell r="AN2">
            <v>83406.070000000007</v>
          </cell>
          <cell r="AO2">
            <v>1426443.32</v>
          </cell>
          <cell r="AP2">
            <v>88829.52</v>
          </cell>
          <cell r="AQ2">
            <v>1439750.48</v>
          </cell>
          <cell r="AR2">
            <v>66995.7</v>
          </cell>
          <cell r="AS2">
            <v>1373712.68</v>
          </cell>
          <cell r="AT2">
            <v>81426.009999999995</v>
          </cell>
          <cell r="AU2">
            <v>1393508.97</v>
          </cell>
          <cell r="AV2">
            <v>86613</v>
          </cell>
          <cell r="AW2">
            <v>1405656</v>
          </cell>
          <cell r="AX2">
            <v>2511</v>
          </cell>
          <cell r="AY2">
            <v>29646</v>
          </cell>
          <cell r="AZ2">
            <v>2511</v>
          </cell>
          <cell r="BA2">
            <v>29565</v>
          </cell>
          <cell r="BB2">
            <v>2511</v>
          </cell>
          <cell r="BC2">
            <v>29646</v>
          </cell>
          <cell r="BD2">
            <v>1049</v>
          </cell>
          <cell r="BE2">
            <v>21129</v>
          </cell>
          <cell r="BF2">
            <v>1323</v>
          </cell>
          <cell r="BG2">
            <v>22064</v>
          </cell>
          <cell r="BH2">
            <v>1369</v>
          </cell>
          <cell r="BI2">
            <v>22016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</row>
        <row r="3">
          <cell r="A3" t="str">
            <v>AC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77314.120000000083</v>
          </cell>
          <cell r="I3">
            <v>2425382.61</v>
          </cell>
          <cell r="J3">
            <v>76962.22</v>
          </cell>
          <cell r="K3">
            <v>2338038.0299999998</v>
          </cell>
          <cell r="L3">
            <v>85934.98</v>
          </cell>
          <cell r="M3">
            <v>2395762.2700000056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85907.37</v>
          </cell>
          <cell r="U3">
            <v>2161519.2999999998</v>
          </cell>
          <cell r="V3">
            <v>94763</v>
          </cell>
          <cell r="W3">
            <v>2055176.13</v>
          </cell>
          <cell r="X3">
            <v>82427</v>
          </cell>
          <cell r="Y3">
            <v>2123476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-10210.249999999905</v>
          </cell>
          <cell r="AG3">
            <v>244998.31</v>
          </cell>
          <cell r="AH3">
            <v>-19340.78</v>
          </cell>
          <cell r="AI3">
            <v>269339.07</v>
          </cell>
          <cell r="AJ3">
            <v>1887.9800000000096</v>
          </cell>
          <cell r="AK3">
            <v>253341.27</v>
          </cell>
          <cell r="AL3">
            <v>289022.67</v>
          </cell>
          <cell r="AM3">
            <v>5196239.26</v>
          </cell>
          <cell r="AN3">
            <v>290257.32</v>
          </cell>
          <cell r="AO3">
            <v>4974843.0999999996</v>
          </cell>
          <cell r="AP3">
            <v>276835.59000000003</v>
          </cell>
          <cell r="AQ3">
            <v>5099485.1100000003</v>
          </cell>
          <cell r="AR3">
            <v>235194.08</v>
          </cell>
          <cell r="AS3">
            <v>4468348.6500000004</v>
          </cell>
          <cell r="AT3">
            <v>244744.84</v>
          </cell>
          <cell r="AU3">
            <v>4276681.63</v>
          </cell>
          <cell r="AV3">
            <v>228727.72</v>
          </cell>
          <cell r="AW3">
            <v>4403296.58</v>
          </cell>
          <cell r="AX3">
            <v>4960</v>
          </cell>
          <cell r="AY3">
            <v>58560</v>
          </cell>
          <cell r="AZ3">
            <v>4960</v>
          </cell>
          <cell r="BA3">
            <v>58400</v>
          </cell>
          <cell r="BB3">
            <v>4960</v>
          </cell>
          <cell r="BC3">
            <v>58560</v>
          </cell>
          <cell r="BD3">
            <v>2713</v>
          </cell>
          <cell r="BE3">
            <v>46650</v>
          </cell>
          <cell r="BF3">
            <v>2957</v>
          </cell>
          <cell r="BG3">
            <v>47081</v>
          </cell>
          <cell r="BH3">
            <v>2890.82</v>
          </cell>
          <cell r="BI3">
            <v>47812.41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</row>
        <row r="4">
          <cell r="A4" t="str">
            <v>AF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12687.32</v>
          </cell>
          <cell r="I4">
            <v>874852.29999999935</v>
          </cell>
          <cell r="J4">
            <v>20749.27</v>
          </cell>
          <cell r="K4">
            <v>963046.32</v>
          </cell>
          <cell r="L4">
            <v>30076.13</v>
          </cell>
          <cell r="M4">
            <v>1043998.42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16330.65</v>
          </cell>
          <cell r="U4">
            <v>838734.99</v>
          </cell>
          <cell r="V4">
            <v>17714.73</v>
          </cell>
          <cell r="W4">
            <v>821191.36</v>
          </cell>
          <cell r="X4">
            <v>26858</v>
          </cell>
          <cell r="Y4">
            <v>907720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-4395.3300000000399</v>
          </cell>
          <cell r="AG4">
            <v>27345.310000000147</v>
          </cell>
          <cell r="AH4">
            <v>2318.5400000000286</v>
          </cell>
          <cell r="AI4">
            <v>135959.57</v>
          </cell>
          <cell r="AJ4">
            <v>2463.1300000000292</v>
          </cell>
          <cell r="AK4">
            <v>127467.42</v>
          </cell>
          <cell r="AL4">
            <v>97970.82</v>
          </cell>
          <cell r="AM4">
            <v>2134831.2200000002</v>
          </cell>
          <cell r="AN4">
            <v>98334.26</v>
          </cell>
          <cell r="AO4">
            <v>2093694.23</v>
          </cell>
          <cell r="AP4">
            <v>113557.32</v>
          </cell>
          <cell r="AQ4">
            <v>2240848.4</v>
          </cell>
          <cell r="AR4">
            <v>94431.45</v>
          </cell>
          <cell r="AS4">
            <v>2067638.59</v>
          </cell>
          <cell r="AT4">
            <v>94220.86</v>
          </cell>
          <cell r="AU4">
            <v>2019018.3</v>
          </cell>
          <cell r="AV4">
            <v>109041.36</v>
          </cell>
          <cell r="AW4">
            <v>2163198.69</v>
          </cell>
          <cell r="AX4">
            <v>3410</v>
          </cell>
          <cell r="AY4">
            <v>40260</v>
          </cell>
          <cell r="AZ4">
            <v>3410</v>
          </cell>
          <cell r="BA4">
            <v>40150</v>
          </cell>
          <cell r="BB4">
            <v>3410</v>
          </cell>
          <cell r="BC4">
            <v>40260</v>
          </cell>
          <cell r="BD4">
            <v>1484</v>
          </cell>
          <cell r="BE4">
            <v>28710</v>
          </cell>
          <cell r="BF4">
            <v>1608</v>
          </cell>
          <cell r="BG4">
            <v>28963</v>
          </cell>
          <cell r="BH4">
            <v>1778.52</v>
          </cell>
          <cell r="BI4">
            <v>30839.54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</row>
        <row r="5">
          <cell r="A5" t="str">
            <v>AG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3079.7199999999898</v>
          </cell>
          <cell r="I5">
            <v>491207.35</v>
          </cell>
          <cell r="J5">
            <v>27811.71</v>
          </cell>
          <cell r="K5">
            <v>627816.61000000057</v>
          </cell>
          <cell r="L5">
            <v>27649.52</v>
          </cell>
          <cell r="M5">
            <v>622029.94999999949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-3179.27</v>
          </cell>
          <cell r="U5">
            <v>377658.72</v>
          </cell>
          <cell r="V5">
            <v>12411.63</v>
          </cell>
          <cell r="W5">
            <v>469091.02</v>
          </cell>
          <cell r="X5">
            <v>20734</v>
          </cell>
          <cell r="Y5">
            <v>492166</v>
          </cell>
          <cell r="Z5">
            <v>0</v>
          </cell>
          <cell r="AA5">
            <v>37242.29</v>
          </cell>
          <cell r="AB5">
            <v>7480.67</v>
          </cell>
          <cell r="AC5">
            <v>77714.89</v>
          </cell>
          <cell r="AD5">
            <v>2947.74</v>
          </cell>
          <cell r="AE5">
            <v>56467.839999999997</v>
          </cell>
          <cell r="AF5">
            <v>5764.529999999987</v>
          </cell>
          <cell r="AG5">
            <v>70537.810000000231</v>
          </cell>
          <cell r="AH5">
            <v>7448.5200000000223</v>
          </cell>
          <cell r="AI5">
            <v>76645.039999999732</v>
          </cell>
          <cell r="AJ5">
            <v>3602.7799999999884</v>
          </cell>
          <cell r="AK5">
            <v>69016.109999999928</v>
          </cell>
          <cell r="AL5">
            <v>58469.31</v>
          </cell>
          <cell r="AM5">
            <v>1340300.3600000001</v>
          </cell>
          <cell r="AN5">
            <v>81812.2</v>
          </cell>
          <cell r="AO5">
            <v>1475642.55</v>
          </cell>
          <cell r="AP5">
            <v>95925.2</v>
          </cell>
          <cell r="AQ5">
            <v>1524029.08</v>
          </cell>
          <cell r="AR5">
            <v>56140.9</v>
          </cell>
          <cell r="AS5">
            <v>1294369.7</v>
          </cell>
          <cell r="AT5">
            <v>77819.16</v>
          </cell>
          <cell r="AU5">
            <v>1413147.82</v>
          </cell>
          <cell r="AV5">
            <v>91500</v>
          </cell>
          <cell r="AW5">
            <v>1461361</v>
          </cell>
          <cell r="AX5">
            <v>3813</v>
          </cell>
          <cell r="AY5">
            <v>45018</v>
          </cell>
          <cell r="AZ5">
            <v>3813</v>
          </cell>
          <cell r="BA5">
            <v>44895</v>
          </cell>
          <cell r="BB5">
            <v>3813</v>
          </cell>
          <cell r="BC5">
            <v>45018</v>
          </cell>
          <cell r="BD5">
            <v>1081</v>
          </cell>
          <cell r="BE5">
            <v>22063</v>
          </cell>
          <cell r="BF5">
            <v>1460</v>
          </cell>
          <cell r="BG5">
            <v>24623</v>
          </cell>
          <cell r="BH5">
            <v>1830</v>
          </cell>
          <cell r="BI5">
            <v>26207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</row>
        <row r="6">
          <cell r="A6" t="str">
            <v>AH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76713.239999999932</v>
          </cell>
          <cell r="I6">
            <v>1286095.81</v>
          </cell>
          <cell r="J6">
            <v>63748.799999999945</v>
          </cell>
          <cell r="K6">
            <v>1315018.6599999999</v>
          </cell>
          <cell r="L6">
            <v>73044.469999999928</v>
          </cell>
          <cell r="M6">
            <v>1390930.13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76534.929999999993</v>
          </cell>
          <cell r="U6">
            <v>1262921.77</v>
          </cell>
          <cell r="V6">
            <v>64621.55</v>
          </cell>
          <cell r="W6">
            <v>1241525.8</v>
          </cell>
          <cell r="X6">
            <v>77651</v>
          </cell>
          <cell r="Y6">
            <v>1352257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-750.69000000006815</v>
          </cell>
          <cell r="AG6">
            <v>12334.040000000175</v>
          </cell>
          <cell r="AH6">
            <v>-1757.7500000000496</v>
          </cell>
          <cell r="AI6">
            <v>65182.919999999925</v>
          </cell>
          <cell r="AJ6">
            <v>-5535.5300000000498</v>
          </cell>
          <cell r="AK6">
            <v>27789.129999999663</v>
          </cell>
          <cell r="AL6">
            <v>185587.54</v>
          </cell>
          <cell r="AM6">
            <v>2826598.33</v>
          </cell>
          <cell r="AN6">
            <v>171994.38</v>
          </cell>
          <cell r="AO6">
            <v>2791117.82</v>
          </cell>
          <cell r="AP6">
            <v>189555.68</v>
          </cell>
          <cell r="AQ6">
            <v>2927212.79</v>
          </cell>
          <cell r="AR6">
            <v>174057.3</v>
          </cell>
          <cell r="AS6">
            <v>2612928.21</v>
          </cell>
          <cell r="AT6">
            <v>157512.6</v>
          </cell>
          <cell r="AU6">
            <v>2610685.7400000002</v>
          </cell>
          <cell r="AV6">
            <v>178475</v>
          </cell>
          <cell r="AW6">
            <v>2747207.5</v>
          </cell>
          <cell r="AX6">
            <v>3472</v>
          </cell>
          <cell r="AY6">
            <v>40992</v>
          </cell>
          <cell r="AZ6">
            <v>3472</v>
          </cell>
          <cell r="BA6">
            <v>40880</v>
          </cell>
          <cell r="BB6">
            <v>3472</v>
          </cell>
          <cell r="BC6">
            <v>40992</v>
          </cell>
          <cell r="BD6">
            <v>1985</v>
          </cell>
          <cell r="BE6">
            <v>29054</v>
          </cell>
          <cell r="BF6">
            <v>1789</v>
          </cell>
          <cell r="BG6">
            <v>28866</v>
          </cell>
          <cell r="BH6">
            <v>2008</v>
          </cell>
          <cell r="BI6">
            <v>30149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</row>
        <row r="7">
          <cell r="A7" t="str">
            <v>BN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64528.2</v>
          </cell>
          <cell r="I7">
            <v>1045810.53</v>
          </cell>
          <cell r="J7">
            <v>48015.47</v>
          </cell>
          <cell r="K7">
            <v>924877.47</v>
          </cell>
          <cell r="L7">
            <v>46852.04</v>
          </cell>
          <cell r="M7">
            <v>949351.58000000089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54361.36</v>
          </cell>
          <cell r="U7">
            <v>890763.05</v>
          </cell>
          <cell r="V7">
            <v>44413.95</v>
          </cell>
          <cell r="W7">
            <v>786955.26</v>
          </cell>
          <cell r="X7">
            <v>40367</v>
          </cell>
          <cell r="Y7">
            <v>802968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9532.8400000000493</v>
          </cell>
          <cell r="AG7">
            <v>147649.48000000001</v>
          </cell>
          <cell r="AH7">
            <v>2997.5199999999841</v>
          </cell>
          <cell r="AI7">
            <v>132590.38</v>
          </cell>
          <cell r="AJ7">
            <v>5484.6200000000254</v>
          </cell>
          <cell r="AK7">
            <v>134558.54</v>
          </cell>
          <cell r="AL7">
            <v>150981.46</v>
          </cell>
          <cell r="AM7">
            <v>2119778.5299999998</v>
          </cell>
          <cell r="AN7">
            <v>129039.41</v>
          </cell>
          <cell r="AO7">
            <v>1934120.16</v>
          </cell>
          <cell r="AP7">
            <v>123698.92</v>
          </cell>
          <cell r="AQ7">
            <v>1967531.52</v>
          </cell>
          <cell r="AR7">
            <v>143472.23000000001</v>
          </cell>
          <cell r="AS7">
            <v>2073560.42</v>
          </cell>
          <cell r="AT7">
            <v>126451.33</v>
          </cell>
          <cell r="AU7">
            <v>1896472.07</v>
          </cell>
          <cell r="AV7">
            <v>121512</v>
          </cell>
          <cell r="AW7">
            <v>1935426</v>
          </cell>
          <cell r="AX7">
            <v>2945</v>
          </cell>
          <cell r="AY7">
            <v>34770</v>
          </cell>
          <cell r="AZ7">
            <v>2945</v>
          </cell>
          <cell r="BA7">
            <v>34675</v>
          </cell>
          <cell r="BB7">
            <v>2945</v>
          </cell>
          <cell r="BC7">
            <v>34770</v>
          </cell>
          <cell r="BD7">
            <v>1709</v>
          </cell>
          <cell r="BE7">
            <v>25149</v>
          </cell>
          <cell r="BF7">
            <v>1726</v>
          </cell>
          <cell r="BG7">
            <v>26228</v>
          </cell>
          <cell r="BH7">
            <v>1708</v>
          </cell>
          <cell r="BI7">
            <v>26289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</row>
        <row r="8">
          <cell r="A8" t="str">
            <v>BR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57647.39</v>
          </cell>
          <cell r="I8">
            <v>997435.18000000063</v>
          </cell>
          <cell r="J8">
            <v>58185.16</v>
          </cell>
          <cell r="K8">
            <v>916246.29999999946</v>
          </cell>
          <cell r="L8">
            <v>59232.98</v>
          </cell>
          <cell r="M8">
            <v>947073.29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45471.7</v>
          </cell>
          <cell r="U8">
            <v>828824.04</v>
          </cell>
          <cell r="V8">
            <v>38229.629999999997</v>
          </cell>
          <cell r="W8">
            <v>785379.55</v>
          </cell>
          <cell r="X8">
            <v>47708</v>
          </cell>
          <cell r="Y8">
            <v>796536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11496.69</v>
          </cell>
          <cell r="AG8">
            <v>160687.14000000001</v>
          </cell>
          <cell r="AH8">
            <v>19308.53</v>
          </cell>
          <cell r="AI8">
            <v>124992.75</v>
          </cell>
          <cell r="AJ8">
            <v>10844.98</v>
          </cell>
          <cell r="AK8">
            <v>142575.29</v>
          </cell>
          <cell r="AL8">
            <v>144540.56</v>
          </cell>
          <cell r="AM8">
            <v>2163367.48</v>
          </cell>
          <cell r="AN8">
            <v>130426.72</v>
          </cell>
          <cell r="AO8">
            <v>2063019.29</v>
          </cell>
          <cell r="AP8">
            <v>147433.94</v>
          </cell>
          <cell r="AQ8">
            <v>2107956.0299999998</v>
          </cell>
          <cell r="AR8">
            <v>141128.76</v>
          </cell>
          <cell r="AS8">
            <v>2111517.9700000002</v>
          </cell>
          <cell r="AT8">
            <v>127852</v>
          </cell>
          <cell r="AU8">
            <v>2022283.47</v>
          </cell>
          <cell r="AV8">
            <v>143619.94</v>
          </cell>
          <cell r="AW8">
            <v>2056553.03</v>
          </cell>
          <cell r="AX8">
            <v>3968</v>
          </cell>
          <cell r="AY8">
            <v>46848</v>
          </cell>
          <cell r="AZ8">
            <v>3968</v>
          </cell>
          <cell r="BA8">
            <v>46720</v>
          </cell>
          <cell r="BB8">
            <v>3968</v>
          </cell>
          <cell r="BC8">
            <v>46848</v>
          </cell>
          <cell r="BD8">
            <v>2157</v>
          </cell>
          <cell r="BE8">
            <v>35269</v>
          </cell>
          <cell r="BF8">
            <v>2163</v>
          </cell>
          <cell r="BG8">
            <v>34674</v>
          </cell>
          <cell r="BH8">
            <v>2449</v>
          </cell>
          <cell r="BI8">
            <v>35567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</row>
        <row r="9">
          <cell r="A9" t="str">
            <v>CA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43118.11</v>
          </cell>
          <cell r="I9">
            <v>877412.63</v>
          </cell>
          <cell r="J9">
            <v>23861.43</v>
          </cell>
          <cell r="K9">
            <v>1050650.1000000001</v>
          </cell>
          <cell r="L9">
            <v>52846.14</v>
          </cell>
          <cell r="M9">
            <v>1027790.98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31890.63</v>
          </cell>
          <cell r="U9">
            <v>731831.32</v>
          </cell>
          <cell r="V9">
            <v>24217.919999999998</v>
          </cell>
          <cell r="W9">
            <v>858662.53</v>
          </cell>
          <cell r="X9">
            <v>42272</v>
          </cell>
          <cell r="Y9">
            <v>846591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10508.48</v>
          </cell>
          <cell r="AG9">
            <v>137191.31</v>
          </cell>
          <cell r="AH9">
            <v>-1041.4899999999689</v>
          </cell>
          <cell r="AI9">
            <v>185466.47</v>
          </cell>
          <cell r="AJ9">
            <v>9855.139999999994</v>
          </cell>
          <cell r="AK9">
            <v>172775.98</v>
          </cell>
          <cell r="AL9">
            <v>125567.44</v>
          </cell>
          <cell r="AM9">
            <v>2020145.56</v>
          </cell>
          <cell r="AN9">
            <v>111058.85</v>
          </cell>
          <cell r="AO9">
            <v>2187415.54</v>
          </cell>
          <cell r="AP9">
            <v>140303.56</v>
          </cell>
          <cell r="AQ9">
            <v>2199947.33</v>
          </cell>
          <cell r="AR9">
            <v>118784.13</v>
          </cell>
          <cell r="AS9">
            <v>1920300.91</v>
          </cell>
          <cell r="AT9">
            <v>105349.69</v>
          </cell>
          <cell r="AU9">
            <v>2080596.63</v>
          </cell>
          <cell r="AV9">
            <v>132929.97</v>
          </cell>
          <cell r="AW9">
            <v>2080549.43</v>
          </cell>
          <cell r="AX9">
            <v>4030</v>
          </cell>
          <cell r="AY9">
            <v>47580</v>
          </cell>
          <cell r="AZ9">
            <v>4030</v>
          </cell>
          <cell r="BA9">
            <v>47450</v>
          </cell>
          <cell r="BB9">
            <v>4030</v>
          </cell>
          <cell r="BC9">
            <v>47580</v>
          </cell>
          <cell r="BD9">
            <v>1822</v>
          </cell>
          <cell r="BE9">
            <v>29704</v>
          </cell>
          <cell r="BF9">
            <v>1743</v>
          </cell>
          <cell r="BG9">
            <v>30955</v>
          </cell>
          <cell r="BH9">
            <v>2046.64</v>
          </cell>
          <cell r="BI9">
            <v>32075.42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</row>
        <row r="10">
          <cell r="A10" t="str">
            <v>CAP</v>
          </cell>
          <cell r="B10">
            <v>87774.04</v>
          </cell>
          <cell r="C10">
            <v>1046646.98</v>
          </cell>
          <cell r="D10">
            <v>87063.5</v>
          </cell>
          <cell r="E10">
            <v>1052108.3</v>
          </cell>
          <cell r="F10">
            <v>0</v>
          </cell>
          <cell r="G10">
            <v>0</v>
          </cell>
          <cell r="H10">
            <v>-26268.5</v>
          </cell>
          <cell r="I10">
            <v>-1282131.42</v>
          </cell>
          <cell r="J10">
            <v>-148403.9</v>
          </cell>
          <cell r="K10">
            <v>-1636382.74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-114042.54</v>
          </cell>
          <cell r="AG10">
            <v>-2331006.12</v>
          </cell>
          <cell r="AH10">
            <v>-235467.4</v>
          </cell>
          <cell r="AI10">
            <v>-2692134.43</v>
          </cell>
          <cell r="AJ10">
            <v>0</v>
          </cell>
          <cell r="AK10">
            <v>0</v>
          </cell>
          <cell r="AL10">
            <v>85000</v>
          </cell>
          <cell r="AM10">
            <v>88172.26</v>
          </cell>
          <cell r="AN10">
            <v>30.23</v>
          </cell>
          <cell r="AO10">
            <v>20565.189999999999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2227.7199999999998</v>
          </cell>
          <cell r="BL10">
            <v>0</v>
          </cell>
          <cell r="BM10">
            <v>3643.39</v>
          </cell>
          <cell r="BN10">
            <v>0</v>
          </cell>
          <cell r="BO10">
            <v>0</v>
          </cell>
        </row>
        <row r="11">
          <cell r="A11" t="str">
            <v>CC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33361.96</v>
          </cell>
          <cell r="I11">
            <v>1016722.09</v>
          </cell>
          <cell r="J11">
            <v>39698.449999999997</v>
          </cell>
          <cell r="K11">
            <v>1147220.3700000001</v>
          </cell>
          <cell r="L11">
            <v>43112.98</v>
          </cell>
          <cell r="M11">
            <v>1137618.18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27166.43</v>
          </cell>
          <cell r="U11">
            <v>872449.16</v>
          </cell>
          <cell r="V11">
            <v>34823.33</v>
          </cell>
          <cell r="W11">
            <v>958437.93</v>
          </cell>
          <cell r="X11">
            <v>38142</v>
          </cell>
          <cell r="Y11">
            <v>968681</v>
          </cell>
          <cell r="Z11">
            <v>1595.49</v>
          </cell>
          <cell r="AA11">
            <v>61132.38</v>
          </cell>
          <cell r="AB11">
            <v>2593.5</v>
          </cell>
          <cell r="AC11">
            <v>105140.19</v>
          </cell>
          <cell r="AD11">
            <v>2281.66</v>
          </cell>
          <cell r="AE11">
            <v>84426.81</v>
          </cell>
          <cell r="AF11">
            <v>3587.6000000000136</v>
          </cell>
          <cell r="AG11">
            <v>74457.069999999861</v>
          </cell>
          <cell r="AH11">
            <v>1596.69999999996</v>
          </cell>
          <cell r="AI11">
            <v>77139.989999999932</v>
          </cell>
          <cell r="AJ11">
            <v>2089.320000000007</v>
          </cell>
          <cell r="AK11">
            <v>77310.369999999806</v>
          </cell>
          <cell r="AL11">
            <v>103838.02</v>
          </cell>
          <cell r="AM11">
            <v>2065605.52</v>
          </cell>
          <cell r="AN11">
            <v>113358.6</v>
          </cell>
          <cell r="AO11">
            <v>2217713.39</v>
          </cell>
          <cell r="AP11">
            <v>121538</v>
          </cell>
          <cell r="AQ11">
            <v>2217545.6</v>
          </cell>
          <cell r="AR11">
            <v>101150.1</v>
          </cell>
          <cell r="AS11">
            <v>2008033.92</v>
          </cell>
          <cell r="AT11">
            <v>110458.23</v>
          </cell>
          <cell r="AU11">
            <v>2114654.0499999998</v>
          </cell>
          <cell r="AV11">
            <v>116414</v>
          </cell>
          <cell r="AW11">
            <v>2143016</v>
          </cell>
          <cell r="AX11">
            <v>3782</v>
          </cell>
          <cell r="AY11">
            <v>44652</v>
          </cell>
          <cell r="AZ11">
            <v>3782</v>
          </cell>
          <cell r="BA11">
            <v>44530</v>
          </cell>
          <cell r="BB11">
            <v>3782</v>
          </cell>
          <cell r="BC11">
            <v>44652</v>
          </cell>
          <cell r="BD11">
            <v>1650</v>
          </cell>
          <cell r="BE11">
            <v>31367</v>
          </cell>
          <cell r="BF11">
            <v>1782</v>
          </cell>
          <cell r="BG11">
            <v>32744</v>
          </cell>
          <cell r="BH11">
            <v>2150</v>
          </cell>
          <cell r="BI11">
            <v>33210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</row>
        <row r="12">
          <cell r="A12" t="str">
            <v>CE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68413.13</v>
          </cell>
          <cell r="I12">
            <v>1142945.23</v>
          </cell>
          <cell r="J12">
            <v>71727.850000000006</v>
          </cell>
          <cell r="K12">
            <v>1245617.26</v>
          </cell>
          <cell r="L12">
            <v>75326.679999999993</v>
          </cell>
          <cell r="M12">
            <v>1228818.8999999999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59092.86</v>
          </cell>
          <cell r="U12">
            <v>1089661.1599999999</v>
          </cell>
          <cell r="V12">
            <v>67871.460000000006</v>
          </cell>
          <cell r="W12">
            <v>1137479.3500000001</v>
          </cell>
          <cell r="X12">
            <v>68984</v>
          </cell>
          <cell r="Y12">
            <v>1132409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8487.2699999999295</v>
          </cell>
          <cell r="AG12">
            <v>43553.069999999512</v>
          </cell>
          <cell r="AH12">
            <v>3063.3900000000262</v>
          </cell>
          <cell r="AI12">
            <v>101110.3200000006</v>
          </cell>
          <cell r="AJ12">
            <v>5509.6799999999639</v>
          </cell>
          <cell r="AK12">
            <v>86653.900000000271</v>
          </cell>
          <cell r="AL12">
            <v>163044.03</v>
          </cell>
          <cell r="AM12">
            <v>2512627.9500000002</v>
          </cell>
          <cell r="AN12">
            <v>175927.42</v>
          </cell>
          <cell r="AO12">
            <v>2583895.15</v>
          </cell>
          <cell r="AP12">
            <v>178629.98</v>
          </cell>
          <cell r="AQ12">
            <v>2583205.5499999998</v>
          </cell>
          <cell r="AR12">
            <v>159978.29</v>
          </cell>
          <cell r="AS12">
            <v>2451805.15</v>
          </cell>
          <cell r="AT12">
            <v>170109.08</v>
          </cell>
          <cell r="AU12">
            <v>2495628.88</v>
          </cell>
          <cell r="AV12">
            <v>173171.98</v>
          </cell>
          <cell r="AW12">
            <v>2506552.35</v>
          </cell>
          <cell r="AX12">
            <v>3937</v>
          </cell>
          <cell r="AY12">
            <v>46482</v>
          </cell>
          <cell r="AZ12">
            <v>3937</v>
          </cell>
          <cell r="BA12">
            <v>46355</v>
          </cell>
          <cell r="BB12">
            <v>3937</v>
          </cell>
          <cell r="BC12">
            <v>46482</v>
          </cell>
          <cell r="BD12">
            <v>2290</v>
          </cell>
          <cell r="BE12">
            <v>33778</v>
          </cell>
          <cell r="BF12">
            <v>2551</v>
          </cell>
          <cell r="BG12">
            <v>36439</v>
          </cell>
          <cell r="BH12">
            <v>2540</v>
          </cell>
          <cell r="BI12">
            <v>36396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</row>
        <row r="13">
          <cell r="A13" t="str">
            <v>CG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78066.25</v>
          </cell>
          <cell r="I13">
            <v>1926457.32</v>
          </cell>
          <cell r="J13">
            <v>64587.39</v>
          </cell>
          <cell r="K13">
            <v>1738444.77</v>
          </cell>
          <cell r="L13">
            <v>66886.03</v>
          </cell>
          <cell r="M13">
            <v>1885108.58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158205.38</v>
          </cell>
          <cell r="U13">
            <v>1929029.86</v>
          </cell>
          <cell r="V13">
            <v>147305.38</v>
          </cell>
          <cell r="W13">
            <v>1813489.17</v>
          </cell>
          <cell r="X13">
            <v>156329</v>
          </cell>
          <cell r="Y13">
            <v>1912744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-81513.13</v>
          </cell>
          <cell r="AG13">
            <v>-18605.539999999568</v>
          </cell>
          <cell r="AH13">
            <v>-84026.99</v>
          </cell>
          <cell r="AI13">
            <v>-86941.58</v>
          </cell>
          <cell r="AJ13">
            <v>-90817.97</v>
          </cell>
          <cell r="AK13">
            <v>-43739.42</v>
          </cell>
          <cell r="AL13">
            <v>275865.26</v>
          </cell>
          <cell r="AM13">
            <v>4695480.74</v>
          </cell>
          <cell r="AN13">
            <v>259090.27</v>
          </cell>
          <cell r="AO13">
            <v>4045048.15</v>
          </cell>
          <cell r="AP13">
            <v>244442.28</v>
          </cell>
          <cell r="AQ13">
            <v>4274403.55</v>
          </cell>
          <cell r="AR13">
            <v>219107.53</v>
          </cell>
          <cell r="AS13">
            <v>3829597.28</v>
          </cell>
          <cell r="AT13">
            <v>197440.96</v>
          </cell>
          <cell r="AU13">
            <v>3285783.33</v>
          </cell>
          <cell r="AV13">
            <v>181575</v>
          </cell>
          <cell r="AW13">
            <v>3503859</v>
          </cell>
          <cell r="AX13">
            <v>4805</v>
          </cell>
          <cell r="AY13">
            <v>56730</v>
          </cell>
          <cell r="AZ13">
            <v>4805</v>
          </cell>
          <cell r="BA13">
            <v>56575</v>
          </cell>
          <cell r="BB13">
            <v>4805</v>
          </cell>
          <cell r="BC13">
            <v>56730</v>
          </cell>
          <cell r="BD13">
            <v>2510</v>
          </cell>
          <cell r="BE13">
            <v>43103</v>
          </cell>
          <cell r="BF13">
            <v>2473</v>
          </cell>
          <cell r="BG13">
            <v>35670</v>
          </cell>
          <cell r="BH13">
            <v>2495</v>
          </cell>
          <cell r="BI13">
            <v>41389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</row>
        <row r="14">
          <cell r="A14" t="str">
            <v>CH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47077.67</v>
          </cell>
          <cell r="I14">
            <v>1376632.49</v>
          </cell>
          <cell r="J14">
            <v>63483.51</v>
          </cell>
          <cell r="K14">
            <v>1538911.97</v>
          </cell>
          <cell r="L14">
            <v>60595.25</v>
          </cell>
          <cell r="M14">
            <v>1515696.45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40609.74</v>
          </cell>
          <cell r="U14">
            <v>1190212.3</v>
          </cell>
          <cell r="V14">
            <v>57115.62</v>
          </cell>
          <cell r="W14">
            <v>1327334.19</v>
          </cell>
          <cell r="X14">
            <v>62788</v>
          </cell>
          <cell r="Y14">
            <v>1355954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5512.9299999999694</v>
          </cell>
          <cell r="AG14">
            <v>175275.18999999901</v>
          </cell>
          <cell r="AH14">
            <v>5457.8899999999812</v>
          </cell>
          <cell r="AI14">
            <v>203511.66</v>
          </cell>
          <cell r="AJ14">
            <v>-3147.7500000000227</v>
          </cell>
          <cell r="AK14">
            <v>148552.45000000001</v>
          </cell>
          <cell r="AL14">
            <v>130029.11</v>
          </cell>
          <cell r="AM14">
            <v>2698726.43</v>
          </cell>
          <cell r="AN14">
            <v>156089.54</v>
          </cell>
          <cell r="AO14">
            <v>2895169.38</v>
          </cell>
          <cell r="AP14">
            <v>167555</v>
          </cell>
          <cell r="AQ14">
            <v>2963981</v>
          </cell>
          <cell r="AR14">
            <v>126526.5</v>
          </cell>
          <cell r="AS14">
            <v>2589885.65</v>
          </cell>
          <cell r="AT14">
            <v>149877.21</v>
          </cell>
          <cell r="AU14">
            <v>2780084.64</v>
          </cell>
          <cell r="AV14">
            <v>159853</v>
          </cell>
          <cell r="AW14">
            <v>2839515</v>
          </cell>
          <cell r="AX14">
            <v>3875</v>
          </cell>
          <cell r="AY14">
            <v>45750</v>
          </cell>
          <cell r="AZ14">
            <v>3875</v>
          </cell>
          <cell r="BA14">
            <v>45625</v>
          </cell>
          <cell r="BB14">
            <v>3875</v>
          </cell>
          <cell r="BC14">
            <v>45750</v>
          </cell>
          <cell r="BD14">
            <v>1735</v>
          </cell>
          <cell r="BE14">
            <v>31793</v>
          </cell>
          <cell r="BF14">
            <v>2082</v>
          </cell>
          <cell r="BG14">
            <v>35157</v>
          </cell>
          <cell r="BH14">
            <v>2180</v>
          </cell>
          <cell r="BI14">
            <v>35716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</row>
        <row r="15">
          <cell r="A15" t="str">
            <v>CL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20550.12</v>
          </cell>
          <cell r="I15">
            <v>492840.62</v>
          </cell>
          <cell r="J15">
            <v>30838.78</v>
          </cell>
          <cell r="K15">
            <v>587203.79</v>
          </cell>
          <cell r="L15">
            <v>40497.07</v>
          </cell>
          <cell r="M15">
            <v>597834.48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17263.27</v>
          </cell>
          <cell r="U15">
            <v>489450.02</v>
          </cell>
          <cell r="V15">
            <v>33708.480000000003</v>
          </cell>
          <cell r="W15">
            <v>575631.89</v>
          </cell>
          <cell r="X15">
            <v>39208</v>
          </cell>
          <cell r="Y15">
            <v>578043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2703.8499999999945</v>
          </cell>
          <cell r="AG15">
            <v>-3419.4000000000738</v>
          </cell>
          <cell r="AH15">
            <v>-3424.700000000008</v>
          </cell>
          <cell r="AI15">
            <v>5347.9400000000596</v>
          </cell>
          <cell r="AJ15">
            <v>707.06999999999823</v>
          </cell>
          <cell r="AK15">
            <v>12969.480000000147</v>
          </cell>
          <cell r="AL15">
            <v>96818.25</v>
          </cell>
          <cell r="AM15">
            <v>1618881.61</v>
          </cell>
          <cell r="AN15">
            <v>121251.01</v>
          </cell>
          <cell r="AO15">
            <v>1715169.24</v>
          </cell>
          <cell r="AP15">
            <v>130853.78</v>
          </cell>
          <cell r="AQ15">
            <v>1732435.52</v>
          </cell>
          <cell r="AR15">
            <v>93703</v>
          </cell>
          <cell r="AS15">
            <v>1548445.72</v>
          </cell>
          <cell r="AT15">
            <v>116861.67</v>
          </cell>
          <cell r="AU15">
            <v>1659272.68</v>
          </cell>
          <cell r="AV15">
            <v>126632</v>
          </cell>
          <cell r="AW15">
            <v>1679124</v>
          </cell>
          <cell r="AX15">
            <v>3720</v>
          </cell>
          <cell r="AY15">
            <v>43800</v>
          </cell>
          <cell r="AZ15">
            <v>3689</v>
          </cell>
          <cell r="BA15">
            <v>43524</v>
          </cell>
          <cell r="BB15">
            <v>3689</v>
          </cell>
          <cell r="BC15">
            <v>43554</v>
          </cell>
          <cell r="BD15">
            <v>1692</v>
          </cell>
          <cell r="BE15">
            <v>26318</v>
          </cell>
          <cell r="BF15">
            <v>2325</v>
          </cell>
          <cell r="BG15">
            <v>31075</v>
          </cell>
          <cell r="BH15">
            <v>2336</v>
          </cell>
          <cell r="BI15">
            <v>30299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</row>
        <row r="16">
          <cell r="A16" t="str">
            <v>CN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26952.6</v>
          </cell>
          <cell r="I16">
            <v>1231214.67</v>
          </cell>
          <cell r="J16">
            <v>25032.6</v>
          </cell>
          <cell r="K16">
            <v>1322011.79</v>
          </cell>
          <cell r="L16">
            <v>25304.95</v>
          </cell>
          <cell r="M16">
            <v>1303580.0900000001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25915.64</v>
          </cell>
          <cell r="U16">
            <v>1085686.67</v>
          </cell>
          <cell r="V16">
            <v>33009.68</v>
          </cell>
          <cell r="W16">
            <v>1194440.57</v>
          </cell>
          <cell r="X16">
            <v>29608</v>
          </cell>
          <cell r="Y16">
            <v>1167923</v>
          </cell>
          <cell r="Z16">
            <v>2915.63</v>
          </cell>
          <cell r="AA16">
            <v>61904.77</v>
          </cell>
          <cell r="AB16">
            <v>-635.04</v>
          </cell>
          <cell r="AC16">
            <v>47971.18</v>
          </cell>
          <cell r="AD16">
            <v>-2124.34</v>
          </cell>
          <cell r="AE16">
            <v>56917.16</v>
          </cell>
          <cell r="AF16">
            <v>-2815.3000000000306</v>
          </cell>
          <cell r="AG16">
            <v>73584.979999999894</v>
          </cell>
          <cell r="AH16">
            <v>-8136.360000000006</v>
          </cell>
          <cell r="AI16">
            <v>73134.760000000359</v>
          </cell>
          <cell r="AJ16">
            <v>-2703.7100000000059</v>
          </cell>
          <cell r="AK16">
            <v>72439.929999999993</v>
          </cell>
          <cell r="AL16">
            <v>105345.52</v>
          </cell>
          <cell r="AM16">
            <v>2443041.69</v>
          </cell>
          <cell r="AN16">
            <v>110705.16</v>
          </cell>
          <cell r="AO16">
            <v>2591328.5299999998</v>
          </cell>
          <cell r="AP16">
            <v>109758.37</v>
          </cell>
          <cell r="AQ16">
            <v>2562221.83</v>
          </cell>
          <cell r="AR16">
            <v>102151.27</v>
          </cell>
          <cell r="AS16">
            <v>2389970.2999999998</v>
          </cell>
          <cell r="AT16">
            <v>110894.03</v>
          </cell>
          <cell r="AU16">
            <v>2534368.69</v>
          </cell>
          <cell r="AV16">
            <v>106844</v>
          </cell>
          <cell r="AW16">
            <v>2507854</v>
          </cell>
          <cell r="AX16">
            <v>3968</v>
          </cell>
          <cell r="AY16">
            <v>46848</v>
          </cell>
          <cell r="AZ16">
            <v>3968</v>
          </cell>
          <cell r="BA16">
            <v>46720</v>
          </cell>
          <cell r="BB16">
            <v>3968</v>
          </cell>
          <cell r="BC16">
            <v>46848</v>
          </cell>
          <cell r="BD16">
            <v>1623</v>
          </cell>
          <cell r="BE16">
            <v>31592</v>
          </cell>
          <cell r="BF16">
            <v>1631</v>
          </cell>
          <cell r="BG16">
            <v>33684</v>
          </cell>
          <cell r="BH16">
            <v>1626</v>
          </cell>
          <cell r="BI16">
            <v>33668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</row>
        <row r="17">
          <cell r="A17" t="str">
            <v>CQ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47583.17</v>
          </cell>
          <cell r="I17">
            <v>1835986.66</v>
          </cell>
          <cell r="J17">
            <v>47009.829999999936</v>
          </cell>
          <cell r="K17">
            <v>2117823.9700000002</v>
          </cell>
          <cell r="L17">
            <v>51059.33</v>
          </cell>
          <cell r="M17">
            <v>2089295.26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49040.26</v>
          </cell>
          <cell r="U17">
            <v>1615763.95</v>
          </cell>
          <cell r="V17">
            <v>37860.720000000001</v>
          </cell>
          <cell r="W17">
            <v>1788579.48</v>
          </cell>
          <cell r="X17">
            <v>42399</v>
          </cell>
          <cell r="Y17">
            <v>1803586</v>
          </cell>
          <cell r="Z17">
            <v>2430.44</v>
          </cell>
          <cell r="AA17">
            <v>90144.29</v>
          </cell>
          <cell r="AB17">
            <v>3577.08</v>
          </cell>
          <cell r="AC17">
            <v>127508.1</v>
          </cell>
          <cell r="AD17">
            <v>3450.3</v>
          </cell>
          <cell r="AE17">
            <v>123206.99</v>
          </cell>
          <cell r="AF17">
            <v>-5357.1199999999699</v>
          </cell>
          <cell r="AG17">
            <v>114099.97</v>
          </cell>
          <cell r="AH17">
            <v>4300.6399999999348</v>
          </cell>
          <cell r="AI17">
            <v>190153.36</v>
          </cell>
          <cell r="AJ17">
            <v>4217.030000000007</v>
          </cell>
          <cell r="AK17">
            <v>150586.26999999947</v>
          </cell>
          <cell r="AL17">
            <v>195437.08</v>
          </cell>
          <cell r="AM17">
            <v>3829277.37</v>
          </cell>
          <cell r="AN17">
            <v>174059.44</v>
          </cell>
          <cell r="AO17">
            <v>4085227.52</v>
          </cell>
          <cell r="AP17">
            <v>183676</v>
          </cell>
          <cell r="AQ17">
            <v>4125975.43</v>
          </cell>
          <cell r="AR17">
            <v>187104</v>
          </cell>
          <cell r="AS17">
            <v>3738343.95</v>
          </cell>
          <cell r="AT17">
            <v>166995.85999999999</v>
          </cell>
          <cell r="AU17">
            <v>3955218.98</v>
          </cell>
          <cell r="AV17">
            <v>175690</v>
          </cell>
          <cell r="AW17">
            <v>4002275</v>
          </cell>
          <cell r="AX17">
            <v>5208</v>
          </cell>
          <cell r="AY17">
            <v>61488</v>
          </cell>
          <cell r="AZ17">
            <v>5208</v>
          </cell>
          <cell r="BA17">
            <v>61320</v>
          </cell>
          <cell r="BB17">
            <v>5208</v>
          </cell>
          <cell r="BC17">
            <v>61488</v>
          </cell>
          <cell r="BD17">
            <v>2344</v>
          </cell>
          <cell r="BE17">
            <v>43423</v>
          </cell>
          <cell r="BF17">
            <v>2016</v>
          </cell>
          <cell r="BG17">
            <v>45481</v>
          </cell>
          <cell r="BH17">
            <v>2100</v>
          </cell>
          <cell r="BI17">
            <v>46097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</row>
        <row r="18">
          <cell r="A18" t="str">
            <v>CR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89668.879999999845</v>
          </cell>
          <cell r="I18">
            <v>1687133.86</v>
          </cell>
          <cell r="J18">
            <v>117318.2</v>
          </cell>
          <cell r="K18">
            <v>1700694.31</v>
          </cell>
          <cell r="L18">
            <v>105061.85</v>
          </cell>
          <cell r="M18">
            <v>1667239.99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89995.85</v>
          </cell>
          <cell r="U18">
            <v>1652869.53</v>
          </cell>
          <cell r="V18">
            <v>107407.33</v>
          </cell>
          <cell r="W18">
            <v>1588972.34</v>
          </cell>
          <cell r="X18">
            <v>111635</v>
          </cell>
          <cell r="Y18">
            <v>1684622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-1138.9700000001569</v>
          </cell>
          <cell r="AG18">
            <v>24793.329999999311</v>
          </cell>
          <cell r="AH18">
            <v>9137.8700000000754</v>
          </cell>
          <cell r="AI18">
            <v>102324.87</v>
          </cell>
          <cell r="AJ18">
            <v>-7385.1499999999942</v>
          </cell>
          <cell r="AK18">
            <v>-26892.009999999569</v>
          </cell>
          <cell r="AL18">
            <v>221465.52</v>
          </cell>
          <cell r="AM18">
            <v>3563700.05</v>
          </cell>
          <cell r="AN18">
            <v>250510.27</v>
          </cell>
          <cell r="AO18">
            <v>3567067.81</v>
          </cell>
          <cell r="AP18">
            <v>257692</v>
          </cell>
          <cell r="AQ18">
            <v>3606288.27</v>
          </cell>
          <cell r="AR18">
            <v>207567.89</v>
          </cell>
          <cell r="AS18">
            <v>3321822.41</v>
          </cell>
          <cell r="AT18">
            <v>230773.75</v>
          </cell>
          <cell r="AU18">
            <v>3318051.13</v>
          </cell>
          <cell r="AV18">
            <v>238458</v>
          </cell>
          <cell r="AW18">
            <v>3362220.5</v>
          </cell>
          <cell r="AX18">
            <v>4247</v>
          </cell>
          <cell r="AY18">
            <v>50142</v>
          </cell>
          <cell r="AZ18">
            <v>4247</v>
          </cell>
          <cell r="BA18">
            <v>50005</v>
          </cell>
          <cell r="BB18">
            <v>4247</v>
          </cell>
          <cell r="BC18">
            <v>50142</v>
          </cell>
          <cell r="BD18">
            <v>2323</v>
          </cell>
          <cell r="BE18">
            <v>37146</v>
          </cell>
          <cell r="BF18">
            <v>2894</v>
          </cell>
          <cell r="BG18">
            <v>38413</v>
          </cell>
          <cell r="BH18">
            <v>2666</v>
          </cell>
          <cell r="BI18">
            <v>37531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</row>
        <row r="19">
          <cell r="A19" t="str">
            <v>CS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27594.11</v>
          </cell>
          <cell r="I19">
            <v>646338.23999999941</v>
          </cell>
          <cell r="J19">
            <v>34720.6</v>
          </cell>
          <cell r="K19">
            <v>699942.28</v>
          </cell>
          <cell r="L19">
            <v>39281.410000000003</v>
          </cell>
          <cell r="M19">
            <v>693915.01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22277.95</v>
          </cell>
          <cell r="U19">
            <v>543596.34</v>
          </cell>
          <cell r="V19">
            <v>28576.54</v>
          </cell>
          <cell r="W19">
            <v>581765.49</v>
          </cell>
          <cell r="X19">
            <v>34189</v>
          </cell>
          <cell r="Y19">
            <v>590747</v>
          </cell>
          <cell r="Z19">
            <v>1427.63</v>
          </cell>
          <cell r="AA19">
            <v>27793.95</v>
          </cell>
          <cell r="AB19">
            <v>2500.4899999999998</v>
          </cell>
          <cell r="AC19">
            <v>43402.23</v>
          </cell>
          <cell r="AD19">
            <v>1485.65</v>
          </cell>
          <cell r="AE19">
            <v>30866.1</v>
          </cell>
          <cell r="AF19">
            <v>3383.86</v>
          </cell>
          <cell r="AG19">
            <v>69468.050000000076</v>
          </cell>
          <cell r="AH19">
            <v>3213.439999999991</v>
          </cell>
          <cell r="AI19">
            <v>71164.809999999707</v>
          </cell>
          <cell r="AJ19">
            <v>3306.7599999999729</v>
          </cell>
          <cell r="AK19">
            <v>68701.910000000105</v>
          </cell>
          <cell r="AL19">
            <v>72857.039999999994</v>
          </cell>
          <cell r="AM19">
            <v>1311025.8400000001</v>
          </cell>
          <cell r="AN19">
            <v>82548.63</v>
          </cell>
          <cell r="AO19">
            <v>1374091.04</v>
          </cell>
          <cell r="AP19">
            <v>92345.08</v>
          </cell>
          <cell r="AQ19">
            <v>1393924.07</v>
          </cell>
          <cell r="AR19">
            <v>71699.179999999993</v>
          </cell>
          <cell r="AS19">
            <v>1286397.8700000001</v>
          </cell>
          <cell r="AT19">
            <v>80364.08</v>
          </cell>
          <cell r="AU19">
            <v>1334081.6499999999</v>
          </cell>
          <cell r="AV19">
            <v>89781</v>
          </cell>
          <cell r="AW19">
            <v>1356130</v>
          </cell>
          <cell r="AX19">
            <v>2046</v>
          </cell>
          <cell r="AY19">
            <v>24156</v>
          </cell>
          <cell r="AZ19">
            <v>2046</v>
          </cell>
          <cell r="BA19">
            <v>24090</v>
          </cell>
          <cell r="BB19">
            <v>2046</v>
          </cell>
          <cell r="BC19">
            <v>24156</v>
          </cell>
          <cell r="BD19">
            <v>1074</v>
          </cell>
          <cell r="BE19">
            <v>18435</v>
          </cell>
          <cell r="BF19">
            <v>1274</v>
          </cell>
          <cell r="BG19">
            <v>18618</v>
          </cell>
          <cell r="BH19">
            <v>1368</v>
          </cell>
          <cell r="BI19">
            <v>19277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</row>
        <row r="20">
          <cell r="A20" t="str">
            <v>DB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20418.849999999999</v>
          </cell>
          <cell r="I20">
            <v>49521.48000000012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3084.08</v>
          </cell>
          <cell r="U20">
            <v>20797.41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17205.84</v>
          </cell>
          <cell r="AG20">
            <v>27879.800000000112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57218.47</v>
          </cell>
          <cell r="AM20">
            <v>385851.55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</row>
        <row r="21">
          <cell r="A21" t="str">
            <v>DC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55386.21</v>
          </cell>
          <cell r="I21">
            <v>1433003.79</v>
          </cell>
          <cell r="J21">
            <v>58175.57</v>
          </cell>
          <cell r="K21">
            <v>1403692.62</v>
          </cell>
          <cell r="L21">
            <v>49137.18</v>
          </cell>
          <cell r="M21">
            <v>1329793.1599999999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52835.199999999997</v>
          </cell>
          <cell r="U21">
            <v>1208832.5</v>
          </cell>
          <cell r="V21">
            <v>52344.800000000003</v>
          </cell>
          <cell r="W21">
            <v>1176453.93</v>
          </cell>
          <cell r="X21">
            <v>42693</v>
          </cell>
          <cell r="Y21">
            <v>1127462</v>
          </cell>
          <cell r="Z21">
            <v>-1521.81</v>
          </cell>
          <cell r="AA21">
            <v>109469.55</v>
          </cell>
          <cell r="AB21">
            <v>4604.3900000000003</v>
          </cell>
          <cell r="AC21">
            <v>96886.77</v>
          </cell>
          <cell r="AD21">
            <v>2784.43</v>
          </cell>
          <cell r="AE21">
            <v>93163.7</v>
          </cell>
          <cell r="AF21">
            <v>3079.1899999999923</v>
          </cell>
          <cell r="AG21">
            <v>104069.37</v>
          </cell>
          <cell r="AH21">
            <v>385.5599999999597</v>
          </cell>
          <cell r="AI21">
            <v>123138.97</v>
          </cell>
          <cell r="AJ21">
            <v>3040.7499999999927</v>
          </cell>
          <cell r="AK21">
            <v>101739.46</v>
          </cell>
          <cell r="AL21">
            <v>153407.62</v>
          </cell>
          <cell r="AM21">
            <v>2714874.55</v>
          </cell>
          <cell r="AN21">
            <v>149372.44</v>
          </cell>
          <cell r="AO21">
            <v>2645844.23</v>
          </cell>
          <cell r="AP21">
            <v>136572.67000000001</v>
          </cell>
          <cell r="AQ21">
            <v>2578172.92</v>
          </cell>
          <cell r="AR21">
            <v>146587.79</v>
          </cell>
          <cell r="AS21">
            <v>2606605.6</v>
          </cell>
          <cell r="AT21">
            <v>143695.54999999999</v>
          </cell>
          <cell r="AU21">
            <v>2536329.21</v>
          </cell>
          <cell r="AV21">
            <v>130479</v>
          </cell>
          <cell r="AW21">
            <v>2477922</v>
          </cell>
          <cell r="AX21">
            <v>4278</v>
          </cell>
          <cell r="AY21">
            <v>50508</v>
          </cell>
          <cell r="AZ21">
            <v>4278</v>
          </cell>
          <cell r="BA21">
            <v>50370</v>
          </cell>
          <cell r="BB21">
            <v>4278</v>
          </cell>
          <cell r="BC21">
            <v>50508</v>
          </cell>
          <cell r="BD21">
            <v>2418</v>
          </cell>
          <cell r="BE21">
            <v>38083</v>
          </cell>
          <cell r="BF21">
            <v>2438</v>
          </cell>
          <cell r="BG21">
            <v>34897</v>
          </cell>
          <cell r="BH21">
            <v>2139</v>
          </cell>
          <cell r="BI21">
            <v>35208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</row>
        <row r="22">
          <cell r="A22" t="str">
            <v>DH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49868.9</v>
          </cell>
          <cell r="I22">
            <v>1043294.02</v>
          </cell>
          <cell r="J22">
            <v>67718.559999999998</v>
          </cell>
          <cell r="K22">
            <v>852008.88999999932</v>
          </cell>
          <cell r="L22">
            <v>25353.72</v>
          </cell>
          <cell r="M22">
            <v>851077.02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60810.67</v>
          </cell>
          <cell r="U22">
            <v>1089357.95</v>
          </cell>
          <cell r="V22">
            <v>76737.42</v>
          </cell>
          <cell r="W22">
            <v>890484.13</v>
          </cell>
          <cell r="X22">
            <v>51517</v>
          </cell>
          <cell r="Y22">
            <v>942877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-11598.77</v>
          </cell>
          <cell r="AG22">
            <v>-53947.92999999984</v>
          </cell>
          <cell r="AH22">
            <v>-9018.8600000000133</v>
          </cell>
          <cell r="AI22">
            <v>-42060.239999999889</v>
          </cell>
          <cell r="AJ22">
            <v>-26820.28</v>
          </cell>
          <cell r="AK22">
            <v>-99497.980000000112</v>
          </cell>
          <cell r="AL22">
            <v>146364.35999999999</v>
          </cell>
          <cell r="AM22">
            <v>2301051.61</v>
          </cell>
          <cell r="AN22">
            <v>164890.78</v>
          </cell>
          <cell r="AO22">
            <v>2043581.59</v>
          </cell>
          <cell r="AP22">
            <v>110211.8</v>
          </cell>
          <cell r="AQ22">
            <v>2037970.92</v>
          </cell>
          <cell r="AR22">
            <v>138388.54</v>
          </cell>
          <cell r="AS22">
            <v>2177801.7000000002</v>
          </cell>
          <cell r="AT22">
            <v>156489.22</v>
          </cell>
          <cell r="AU22">
            <v>1915641.71</v>
          </cell>
          <cell r="AV22">
            <v>104527</v>
          </cell>
          <cell r="AW22">
            <v>1919690</v>
          </cell>
          <cell r="AX22">
            <v>2976</v>
          </cell>
          <cell r="AY22">
            <v>35136</v>
          </cell>
          <cell r="AZ22">
            <v>2976</v>
          </cell>
          <cell r="BA22">
            <v>35040</v>
          </cell>
          <cell r="BB22">
            <v>2976</v>
          </cell>
          <cell r="BC22">
            <v>35136</v>
          </cell>
          <cell r="BD22">
            <v>1755</v>
          </cell>
          <cell r="BE22">
            <v>27594</v>
          </cell>
          <cell r="BF22">
            <v>2136</v>
          </cell>
          <cell r="BG22">
            <v>23589</v>
          </cell>
          <cell r="BH22">
            <v>1285</v>
          </cell>
          <cell r="BI22">
            <v>22404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</row>
        <row r="23">
          <cell r="A23" t="str">
            <v>DS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138037.82</v>
          </cell>
          <cell r="I23">
            <v>1964997.56</v>
          </cell>
          <cell r="J23">
            <v>156070.78</v>
          </cell>
          <cell r="K23">
            <v>2150942.1799999941</v>
          </cell>
          <cell r="L23">
            <v>141477.26999999999</v>
          </cell>
          <cell r="M23">
            <v>2079683.25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94422.15</v>
          </cell>
          <cell r="U23">
            <v>1739320.51</v>
          </cell>
          <cell r="V23">
            <v>100264.52</v>
          </cell>
          <cell r="W23">
            <v>1891468.24</v>
          </cell>
          <cell r="X23">
            <v>113763</v>
          </cell>
          <cell r="Y23">
            <v>1839890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42522.599999999686</v>
          </cell>
          <cell r="AG23">
            <v>212263.31999999913</v>
          </cell>
          <cell r="AH23">
            <v>54642.260000000068</v>
          </cell>
          <cell r="AI23">
            <v>240774.46</v>
          </cell>
          <cell r="AJ23">
            <v>25380.27</v>
          </cell>
          <cell r="AK23">
            <v>212391.25000000096</v>
          </cell>
          <cell r="AL23">
            <v>496527.82</v>
          </cell>
          <cell r="AM23">
            <v>6155880.6300000036</v>
          </cell>
          <cell r="AN23">
            <v>513811.67</v>
          </cell>
          <cell r="AO23">
            <v>6576939.1499999976</v>
          </cell>
          <cell r="AP23">
            <v>537255.06999999995</v>
          </cell>
          <cell r="AQ23">
            <v>6580588.3099999968</v>
          </cell>
          <cell r="AR23">
            <v>262023.02</v>
          </cell>
          <cell r="AS23">
            <v>4078827.63</v>
          </cell>
          <cell r="AT23">
            <v>254039.52</v>
          </cell>
          <cell r="AU23">
            <v>4178530.99</v>
          </cell>
          <cell r="AV23">
            <v>286304</v>
          </cell>
          <cell r="AW23">
            <v>4182323</v>
          </cell>
          <cell r="AX23">
            <v>7564</v>
          </cell>
          <cell r="AY23">
            <v>89304</v>
          </cell>
          <cell r="AZ23">
            <v>7564</v>
          </cell>
          <cell r="BA23">
            <v>89060</v>
          </cell>
          <cell r="BB23">
            <v>7564</v>
          </cell>
          <cell r="BC23">
            <v>89304</v>
          </cell>
          <cell r="BD23">
            <v>3750</v>
          </cell>
          <cell r="BE23">
            <v>56653</v>
          </cell>
          <cell r="BF23">
            <v>3669</v>
          </cell>
          <cell r="BG23">
            <v>57396</v>
          </cell>
          <cell r="BH23">
            <v>4043</v>
          </cell>
          <cell r="BI23">
            <v>58979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</row>
        <row r="24">
          <cell r="A24" t="str">
            <v>DU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28530.33</v>
          </cell>
          <cell r="I24">
            <v>1070916.93</v>
          </cell>
          <cell r="J24">
            <v>44996.94</v>
          </cell>
          <cell r="K24">
            <v>1235904.95</v>
          </cell>
          <cell r="L24">
            <v>62785.18</v>
          </cell>
          <cell r="M24">
            <v>1199176.24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34788.21</v>
          </cell>
          <cell r="U24">
            <v>992434.23</v>
          </cell>
          <cell r="V24">
            <v>43250.15</v>
          </cell>
          <cell r="W24">
            <v>1119857.23</v>
          </cell>
          <cell r="X24">
            <v>63924</v>
          </cell>
          <cell r="Y24">
            <v>1141228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-7053.88</v>
          </cell>
          <cell r="AG24">
            <v>69413.699999999648</v>
          </cell>
          <cell r="AH24">
            <v>362.79000000001588</v>
          </cell>
          <cell r="AI24">
            <v>106337.39000000071</v>
          </cell>
          <cell r="AJ24">
            <v>-2789.82</v>
          </cell>
          <cell r="AK24">
            <v>38423.239999999823</v>
          </cell>
          <cell r="AL24">
            <v>135066.1</v>
          </cell>
          <cell r="AM24">
            <v>2515320.54</v>
          </cell>
          <cell r="AN24">
            <v>145064.1</v>
          </cell>
          <cell r="AO24">
            <v>2667551.34</v>
          </cell>
          <cell r="AP24">
            <v>177050.12</v>
          </cell>
          <cell r="AQ24">
            <v>2712027.49</v>
          </cell>
          <cell r="AR24">
            <v>128076.99</v>
          </cell>
          <cell r="AS24">
            <v>2410082.87</v>
          </cell>
          <cell r="AT24">
            <v>138717.29</v>
          </cell>
          <cell r="AU24">
            <v>2581955.42</v>
          </cell>
          <cell r="AV24">
            <v>171976.5</v>
          </cell>
          <cell r="AW24">
            <v>2632758.65</v>
          </cell>
          <cell r="AX24">
            <v>4247</v>
          </cell>
          <cell r="AY24">
            <v>50142</v>
          </cell>
          <cell r="AZ24">
            <v>4247</v>
          </cell>
          <cell r="BA24">
            <v>50005</v>
          </cell>
          <cell r="BB24">
            <v>4247</v>
          </cell>
          <cell r="BC24">
            <v>50142</v>
          </cell>
          <cell r="BD24">
            <v>2026</v>
          </cell>
          <cell r="BE24">
            <v>36658</v>
          </cell>
          <cell r="BF24">
            <v>2180</v>
          </cell>
          <cell r="BG24">
            <v>37862</v>
          </cell>
          <cell r="BH24">
            <v>2601</v>
          </cell>
          <cell r="BI24">
            <v>39282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</row>
        <row r="25">
          <cell r="A25" t="str">
            <v>DV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-15765.98</v>
          </cell>
          <cell r="I25">
            <v>211670.47</v>
          </cell>
          <cell r="J25">
            <v>16914.95</v>
          </cell>
          <cell r="K25">
            <v>248036.12</v>
          </cell>
          <cell r="L25">
            <v>0</v>
          </cell>
          <cell r="M25">
            <v>217152.62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350213.02</v>
          </cell>
          <cell r="V25">
            <v>25141.15</v>
          </cell>
          <cell r="W25">
            <v>402776.66</v>
          </cell>
          <cell r="X25">
            <v>0</v>
          </cell>
          <cell r="Y25">
            <v>303378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-15765.98</v>
          </cell>
          <cell r="AG25">
            <v>-142072.54999999999</v>
          </cell>
          <cell r="AH25">
            <v>-8614.1999999999844</v>
          </cell>
          <cell r="AI25">
            <v>-158992.48000000001</v>
          </cell>
          <cell r="AJ25">
            <v>0</v>
          </cell>
          <cell r="AK25">
            <v>-89774.38</v>
          </cell>
          <cell r="AL25">
            <v>908.63</v>
          </cell>
          <cell r="AM25">
            <v>1065487.77</v>
          </cell>
          <cell r="AN25">
            <v>80003.63</v>
          </cell>
          <cell r="AO25">
            <v>1274172.6000000001</v>
          </cell>
          <cell r="AP25">
            <v>0</v>
          </cell>
          <cell r="AQ25">
            <v>960663.24</v>
          </cell>
          <cell r="AR25">
            <v>0</v>
          </cell>
          <cell r="AS25">
            <v>1029825.44</v>
          </cell>
          <cell r="AT25">
            <v>76185.289999999994</v>
          </cell>
          <cell r="AU25">
            <v>1220535.33</v>
          </cell>
          <cell r="AV25">
            <v>0</v>
          </cell>
          <cell r="AW25">
            <v>919329.25</v>
          </cell>
          <cell r="AX25">
            <v>0</v>
          </cell>
          <cell r="AY25">
            <v>32368</v>
          </cell>
          <cell r="AZ25">
            <v>3689</v>
          </cell>
          <cell r="BA25">
            <v>43435</v>
          </cell>
          <cell r="BB25">
            <v>0</v>
          </cell>
          <cell r="BC25">
            <v>32606</v>
          </cell>
          <cell r="BD25">
            <v>0</v>
          </cell>
          <cell r="BE25">
            <v>23273</v>
          </cell>
          <cell r="BF25">
            <v>1682</v>
          </cell>
          <cell r="BG25">
            <v>24495</v>
          </cell>
          <cell r="BH25">
            <v>0</v>
          </cell>
          <cell r="BI25">
            <v>18597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</row>
        <row r="26">
          <cell r="A26" t="str">
            <v>EG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</row>
        <row r="27">
          <cell r="A27" t="str">
            <v>FC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35091.78</v>
          </cell>
          <cell r="I27">
            <v>1083057.4099999999</v>
          </cell>
          <cell r="J27">
            <v>73396.240000000005</v>
          </cell>
          <cell r="K27">
            <v>1165299</v>
          </cell>
          <cell r="L27">
            <v>55761.63</v>
          </cell>
          <cell r="M27">
            <v>1137822.29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43459.26</v>
          </cell>
          <cell r="U27">
            <v>916781.41</v>
          </cell>
          <cell r="V27">
            <v>59061.82</v>
          </cell>
          <cell r="W27">
            <v>961998.33</v>
          </cell>
          <cell r="X27">
            <v>48056</v>
          </cell>
          <cell r="Y27">
            <v>923184</v>
          </cell>
          <cell r="Z27">
            <v>1920.87</v>
          </cell>
          <cell r="AA27">
            <v>58939.39</v>
          </cell>
          <cell r="AB27">
            <v>4076.36</v>
          </cell>
          <cell r="AC27">
            <v>74853.81</v>
          </cell>
          <cell r="AD27">
            <v>2765.92</v>
          </cell>
          <cell r="AE27">
            <v>81570.559999999998</v>
          </cell>
          <cell r="AF27">
            <v>-11189.41</v>
          </cell>
          <cell r="AG27">
            <v>98046.36</v>
          </cell>
          <cell r="AH27">
            <v>9534.2000000000062</v>
          </cell>
          <cell r="AI27">
            <v>122238.98</v>
          </cell>
          <cell r="AJ27">
            <v>4218.7099999999919</v>
          </cell>
          <cell r="AK27">
            <v>124415.73</v>
          </cell>
          <cell r="AL27">
            <v>113702.54</v>
          </cell>
          <cell r="AM27">
            <v>2206859.88</v>
          </cell>
          <cell r="AN27">
            <v>157874.79999999999</v>
          </cell>
          <cell r="AO27">
            <v>2285644.33</v>
          </cell>
          <cell r="AP27">
            <v>133516.54999999999</v>
          </cell>
          <cell r="AQ27">
            <v>2233181.9</v>
          </cell>
          <cell r="AR27">
            <v>109336.21</v>
          </cell>
          <cell r="AS27">
            <v>2132049.79</v>
          </cell>
          <cell r="AT27">
            <v>153163.32</v>
          </cell>
          <cell r="AU27">
            <v>2198403.52</v>
          </cell>
          <cell r="AV27">
            <v>128063</v>
          </cell>
          <cell r="AW27">
            <v>2146940</v>
          </cell>
          <cell r="AX27">
            <v>5456</v>
          </cell>
          <cell r="AY27">
            <v>64416</v>
          </cell>
          <cell r="AZ27">
            <v>5456</v>
          </cell>
          <cell r="BA27">
            <v>64240</v>
          </cell>
          <cell r="BB27">
            <v>5456</v>
          </cell>
          <cell r="BC27">
            <v>64416</v>
          </cell>
          <cell r="BD27">
            <v>2082</v>
          </cell>
          <cell r="BE27">
            <v>39538</v>
          </cell>
          <cell r="BF27">
            <v>3076</v>
          </cell>
          <cell r="BG27">
            <v>40654</v>
          </cell>
          <cell r="BH27">
            <v>2631</v>
          </cell>
          <cell r="BI27">
            <v>41718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</row>
        <row r="28">
          <cell r="A28" t="str">
            <v>GV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-31108.97</v>
          </cell>
          <cell r="I28">
            <v>232118.89</v>
          </cell>
          <cell r="J28">
            <v>-27288.42</v>
          </cell>
          <cell r="K28">
            <v>261407.64999999947</v>
          </cell>
          <cell r="L28">
            <v>9441.09</v>
          </cell>
          <cell r="M28">
            <v>422792.18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15062.29</v>
          </cell>
          <cell r="U28">
            <v>356957.62</v>
          </cell>
          <cell r="V28">
            <v>1160.5899999999999</v>
          </cell>
          <cell r="W28">
            <v>423128.39</v>
          </cell>
          <cell r="X28">
            <v>23373</v>
          </cell>
          <cell r="Y28">
            <v>555497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-46775.26</v>
          </cell>
          <cell r="AG28">
            <v>-131883.73000000001</v>
          </cell>
          <cell r="AH28">
            <v>-29024.01</v>
          </cell>
          <cell r="AI28">
            <v>-166264.68</v>
          </cell>
          <cell r="AJ28">
            <v>-13931.91</v>
          </cell>
          <cell r="AK28">
            <v>-132704.82</v>
          </cell>
          <cell r="AL28">
            <v>63658.2</v>
          </cell>
          <cell r="AM28">
            <v>1504689.77</v>
          </cell>
          <cell r="AN28">
            <v>82783.509999999995</v>
          </cell>
          <cell r="AO28">
            <v>1646554.77</v>
          </cell>
          <cell r="AP28">
            <v>120718.15</v>
          </cell>
          <cell r="AQ28">
            <v>1871515.56</v>
          </cell>
          <cell r="AR28">
            <v>60249.15</v>
          </cell>
          <cell r="AS28">
            <v>1427830.46</v>
          </cell>
          <cell r="AT28">
            <v>78255.429999999993</v>
          </cell>
          <cell r="AU28">
            <v>1551600.83</v>
          </cell>
          <cell r="AV28">
            <v>113451.5</v>
          </cell>
          <cell r="AW28">
            <v>1771152.5</v>
          </cell>
          <cell r="AX28">
            <v>5890</v>
          </cell>
          <cell r="AY28">
            <v>69540</v>
          </cell>
          <cell r="AZ28">
            <v>5890</v>
          </cell>
          <cell r="BA28">
            <v>69350</v>
          </cell>
          <cell r="BB28">
            <v>5890</v>
          </cell>
          <cell r="BC28">
            <v>69540</v>
          </cell>
          <cell r="BD28">
            <v>1158</v>
          </cell>
          <cell r="BE28">
            <v>26772</v>
          </cell>
          <cell r="BF28">
            <v>1749</v>
          </cell>
          <cell r="BG28">
            <v>33042</v>
          </cell>
          <cell r="BH28">
            <v>2426</v>
          </cell>
          <cell r="BI28">
            <v>37275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</row>
        <row r="29">
          <cell r="A29" t="str">
            <v>GW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77674.590000000084</v>
          </cell>
          <cell r="I29">
            <v>1572962.69</v>
          </cell>
          <cell r="J29">
            <v>124757.87</v>
          </cell>
          <cell r="K29">
            <v>1636466.14</v>
          </cell>
          <cell r="L29">
            <v>89430.8</v>
          </cell>
          <cell r="M29">
            <v>1557088.49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63731.38</v>
          </cell>
          <cell r="U29">
            <v>1427834.55</v>
          </cell>
          <cell r="V29">
            <v>74347.3</v>
          </cell>
          <cell r="W29">
            <v>1427848.85</v>
          </cell>
          <cell r="X29">
            <v>80326</v>
          </cell>
          <cell r="Y29">
            <v>1415964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12984.210000000086</v>
          </cell>
          <cell r="AG29">
            <v>133942.14000000001</v>
          </cell>
          <cell r="AH29">
            <v>49497.57</v>
          </cell>
          <cell r="AI29">
            <v>200393.24</v>
          </cell>
          <cell r="AJ29">
            <v>8145.7999999999838</v>
          </cell>
          <cell r="AK29">
            <v>129892.49</v>
          </cell>
          <cell r="AL29">
            <v>165171.79</v>
          </cell>
          <cell r="AM29">
            <v>2981837.85</v>
          </cell>
          <cell r="AN29">
            <v>179889.8</v>
          </cell>
          <cell r="AO29">
            <v>2978558.77</v>
          </cell>
          <cell r="AP29">
            <v>192293</v>
          </cell>
          <cell r="AQ29">
            <v>2973880</v>
          </cell>
          <cell r="AR29">
            <v>156948.79</v>
          </cell>
          <cell r="AS29">
            <v>2820517.54</v>
          </cell>
          <cell r="AT29">
            <v>170012.3</v>
          </cell>
          <cell r="AU29">
            <v>2799179.36</v>
          </cell>
          <cell r="AV29">
            <v>179839</v>
          </cell>
          <cell r="AW29">
            <v>2798047</v>
          </cell>
          <cell r="AX29">
            <v>4216</v>
          </cell>
          <cell r="AY29">
            <v>49776</v>
          </cell>
          <cell r="AZ29">
            <v>4216</v>
          </cell>
          <cell r="BA29">
            <v>49640</v>
          </cell>
          <cell r="BB29">
            <v>4216</v>
          </cell>
          <cell r="BC29">
            <v>49776</v>
          </cell>
          <cell r="BD29">
            <v>1890</v>
          </cell>
          <cell r="BE29">
            <v>35429</v>
          </cell>
          <cell r="BF29">
            <v>2125</v>
          </cell>
          <cell r="BG29">
            <v>35626</v>
          </cell>
          <cell r="BH29">
            <v>2414</v>
          </cell>
          <cell r="BI29">
            <v>35581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</row>
        <row r="30">
          <cell r="A30" t="str">
            <v>HB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-668.16</v>
          </cell>
          <cell r="I30">
            <v>-6341.66</v>
          </cell>
          <cell r="J30">
            <v>-287.25</v>
          </cell>
          <cell r="K30">
            <v>-4958.3900000000003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-668.16</v>
          </cell>
          <cell r="AG30">
            <v>-6341.66</v>
          </cell>
          <cell r="AH30">
            <v>-287.25</v>
          </cell>
          <cell r="AI30">
            <v>-4958.3900000000003</v>
          </cell>
          <cell r="AJ30">
            <v>0</v>
          </cell>
          <cell r="AK30">
            <v>0</v>
          </cell>
          <cell r="AL30">
            <v>470</v>
          </cell>
          <cell r="AM30">
            <v>13563.75</v>
          </cell>
          <cell r="AN30">
            <v>455.37</v>
          </cell>
          <cell r="AO30">
            <v>15290.66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</row>
        <row r="31">
          <cell r="A31" t="str">
            <v>HC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159478.37</v>
          </cell>
          <cell r="I31">
            <v>1935339.62</v>
          </cell>
          <cell r="J31">
            <v>153132.25</v>
          </cell>
          <cell r="K31">
            <v>2039482.07</v>
          </cell>
          <cell r="L31">
            <v>170515.14</v>
          </cell>
          <cell r="M31">
            <v>2020202.09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146209.03</v>
          </cell>
          <cell r="U31">
            <v>1860938.23</v>
          </cell>
          <cell r="V31">
            <v>146402.96</v>
          </cell>
          <cell r="W31">
            <v>1985597.76</v>
          </cell>
          <cell r="X31">
            <v>157022</v>
          </cell>
          <cell r="Y31">
            <v>1971309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12142.340000000051</v>
          </cell>
          <cell r="AG31">
            <v>61255.390000000312</v>
          </cell>
          <cell r="AH31">
            <v>5656.2899999999727</v>
          </cell>
          <cell r="AI31">
            <v>43890.879999999634</v>
          </cell>
          <cell r="AJ31">
            <v>12366.14</v>
          </cell>
          <cell r="AK31">
            <v>35693.08999999956</v>
          </cell>
          <cell r="AL31">
            <v>276401.40000000002</v>
          </cell>
          <cell r="AM31">
            <v>3401165.87</v>
          </cell>
          <cell r="AN31">
            <v>264543.82</v>
          </cell>
          <cell r="AO31">
            <v>3521645.11</v>
          </cell>
          <cell r="AP31">
            <v>292301.90000000002</v>
          </cell>
          <cell r="AQ31">
            <v>3525750.09</v>
          </cell>
          <cell r="AR31">
            <v>244954.55</v>
          </cell>
          <cell r="AS31">
            <v>3085970.61</v>
          </cell>
          <cell r="AT31">
            <v>244080.63</v>
          </cell>
          <cell r="AU31">
            <v>3252361.14</v>
          </cell>
          <cell r="AV31">
            <v>259954.29</v>
          </cell>
          <cell r="AW31">
            <v>3240624.37</v>
          </cell>
          <cell r="AX31">
            <v>3720</v>
          </cell>
          <cell r="AY31">
            <v>43560</v>
          </cell>
          <cell r="AZ31">
            <v>3720</v>
          </cell>
          <cell r="BA31">
            <v>43800</v>
          </cell>
          <cell r="BB31">
            <v>3720</v>
          </cell>
          <cell r="BC31">
            <v>43920</v>
          </cell>
          <cell r="BD31">
            <v>2166</v>
          </cell>
          <cell r="BE31">
            <v>34304</v>
          </cell>
          <cell r="BF31">
            <v>2058</v>
          </cell>
          <cell r="BG31">
            <v>36288</v>
          </cell>
          <cell r="BH31">
            <v>2267.15</v>
          </cell>
          <cell r="BI31">
            <v>36475.26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</row>
        <row r="32">
          <cell r="A32" t="str">
            <v>HH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-8316.1700000000164</v>
          </cell>
          <cell r="I32">
            <v>1087238.82</v>
          </cell>
          <cell r="J32">
            <v>3869.97</v>
          </cell>
          <cell r="K32">
            <v>1142646.19</v>
          </cell>
          <cell r="L32">
            <v>4780.25</v>
          </cell>
          <cell r="M32">
            <v>1144283.32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-8225.59</v>
          </cell>
          <cell r="U32">
            <v>939002</v>
          </cell>
          <cell r="V32">
            <v>3596.65</v>
          </cell>
          <cell r="W32">
            <v>976163.09</v>
          </cell>
          <cell r="X32">
            <v>8480</v>
          </cell>
          <cell r="Y32">
            <v>980608</v>
          </cell>
          <cell r="Z32">
            <v>1042.5999999999999</v>
          </cell>
          <cell r="AA32">
            <v>66062.22</v>
          </cell>
          <cell r="AB32">
            <v>3425.57</v>
          </cell>
          <cell r="AC32">
            <v>90070.99</v>
          </cell>
          <cell r="AD32">
            <v>-2305.65</v>
          </cell>
          <cell r="AE32">
            <v>86563.79</v>
          </cell>
          <cell r="AF32">
            <v>-2015.5200000000186</v>
          </cell>
          <cell r="AG32">
            <v>72748.589999999676</v>
          </cell>
          <cell r="AH32">
            <v>-3897.2</v>
          </cell>
          <cell r="AI32">
            <v>70495.79000000011</v>
          </cell>
          <cell r="AJ32">
            <v>-1894.1</v>
          </cell>
          <cell r="AK32">
            <v>71111.529999999926</v>
          </cell>
          <cell r="AL32">
            <v>67111.73</v>
          </cell>
          <cell r="AM32">
            <v>2415196.14</v>
          </cell>
          <cell r="AN32">
            <v>82651.679999999993</v>
          </cell>
          <cell r="AO32">
            <v>2451765.62</v>
          </cell>
          <cell r="AP32">
            <v>94962.84</v>
          </cell>
          <cell r="AQ32">
            <v>2480550.48</v>
          </cell>
          <cell r="AR32">
            <v>65688.3</v>
          </cell>
          <cell r="AS32">
            <v>2348576.5</v>
          </cell>
          <cell r="AT32">
            <v>81108.05</v>
          </cell>
          <cell r="AU32">
            <v>2379553.36</v>
          </cell>
          <cell r="AV32">
            <v>89880</v>
          </cell>
          <cell r="AW32">
            <v>2403272</v>
          </cell>
          <cell r="AX32">
            <v>3875</v>
          </cell>
          <cell r="AY32">
            <v>45750</v>
          </cell>
          <cell r="AZ32">
            <v>3875</v>
          </cell>
          <cell r="BA32">
            <v>45474</v>
          </cell>
          <cell r="BB32">
            <v>3875</v>
          </cell>
          <cell r="BC32">
            <v>45750</v>
          </cell>
          <cell r="BD32">
            <v>993</v>
          </cell>
          <cell r="BE32">
            <v>29140</v>
          </cell>
          <cell r="BF32">
            <v>1260</v>
          </cell>
          <cell r="BG32">
            <v>31017</v>
          </cell>
          <cell r="BH32">
            <v>1605</v>
          </cell>
          <cell r="BI32">
            <v>32071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</row>
        <row r="33">
          <cell r="A33" t="str">
            <v>HM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78539.289999999935</v>
          </cell>
          <cell r="I33">
            <v>1941155.9</v>
          </cell>
          <cell r="J33">
            <v>51473.589999999946</v>
          </cell>
          <cell r="K33">
            <v>1715127.8</v>
          </cell>
          <cell r="L33">
            <v>87303.05</v>
          </cell>
          <cell r="M33">
            <v>1779125.28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61322.89</v>
          </cell>
          <cell r="U33">
            <v>1641831.67</v>
          </cell>
          <cell r="V33">
            <v>62920.71</v>
          </cell>
          <cell r="W33">
            <v>1565453.25</v>
          </cell>
          <cell r="X33">
            <v>78482</v>
          </cell>
          <cell r="Y33">
            <v>1629617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15966.399999999907</v>
          </cell>
          <cell r="AG33">
            <v>284744.23000000126</v>
          </cell>
          <cell r="AH33">
            <v>-12637.120000000061</v>
          </cell>
          <cell r="AI33">
            <v>138889.62999999902</v>
          </cell>
          <cell r="AJ33">
            <v>7572.05</v>
          </cell>
          <cell r="AK33">
            <v>134874.27999999942</v>
          </cell>
          <cell r="AL33">
            <v>208684.12</v>
          </cell>
          <cell r="AM33">
            <v>3849933.9</v>
          </cell>
          <cell r="AN33">
            <v>207616.77</v>
          </cell>
          <cell r="AO33">
            <v>3709387.77</v>
          </cell>
          <cell r="AP33">
            <v>236349.36</v>
          </cell>
          <cell r="AQ33">
            <v>3871717.39</v>
          </cell>
          <cell r="AR33">
            <v>195106.67</v>
          </cell>
          <cell r="AS33">
            <v>3619039.21</v>
          </cell>
          <cell r="AT33">
            <v>193960.33</v>
          </cell>
          <cell r="AU33">
            <v>3475087.01</v>
          </cell>
          <cell r="AV33">
            <v>218289.64</v>
          </cell>
          <cell r="AW33">
            <v>3590155.55</v>
          </cell>
          <cell r="AX33">
            <v>6138</v>
          </cell>
          <cell r="AY33">
            <v>72468</v>
          </cell>
          <cell r="AZ33">
            <v>6138</v>
          </cell>
          <cell r="BA33">
            <v>72270</v>
          </cell>
          <cell r="BB33">
            <v>6138</v>
          </cell>
          <cell r="BC33">
            <v>72468</v>
          </cell>
          <cell r="BD33">
            <v>2259</v>
          </cell>
          <cell r="BE33">
            <v>43360</v>
          </cell>
          <cell r="BF33">
            <v>2682</v>
          </cell>
          <cell r="BG33">
            <v>45121</v>
          </cell>
          <cell r="BH33">
            <v>2973</v>
          </cell>
          <cell r="BI33">
            <v>46933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</row>
        <row r="34">
          <cell r="A34" t="str">
            <v>HP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51396.2</v>
          </cell>
          <cell r="I34">
            <v>1071133.99</v>
          </cell>
          <cell r="J34">
            <v>68341.399999999863</v>
          </cell>
          <cell r="K34">
            <v>1102817.52</v>
          </cell>
          <cell r="L34">
            <v>81334.44249999999</v>
          </cell>
          <cell r="M34">
            <v>1053975.1499999999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92016</v>
          </cell>
          <cell r="U34">
            <v>1371904.4</v>
          </cell>
          <cell r="V34">
            <v>95128.4</v>
          </cell>
          <cell r="W34">
            <v>1284791</v>
          </cell>
          <cell r="X34">
            <v>100878</v>
          </cell>
          <cell r="Y34">
            <v>1303360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-41435.800000000003</v>
          </cell>
          <cell r="AG34">
            <v>-310289.40999999997</v>
          </cell>
          <cell r="AH34">
            <v>-27564.000000000106</v>
          </cell>
          <cell r="AI34">
            <v>-191167.75</v>
          </cell>
          <cell r="AJ34">
            <v>-20359.55750000001</v>
          </cell>
          <cell r="AK34">
            <v>-258942.85000000053</v>
          </cell>
          <cell r="AL34">
            <v>162674.46</v>
          </cell>
          <cell r="AM34">
            <v>2552543.81</v>
          </cell>
          <cell r="AN34">
            <v>188237.15</v>
          </cell>
          <cell r="AO34">
            <v>2596487.9700000002</v>
          </cell>
          <cell r="AP34">
            <v>198315.79</v>
          </cell>
          <cell r="AQ34">
            <v>2507043.2999999998</v>
          </cell>
          <cell r="AR34">
            <v>152654.79</v>
          </cell>
          <cell r="AS34">
            <v>2364166.23</v>
          </cell>
          <cell r="AT34">
            <v>175611.26</v>
          </cell>
          <cell r="AU34">
            <v>2422112.4300000002</v>
          </cell>
          <cell r="AV34">
            <v>185972</v>
          </cell>
          <cell r="AW34">
            <v>2356448.2999999998</v>
          </cell>
          <cell r="AX34">
            <v>3906</v>
          </cell>
          <cell r="AY34">
            <v>46116</v>
          </cell>
          <cell r="AZ34">
            <v>3906</v>
          </cell>
          <cell r="BA34">
            <v>45990</v>
          </cell>
          <cell r="BB34">
            <v>3906</v>
          </cell>
          <cell r="BC34">
            <v>46116</v>
          </cell>
          <cell r="BD34">
            <v>1665</v>
          </cell>
          <cell r="BE34">
            <v>28930</v>
          </cell>
          <cell r="BF34">
            <v>2375</v>
          </cell>
          <cell r="BG34">
            <v>34138</v>
          </cell>
          <cell r="BH34">
            <v>2405</v>
          </cell>
          <cell r="BI34">
            <v>29981.51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</row>
        <row r="35">
          <cell r="A35" t="str">
            <v>HX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58127.33</v>
          </cell>
          <cell r="I35">
            <v>1249953.97</v>
          </cell>
          <cell r="J35">
            <v>61267.65</v>
          </cell>
          <cell r="K35">
            <v>1172026.8700000001</v>
          </cell>
          <cell r="L35">
            <v>50472.87</v>
          </cell>
          <cell r="M35">
            <v>1136261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52783.63</v>
          </cell>
          <cell r="U35">
            <v>1087149.82</v>
          </cell>
          <cell r="V35">
            <v>53497.32</v>
          </cell>
          <cell r="W35">
            <v>988446.85</v>
          </cell>
          <cell r="X35">
            <v>43623.13</v>
          </cell>
          <cell r="Y35">
            <v>984622.39</v>
          </cell>
          <cell r="Z35">
            <v>564</v>
          </cell>
          <cell r="AA35">
            <v>85731</v>
          </cell>
          <cell r="AB35">
            <v>4063.25</v>
          </cell>
          <cell r="AC35">
            <v>99097.25</v>
          </cell>
          <cell r="AD35">
            <v>2316</v>
          </cell>
          <cell r="AE35">
            <v>80574</v>
          </cell>
          <cell r="AF35">
            <v>3588.6999999999948</v>
          </cell>
          <cell r="AG35">
            <v>64405.65</v>
          </cell>
          <cell r="AH35">
            <v>2861.3300000000081</v>
          </cell>
          <cell r="AI35">
            <v>74943.790000000474</v>
          </cell>
          <cell r="AJ35">
            <v>3645.4399999999569</v>
          </cell>
          <cell r="AK35">
            <v>60658.80999999959</v>
          </cell>
          <cell r="AL35">
            <v>156883.03</v>
          </cell>
          <cell r="AM35">
            <v>2576214.5299999998</v>
          </cell>
          <cell r="AN35">
            <v>158318.82999999999</v>
          </cell>
          <cell r="AO35">
            <v>2415346.4700000002</v>
          </cell>
          <cell r="AP35">
            <v>145801.85</v>
          </cell>
          <cell r="AQ35">
            <v>2426406.77</v>
          </cell>
          <cell r="AR35">
            <v>151924.34</v>
          </cell>
          <cell r="AS35">
            <v>2459581.31</v>
          </cell>
          <cell r="AT35">
            <v>150503.20000000001</v>
          </cell>
          <cell r="AU35">
            <v>2293778.2000000002</v>
          </cell>
          <cell r="AV35">
            <v>137807</v>
          </cell>
          <cell r="AW35">
            <v>2305726.12</v>
          </cell>
          <cell r="AX35">
            <v>2852</v>
          </cell>
          <cell r="AY35">
            <v>33672</v>
          </cell>
          <cell r="AZ35">
            <v>2852</v>
          </cell>
          <cell r="BA35">
            <v>33580</v>
          </cell>
          <cell r="BB35">
            <v>2852</v>
          </cell>
          <cell r="BC35">
            <v>33672</v>
          </cell>
          <cell r="BD35">
            <v>1614</v>
          </cell>
          <cell r="BE35">
            <v>26580</v>
          </cell>
          <cell r="BF35">
            <v>1739</v>
          </cell>
          <cell r="BG35">
            <v>24197</v>
          </cell>
          <cell r="BH35">
            <v>1445</v>
          </cell>
          <cell r="BI35">
            <v>24057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</row>
        <row r="36">
          <cell r="A36" t="str">
            <v>IMIC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-351.73</v>
          </cell>
          <cell r="J36">
            <v>-54</v>
          </cell>
          <cell r="K36">
            <v>-489.36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-351.73</v>
          </cell>
          <cell r="AH36">
            <v>-54</v>
          </cell>
          <cell r="AI36">
            <v>-489.36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</row>
        <row r="37">
          <cell r="A37" t="str">
            <v>JV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31646.63</v>
          </cell>
          <cell r="I37">
            <v>928497.67000000097</v>
          </cell>
          <cell r="J37">
            <v>21248.959999999999</v>
          </cell>
          <cell r="K37">
            <v>899007.57000000053</v>
          </cell>
          <cell r="L37">
            <v>42927.17</v>
          </cell>
          <cell r="M37">
            <v>937592.72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22713.360000000001</v>
          </cell>
          <cell r="U37">
            <v>778756.52</v>
          </cell>
          <cell r="V37">
            <v>21280.34</v>
          </cell>
          <cell r="W37">
            <v>740715.64</v>
          </cell>
          <cell r="X37">
            <v>35251</v>
          </cell>
          <cell r="Y37">
            <v>796768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8246.27</v>
          </cell>
          <cell r="AG37">
            <v>141718.15</v>
          </cell>
          <cell r="AH37">
            <v>-685.37999999997669</v>
          </cell>
          <cell r="AI37">
            <v>152489.92000000001</v>
          </cell>
          <cell r="AJ37">
            <v>6989.1699999999755</v>
          </cell>
          <cell r="AK37">
            <v>132778.72</v>
          </cell>
          <cell r="AL37">
            <v>107333.7</v>
          </cell>
          <cell r="AM37">
            <v>2051825.57</v>
          </cell>
          <cell r="AN37">
            <v>102669.7</v>
          </cell>
          <cell r="AO37">
            <v>1957609.23</v>
          </cell>
          <cell r="AP37">
            <v>125622.15</v>
          </cell>
          <cell r="AQ37">
            <v>2060091.28</v>
          </cell>
          <cell r="AR37">
            <v>102202</v>
          </cell>
          <cell r="AS37">
            <v>1949430.37</v>
          </cell>
          <cell r="AT37">
            <v>97915.26</v>
          </cell>
          <cell r="AU37">
            <v>1871844.59</v>
          </cell>
          <cell r="AV37">
            <v>119514.2</v>
          </cell>
          <cell r="AW37">
            <v>1969739.33</v>
          </cell>
          <cell r="AX37">
            <v>3720</v>
          </cell>
          <cell r="AY37">
            <v>43920</v>
          </cell>
          <cell r="AZ37">
            <v>3720</v>
          </cell>
          <cell r="BA37">
            <v>43800</v>
          </cell>
          <cell r="BB37">
            <v>3720</v>
          </cell>
          <cell r="BC37">
            <v>43920</v>
          </cell>
          <cell r="BD37">
            <v>1774</v>
          </cell>
          <cell r="BE37">
            <v>32402</v>
          </cell>
          <cell r="BF37">
            <v>1738</v>
          </cell>
          <cell r="BG37">
            <v>31931</v>
          </cell>
          <cell r="BH37">
            <v>2268</v>
          </cell>
          <cell r="BI37">
            <v>34518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</row>
        <row r="38">
          <cell r="A38" t="str">
            <v>LH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110392.14</v>
          </cell>
          <cell r="I38">
            <v>1732004.85</v>
          </cell>
          <cell r="J38">
            <v>126968.05</v>
          </cell>
          <cell r="K38">
            <v>1609529.22</v>
          </cell>
          <cell r="L38">
            <v>93362.970000000059</v>
          </cell>
          <cell r="M38">
            <v>1566318.84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109276.02</v>
          </cell>
          <cell r="U38">
            <v>1671716.33</v>
          </cell>
          <cell r="V38">
            <v>111737.42</v>
          </cell>
          <cell r="W38">
            <v>1552649.76</v>
          </cell>
          <cell r="X38">
            <v>102197</v>
          </cell>
          <cell r="Y38">
            <v>1567015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93.12000000021726</v>
          </cell>
          <cell r="AG38">
            <v>48355.519999999597</v>
          </cell>
          <cell r="AH38">
            <v>14256.63000000005</v>
          </cell>
          <cell r="AI38">
            <v>48220.81999999957</v>
          </cell>
          <cell r="AJ38">
            <v>-9856.0299999999479</v>
          </cell>
          <cell r="AK38">
            <v>-12672.159999999838</v>
          </cell>
          <cell r="AL38">
            <v>235842.54</v>
          </cell>
          <cell r="AM38">
            <v>3423963.73</v>
          </cell>
          <cell r="AN38">
            <v>243899.92</v>
          </cell>
          <cell r="AO38">
            <v>3291745.98</v>
          </cell>
          <cell r="AP38">
            <v>221930.97</v>
          </cell>
          <cell r="AQ38">
            <v>3245579.24</v>
          </cell>
          <cell r="AR38">
            <v>216842.47</v>
          </cell>
          <cell r="AS38">
            <v>3175287.5</v>
          </cell>
          <cell r="AT38">
            <v>218992.5</v>
          </cell>
          <cell r="AU38">
            <v>2998775.81</v>
          </cell>
          <cell r="AV38">
            <v>205074.76</v>
          </cell>
          <cell r="AW38">
            <v>3003411.76</v>
          </cell>
          <cell r="AX38">
            <v>3472</v>
          </cell>
          <cell r="AY38">
            <v>40992</v>
          </cell>
          <cell r="AZ38">
            <v>3472</v>
          </cell>
          <cell r="BA38">
            <v>40880</v>
          </cell>
          <cell r="BB38">
            <v>3472</v>
          </cell>
          <cell r="BC38">
            <v>40992</v>
          </cell>
          <cell r="BD38">
            <v>2181</v>
          </cell>
          <cell r="BE38">
            <v>29995</v>
          </cell>
          <cell r="BF38">
            <v>2345</v>
          </cell>
          <cell r="BG38">
            <v>32658</v>
          </cell>
          <cell r="BH38">
            <v>2253</v>
          </cell>
          <cell r="BI38">
            <v>31748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</row>
        <row r="39">
          <cell r="A39" t="str">
            <v>LN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-1990.07</v>
          </cell>
          <cell r="I39">
            <v>1448.33</v>
          </cell>
          <cell r="J39">
            <v>10032.09</v>
          </cell>
          <cell r="K39">
            <v>355582.64000000106</v>
          </cell>
          <cell r="L39">
            <v>0</v>
          </cell>
          <cell r="M39">
            <v>36049.87448275862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25635.54</v>
          </cell>
          <cell r="V39">
            <v>16508.849999999999</v>
          </cell>
          <cell r="W39">
            <v>393804.57</v>
          </cell>
          <cell r="X39">
            <v>0</v>
          </cell>
          <cell r="Y39">
            <v>39031.275862068964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-1990.07</v>
          </cell>
          <cell r="AG39">
            <v>-35914.75</v>
          </cell>
          <cell r="AH39">
            <v>-6805.7599999999893</v>
          </cell>
          <cell r="AI39">
            <v>-41153.06999999992</v>
          </cell>
          <cell r="AJ39">
            <v>0</v>
          </cell>
          <cell r="AK39">
            <v>-3313.5393103448309</v>
          </cell>
          <cell r="AL39">
            <v>0</v>
          </cell>
          <cell r="AM39">
            <v>70855.08</v>
          </cell>
          <cell r="AN39">
            <v>56808.35</v>
          </cell>
          <cell r="AO39">
            <v>983656.77</v>
          </cell>
          <cell r="AP39">
            <v>0</v>
          </cell>
          <cell r="AQ39">
            <v>107507.76689655177</v>
          </cell>
          <cell r="AR39">
            <v>0</v>
          </cell>
          <cell r="AS39">
            <v>68361.440000000002</v>
          </cell>
          <cell r="AT39">
            <v>55373.01</v>
          </cell>
          <cell r="AU39">
            <v>940942.41</v>
          </cell>
          <cell r="AV39">
            <v>0</v>
          </cell>
          <cell r="AW39">
            <v>102539.81379310346</v>
          </cell>
          <cell r="AX39">
            <v>0</v>
          </cell>
          <cell r="AY39">
            <v>3720</v>
          </cell>
          <cell r="AZ39">
            <v>1922</v>
          </cell>
          <cell r="BA39">
            <v>22630</v>
          </cell>
          <cell r="BB39">
            <v>0</v>
          </cell>
          <cell r="BC39">
            <v>2790</v>
          </cell>
          <cell r="BD39">
            <v>0</v>
          </cell>
          <cell r="BE39">
            <v>1351</v>
          </cell>
          <cell r="BF39">
            <v>1078</v>
          </cell>
          <cell r="BG39">
            <v>17265</v>
          </cell>
          <cell r="BH39">
            <v>0</v>
          </cell>
          <cell r="BI39">
            <v>1690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</row>
        <row r="40">
          <cell r="A40" t="str">
            <v>OC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101197.44</v>
          </cell>
          <cell r="I40">
            <v>1500678.69</v>
          </cell>
          <cell r="J40">
            <v>98685.38</v>
          </cell>
          <cell r="K40">
            <v>1907263.54</v>
          </cell>
          <cell r="L40">
            <v>158808.87</v>
          </cell>
          <cell r="M40">
            <v>2079545.29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73948.160000000003</v>
          </cell>
          <cell r="U40">
            <v>1583341.38</v>
          </cell>
          <cell r="V40">
            <v>84382.38</v>
          </cell>
          <cell r="W40">
            <v>1704650.48</v>
          </cell>
          <cell r="X40">
            <v>144931</v>
          </cell>
          <cell r="Y40">
            <v>1903143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25761.280000000057</v>
          </cell>
          <cell r="AG40">
            <v>-100021.69</v>
          </cell>
          <cell r="AH40">
            <v>12886</v>
          </cell>
          <cell r="AI40">
            <v>189628.68999999942</v>
          </cell>
          <cell r="AJ40">
            <v>12389.870000000104</v>
          </cell>
          <cell r="AK40">
            <v>158966.29</v>
          </cell>
          <cell r="AL40">
            <v>265907.15000000002</v>
          </cell>
          <cell r="AM40">
            <v>4313567.37</v>
          </cell>
          <cell r="AN40">
            <v>267448.77</v>
          </cell>
          <cell r="AO40">
            <v>4390316.51</v>
          </cell>
          <cell r="AP40">
            <v>374289.72</v>
          </cell>
          <cell r="AQ40">
            <v>4738434.41</v>
          </cell>
          <cell r="AR40">
            <v>228646.72</v>
          </cell>
          <cell r="AS40">
            <v>3732119.48</v>
          </cell>
          <cell r="AT40">
            <v>239935.93</v>
          </cell>
          <cell r="AU40">
            <v>3864537.51</v>
          </cell>
          <cell r="AV40">
            <v>329635.40000000002</v>
          </cell>
          <cell r="AW40">
            <v>4181461</v>
          </cell>
          <cell r="AX40">
            <v>6634</v>
          </cell>
          <cell r="AY40">
            <v>78324</v>
          </cell>
          <cell r="AZ40">
            <v>6634</v>
          </cell>
          <cell r="BA40">
            <v>78110</v>
          </cell>
          <cell r="BB40">
            <v>6634</v>
          </cell>
          <cell r="BC40">
            <v>78324</v>
          </cell>
          <cell r="BD40">
            <v>3451</v>
          </cell>
          <cell r="BE40">
            <v>60749</v>
          </cell>
          <cell r="BF40">
            <v>3686</v>
          </cell>
          <cell r="BG40">
            <v>63223</v>
          </cell>
          <cell r="BH40">
            <v>5110</v>
          </cell>
          <cell r="BI40">
            <v>64855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</row>
        <row r="41">
          <cell r="A41" t="str">
            <v>PH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67611.77</v>
          </cell>
          <cell r="I41">
            <v>1241635.08</v>
          </cell>
          <cell r="J41">
            <v>57620.88</v>
          </cell>
          <cell r="K41">
            <v>1215795.33</v>
          </cell>
          <cell r="L41">
            <v>27554.94</v>
          </cell>
          <cell r="M41">
            <v>1026552.87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65443.07</v>
          </cell>
          <cell r="U41">
            <v>1201537.3799999999</v>
          </cell>
          <cell r="V41">
            <v>53536.34</v>
          </cell>
          <cell r="W41">
            <v>1173110.1100000001</v>
          </cell>
          <cell r="X41">
            <v>35094</v>
          </cell>
          <cell r="Y41">
            <v>1017617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1421.6999999999898</v>
          </cell>
          <cell r="AG41">
            <v>31385.699999999801</v>
          </cell>
          <cell r="AH41">
            <v>3373.54</v>
          </cell>
          <cell r="AI41">
            <v>35651.209999999781</v>
          </cell>
          <cell r="AJ41">
            <v>-8285.0600000000213</v>
          </cell>
          <cell r="AK41">
            <v>193.86999999985755</v>
          </cell>
          <cell r="AL41">
            <v>161381.32999999999</v>
          </cell>
          <cell r="AM41">
            <v>2600487.41</v>
          </cell>
          <cell r="AN41">
            <v>143910.59</v>
          </cell>
          <cell r="AO41">
            <v>2522203.61</v>
          </cell>
          <cell r="AP41">
            <v>119422.33</v>
          </cell>
          <cell r="AQ41">
            <v>2321191.54</v>
          </cell>
          <cell r="AR41">
            <v>155544.99</v>
          </cell>
          <cell r="AS41">
            <v>2451636.2400000002</v>
          </cell>
          <cell r="AT41">
            <v>136556.04999999999</v>
          </cell>
          <cell r="AU41">
            <v>2390914.6800000002</v>
          </cell>
          <cell r="AV41">
            <v>111420.11</v>
          </cell>
          <cell r="AW41">
            <v>2183700.2000000002</v>
          </cell>
          <cell r="AX41">
            <v>4061</v>
          </cell>
          <cell r="AY41">
            <v>47946</v>
          </cell>
          <cell r="AZ41">
            <v>4061</v>
          </cell>
          <cell r="BA41">
            <v>47815</v>
          </cell>
          <cell r="BB41">
            <v>4061</v>
          </cell>
          <cell r="BC41">
            <v>47946</v>
          </cell>
          <cell r="BD41">
            <v>1870</v>
          </cell>
          <cell r="BE41">
            <v>28928</v>
          </cell>
          <cell r="BF41">
            <v>1769</v>
          </cell>
          <cell r="BG41">
            <v>29838</v>
          </cell>
          <cell r="BH41">
            <v>1439</v>
          </cell>
          <cell r="BI41">
            <v>28533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</row>
        <row r="42">
          <cell r="A42" t="str">
            <v>PROM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1.7053025658242404E-13</v>
          </cell>
          <cell r="J42">
            <v>557.73</v>
          </cell>
          <cell r="K42">
            <v>6407.04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1.7053025658242404E-13</v>
          </cell>
          <cell r="AH42">
            <v>557.73</v>
          </cell>
          <cell r="AI42">
            <v>6407.04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681.71</v>
          </cell>
          <cell r="AO42">
            <v>7154.03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</row>
        <row r="43">
          <cell r="A43" t="str">
            <v>PV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12835.7</v>
          </cell>
          <cell r="I43">
            <v>12835.7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26551</v>
          </cell>
          <cell r="U43">
            <v>26551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-14215.3</v>
          </cell>
          <cell r="AG43">
            <v>-14215.3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46606.73</v>
          </cell>
          <cell r="AM43">
            <v>46606.73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45815.86</v>
          </cell>
          <cell r="AS43">
            <v>45815.86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3422</v>
          </cell>
          <cell r="AY43">
            <v>3422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481</v>
          </cell>
          <cell r="BE43">
            <v>481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</row>
        <row r="44">
          <cell r="A44" t="str">
            <v>RC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6395.8700000000135</v>
          </cell>
          <cell r="I44">
            <v>365265.65000000061</v>
          </cell>
          <cell r="J44">
            <v>33534.36</v>
          </cell>
          <cell r="K44">
            <v>651690.29000000085</v>
          </cell>
          <cell r="L44">
            <v>28928</v>
          </cell>
          <cell r="M44">
            <v>570487.60000000056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29788.1</v>
          </cell>
          <cell r="U44">
            <v>507153.67</v>
          </cell>
          <cell r="V44">
            <v>31735.34</v>
          </cell>
          <cell r="W44">
            <v>656789.66</v>
          </cell>
          <cell r="X44">
            <v>32105</v>
          </cell>
          <cell r="Y44">
            <v>593672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-23966.23</v>
          </cell>
          <cell r="AG44">
            <v>-148587.01999999999</v>
          </cell>
          <cell r="AH44">
            <v>1252.0200000000393</v>
          </cell>
          <cell r="AI44">
            <v>-9845.980000000136</v>
          </cell>
          <cell r="AJ44">
            <v>-3751.9999999999618</v>
          </cell>
          <cell r="AK44">
            <v>-29916.400000000001</v>
          </cell>
          <cell r="AL44">
            <v>90531.29</v>
          </cell>
          <cell r="AM44">
            <v>1540620.3</v>
          </cell>
          <cell r="AN44">
            <v>119352.51</v>
          </cell>
          <cell r="AO44">
            <v>1866109.49</v>
          </cell>
          <cell r="AP44">
            <v>120137.85</v>
          </cell>
          <cell r="AQ44">
            <v>1781538.96</v>
          </cell>
          <cell r="AR44">
            <v>87612.06</v>
          </cell>
          <cell r="AS44">
            <v>1491628.43</v>
          </cell>
          <cell r="AT44">
            <v>114446.18</v>
          </cell>
          <cell r="AU44">
            <v>1812285.58</v>
          </cell>
          <cell r="AV44">
            <v>116316.8</v>
          </cell>
          <cell r="AW44">
            <v>1726191.43</v>
          </cell>
          <cell r="AX44">
            <v>4619</v>
          </cell>
          <cell r="AY44">
            <v>54534</v>
          </cell>
          <cell r="AZ44">
            <v>4619</v>
          </cell>
          <cell r="BA44">
            <v>54385</v>
          </cell>
          <cell r="BB44">
            <v>4619</v>
          </cell>
          <cell r="BC44">
            <v>54534</v>
          </cell>
          <cell r="BD44">
            <v>1833</v>
          </cell>
          <cell r="BE44">
            <v>31896</v>
          </cell>
          <cell r="BF44">
            <v>2551</v>
          </cell>
          <cell r="BG44">
            <v>37351</v>
          </cell>
          <cell r="BH44">
            <v>2433</v>
          </cell>
          <cell r="BI44">
            <v>36091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</row>
        <row r="45">
          <cell r="A45" t="str">
            <v>RG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223382.49</v>
          </cell>
          <cell r="I45">
            <v>2692960.78</v>
          </cell>
          <cell r="J45">
            <v>130556.15</v>
          </cell>
          <cell r="K45">
            <v>1964689.66</v>
          </cell>
          <cell r="L45">
            <v>101862.49</v>
          </cell>
          <cell r="M45">
            <v>1976903.89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165378.72</v>
          </cell>
          <cell r="U45">
            <v>2443032.81</v>
          </cell>
          <cell r="V45">
            <v>105875</v>
          </cell>
          <cell r="W45">
            <v>2030139.94</v>
          </cell>
          <cell r="X45">
            <v>162578</v>
          </cell>
          <cell r="Y45">
            <v>2102330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56543.77</v>
          </cell>
          <cell r="AG45">
            <v>232897.97000000099</v>
          </cell>
          <cell r="AH45">
            <v>23291.15</v>
          </cell>
          <cell r="AI45">
            <v>-78852.790000000168</v>
          </cell>
          <cell r="AJ45">
            <v>-62174.509999999871</v>
          </cell>
          <cell r="AK45">
            <v>-142520.10999999999</v>
          </cell>
          <cell r="AL45">
            <v>394868.23</v>
          </cell>
          <cell r="AM45">
            <v>5324297.32</v>
          </cell>
          <cell r="AN45">
            <v>284016.19</v>
          </cell>
          <cell r="AO45">
            <v>4444142.68</v>
          </cell>
          <cell r="AP45">
            <v>286500.83</v>
          </cell>
          <cell r="AQ45">
            <v>4526033.32</v>
          </cell>
          <cell r="AR45">
            <v>303690.7</v>
          </cell>
          <cell r="AS45">
            <v>4320196.76</v>
          </cell>
          <cell r="AT45">
            <v>214981.48</v>
          </cell>
          <cell r="AU45">
            <v>3635142.97</v>
          </cell>
          <cell r="AV45">
            <v>228639.76</v>
          </cell>
          <cell r="AW45">
            <v>3744547.88</v>
          </cell>
          <cell r="AX45">
            <v>4805</v>
          </cell>
          <cell r="AY45">
            <v>56730</v>
          </cell>
          <cell r="AZ45">
            <v>4805</v>
          </cell>
          <cell r="BA45">
            <v>56575</v>
          </cell>
          <cell r="BB45">
            <v>4805</v>
          </cell>
          <cell r="BC45">
            <v>56730</v>
          </cell>
          <cell r="BD45">
            <v>2741</v>
          </cell>
          <cell r="BE45">
            <v>39211</v>
          </cell>
          <cell r="BF45">
            <v>2110</v>
          </cell>
          <cell r="BG45">
            <v>36967</v>
          </cell>
          <cell r="BH45">
            <v>2470</v>
          </cell>
          <cell r="BI45">
            <v>39054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</row>
        <row r="46">
          <cell r="A46" t="str">
            <v>RH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80632.460000000006</v>
          </cell>
          <cell r="I46">
            <v>1687164.45</v>
          </cell>
          <cell r="J46">
            <v>92782.169999999795</v>
          </cell>
          <cell r="K46">
            <v>1660436.77</v>
          </cell>
          <cell r="L46">
            <v>80450.13</v>
          </cell>
          <cell r="M46">
            <v>1594471.16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72389.06</v>
          </cell>
          <cell r="U46">
            <v>1396011.3</v>
          </cell>
          <cell r="V46">
            <v>79611.48</v>
          </cell>
          <cell r="W46">
            <v>1391256.6</v>
          </cell>
          <cell r="X46">
            <v>68866</v>
          </cell>
          <cell r="Y46">
            <v>1343269</v>
          </cell>
          <cell r="Z46">
            <v>2324.59</v>
          </cell>
          <cell r="AA46">
            <v>146521.39000000001</v>
          </cell>
          <cell r="AB46">
            <v>6607.17</v>
          </cell>
          <cell r="AC46">
            <v>122887.88</v>
          </cell>
          <cell r="AD46">
            <v>5176.3900000000003</v>
          </cell>
          <cell r="AE46">
            <v>115969.06</v>
          </cell>
          <cell r="AF46">
            <v>4836.059999999964</v>
          </cell>
          <cell r="AG46">
            <v>132978.60999999999</v>
          </cell>
          <cell r="AH46">
            <v>5739.8999999998196</v>
          </cell>
          <cell r="AI46">
            <v>138560.38</v>
          </cell>
          <cell r="AJ46">
            <v>5607.7400000000353</v>
          </cell>
          <cell r="AK46">
            <v>125633.1</v>
          </cell>
          <cell r="AL46">
            <v>182693.01</v>
          </cell>
          <cell r="AM46">
            <v>3026399.22</v>
          </cell>
          <cell r="AN46">
            <v>192728.78</v>
          </cell>
          <cell r="AO46">
            <v>3003991.16</v>
          </cell>
          <cell r="AP46">
            <v>178118</v>
          </cell>
          <cell r="AQ46">
            <v>2942982</v>
          </cell>
          <cell r="AR46">
            <v>179900.5</v>
          </cell>
          <cell r="AS46">
            <v>2959606.06</v>
          </cell>
          <cell r="AT46">
            <v>188826</v>
          </cell>
          <cell r="AU46">
            <v>2930080.6</v>
          </cell>
          <cell r="AV46">
            <v>173498</v>
          </cell>
          <cell r="AW46">
            <v>2871146</v>
          </cell>
          <cell r="AX46">
            <v>4371</v>
          </cell>
          <cell r="AY46">
            <v>51606</v>
          </cell>
          <cell r="AZ46">
            <v>4371</v>
          </cell>
          <cell r="BA46">
            <v>51465</v>
          </cell>
          <cell r="BB46">
            <v>4371</v>
          </cell>
          <cell r="BC46">
            <v>51606</v>
          </cell>
          <cell r="BD46">
            <v>2566</v>
          </cell>
          <cell r="BE46">
            <v>39951</v>
          </cell>
          <cell r="BF46">
            <v>2713</v>
          </cell>
          <cell r="BG46">
            <v>40097</v>
          </cell>
          <cell r="BH46">
            <v>2491</v>
          </cell>
          <cell r="BI46">
            <v>39844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</row>
        <row r="47">
          <cell r="A47" t="str">
            <v>RP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83967.359999999913</v>
          </cell>
          <cell r="I47">
            <v>1423996.82</v>
          </cell>
          <cell r="J47">
            <v>37058.199999999997</v>
          </cell>
          <cell r="K47">
            <v>1468764.3099999942</v>
          </cell>
          <cell r="L47">
            <v>65883.039999999921</v>
          </cell>
          <cell r="M47">
            <v>1562140.58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119927.67</v>
          </cell>
          <cell r="U47">
            <v>1721067.13</v>
          </cell>
          <cell r="V47">
            <v>90340.06</v>
          </cell>
          <cell r="W47">
            <v>1798538.08</v>
          </cell>
          <cell r="X47">
            <v>105847</v>
          </cell>
          <cell r="Y47">
            <v>1921284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-37182.310000000085</v>
          </cell>
          <cell r="AG47">
            <v>-311328.31</v>
          </cell>
          <cell r="AH47">
            <v>-54445.86</v>
          </cell>
          <cell r="AI47">
            <v>-342338.61</v>
          </cell>
          <cell r="AJ47">
            <v>-42038.960000000086</v>
          </cell>
          <cell r="AK47">
            <v>-383695.42</v>
          </cell>
          <cell r="AL47">
            <v>242613.89</v>
          </cell>
          <cell r="AM47">
            <v>3498061.04</v>
          </cell>
          <cell r="AN47">
            <v>183730.73</v>
          </cell>
          <cell r="AO47">
            <v>3638042.96</v>
          </cell>
          <cell r="AP47">
            <v>228415.19</v>
          </cell>
          <cell r="AQ47">
            <v>3874221.82</v>
          </cell>
          <cell r="AR47">
            <v>230630.15</v>
          </cell>
          <cell r="AS47">
            <v>3309744.49</v>
          </cell>
          <cell r="AT47">
            <v>173730.89</v>
          </cell>
          <cell r="AU47">
            <v>3458727.08</v>
          </cell>
          <cell r="AV47">
            <v>214189</v>
          </cell>
          <cell r="AW47">
            <v>3694774.25</v>
          </cell>
          <cell r="AX47">
            <v>5208</v>
          </cell>
          <cell r="AY47">
            <v>61488</v>
          </cell>
          <cell r="AZ47">
            <v>5208</v>
          </cell>
          <cell r="BA47">
            <v>61320</v>
          </cell>
          <cell r="BB47">
            <v>5208</v>
          </cell>
          <cell r="BC47">
            <v>61488</v>
          </cell>
          <cell r="BD47">
            <v>2839</v>
          </cell>
          <cell r="BE47">
            <v>40685</v>
          </cell>
          <cell r="BF47">
            <v>2402</v>
          </cell>
          <cell r="BG47">
            <v>42117</v>
          </cell>
          <cell r="BH47">
            <v>2407</v>
          </cell>
          <cell r="BI47">
            <v>42821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</row>
        <row r="48">
          <cell r="A48" t="str">
            <v>SH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14663.42</v>
          </cell>
          <cell r="I48">
            <v>1340800.55</v>
          </cell>
          <cell r="J48">
            <v>32409.16</v>
          </cell>
          <cell r="K48">
            <v>1380297.15</v>
          </cell>
          <cell r="L48">
            <v>40829.32</v>
          </cell>
          <cell r="M48">
            <v>1385386.12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60596.31</v>
          </cell>
          <cell r="U48">
            <v>1459762.2</v>
          </cell>
          <cell r="V48">
            <v>63400.69</v>
          </cell>
          <cell r="W48">
            <v>1365448.28</v>
          </cell>
          <cell r="X48">
            <v>45667</v>
          </cell>
          <cell r="Y48">
            <v>1327234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-46859.89</v>
          </cell>
          <cell r="AG48">
            <v>-129797.65</v>
          </cell>
          <cell r="AH48">
            <v>-31874.53</v>
          </cell>
          <cell r="AI48">
            <v>7222.4299999998175</v>
          </cell>
          <cell r="AJ48">
            <v>-5392.6799999999803</v>
          </cell>
          <cell r="AK48">
            <v>51492.120000000272</v>
          </cell>
          <cell r="AL48">
            <v>166638.60999999999</v>
          </cell>
          <cell r="AM48">
            <v>3089744.15</v>
          </cell>
          <cell r="AN48">
            <v>169207.14</v>
          </cell>
          <cell r="AO48">
            <v>2928627.23</v>
          </cell>
          <cell r="AP48">
            <v>145354.13</v>
          </cell>
          <cell r="AQ48">
            <v>2902776.44</v>
          </cell>
          <cell r="AR48">
            <v>163428.31</v>
          </cell>
          <cell r="AS48">
            <v>3011308.27</v>
          </cell>
          <cell r="AT48">
            <v>165081.03</v>
          </cell>
          <cell r="AU48">
            <v>2850118</v>
          </cell>
          <cell r="AV48">
            <v>140855.04999999999</v>
          </cell>
          <cell r="AW48">
            <v>2812911.6</v>
          </cell>
          <cell r="AX48">
            <v>3875</v>
          </cell>
          <cell r="AY48">
            <v>45750</v>
          </cell>
          <cell r="AZ48">
            <v>3875</v>
          </cell>
          <cell r="BA48">
            <v>45776</v>
          </cell>
          <cell r="BB48">
            <v>3875</v>
          </cell>
          <cell r="BC48">
            <v>45750</v>
          </cell>
          <cell r="BD48">
            <v>2014</v>
          </cell>
          <cell r="BE48">
            <v>35259</v>
          </cell>
          <cell r="BF48">
            <v>2182</v>
          </cell>
          <cell r="BG48">
            <v>35563</v>
          </cell>
          <cell r="BH48">
            <v>1834</v>
          </cell>
          <cell r="BI48">
            <v>35157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</row>
        <row r="49">
          <cell r="A49" t="str">
            <v>SL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75584.399999999994</v>
          </cell>
          <cell r="I49">
            <v>1015812.68</v>
          </cell>
          <cell r="J49">
            <v>88550.480000000112</v>
          </cell>
          <cell r="K49">
            <v>1042099.77</v>
          </cell>
          <cell r="L49">
            <v>42597.15</v>
          </cell>
          <cell r="M49">
            <v>920329.3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55882.3</v>
          </cell>
          <cell r="U49">
            <v>960655.93</v>
          </cell>
          <cell r="V49">
            <v>74805.08</v>
          </cell>
          <cell r="W49">
            <v>921015.38</v>
          </cell>
          <cell r="X49">
            <v>44481</v>
          </cell>
          <cell r="Y49">
            <v>903512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18961.100000000053</v>
          </cell>
          <cell r="AG49">
            <v>46509.750000000087</v>
          </cell>
          <cell r="AH49">
            <v>13039.400000000083</v>
          </cell>
          <cell r="AI49">
            <v>114376.31</v>
          </cell>
          <cell r="AJ49">
            <v>-2624.850000000014</v>
          </cell>
          <cell r="AK49">
            <v>8170.2999999998356</v>
          </cell>
          <cell r="AL49">
            <v>166868.29</v>
          </cell>
          <cell r="AM49">
            <v>2427784.5299999998</v>
          </cell>
          <cell r="AN49">
            <v>192205.12</v>
          </cell>
          <cell r="AO49">
            <v>2316939.27</v>
          </cell>
          <cell r="AP49">
            <v>155889</v>
          </cell>
          <cell r="AQ49">
            <v>2328302</v>
          </cell>
          <cell r="AR49">
            <v>157564.03</v>
          </cell>
          <cell r="AS49">
            <v>2319101.4700000002</v>
          </cell>
          <cell r="AT49">
            <v>183909.87</v>
          </cell>
          <cell r="AU49">
            <v>2235416.09</v>
          </cell>
          <cell r="AV49">
            <v>150492</v>
          </cell>
          <cell r="AW49">
            <v>2242744</v>
          </cell>
          <cell r="AX49">
            <v>3875</v>
          </cell>
          <cell r="AY49">
            <v>45750</v>
          </cell>
          <cell r="AZ49">
            <v>3875</v>
          </cell>
          <cell r="BA49">
            <v>45625</v>
          </cell>
          <cell r="BB49">
            <v>3875</v>
          </cell>
          <cell r="BC49">
            <v>45750</v>
          </cell>
          <cell r="BD49">
            <v>2282</v>
          </cell>
          <cell r="BE49">
            <v>34960</v>
          </cell>
          <cell r="BF49">
            <v>2738</v>
          </cell>
          <cell r="BG49">
            <v>34679</v>
          </cell>
          <cell r="BH49">
            <v>2332</v>
          </cell>
          <cell r="BI49">
            <v>34521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</row>
        <row r="50">
          <cell r="A50" t="str">
            <v>SP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3495.7599999999907</v>
          </cell>
          <cell r="I50">
            <v>807951.47999999847</v>
          </cell>
          <cell r="J50">
            <v>12743.84</v>
          </cell>
          <cell r="K50">
            <v>969589.98999999871</v>
          </cell>
          <cell r="L50">
            <v>11897.2</v>
          </cell>
          <cell r="M50">
            <v>899607.71999999858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-1999.77</v>
          </cell>
          <cell r="U50">
            <v>620422.04</v>
          </cell>
          <cell r="V50">
            <v>5915.29</v>
          </cell>
          <cell r="W50">
            <v>849850.07</v>
          </cell>
          <cell r="X50">
            <v>13377</v>
          </cell>
          <cell r="Y50">
            <v>788492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4695.5299999999879</v>
          </cell>
          <cell r="AG50">
            <v>178195.44</v>
          </cell>
          <cell r="AH50">
            <v>6066.5500000000129</v>
          </cell>
          <cell r="AI50">
            <v>113083.49</v>
          </cell>
          <cell r="AJ50">
            <v>-2279.8000000000329</v>
          </cell>
          <cell r="AK50">
            <v>101743.72</v>
          </cell>
          <cell r="AL50">
            <v>74983.53</v>
          </cell>
          <cell r="AM50">
            <v>2178029.2599999998</v>
          </cell>
          <cell r="AN50">
            <v>87047.62</v>
          </cell>
          <cell r="AO50">
            <v>2559211.73</v>
          </cell>
          <cell r="AP50">
            <v>105532.4</v>
          </cell>
          <cell r="AQ50">
            <v>2497869.7200000002</v>
          </cell>
          <cell r="AR50">
            <v>64466.98</v>
          </cell>
          <cell r="AS50">
            <v>1739658.75</v>
          </cell>
          <cell r="AT50">
            <v>74306.570000000007</v>
          </cell>
          <cell r="AU50">
            <v>2065402.1</v>
          </cell>
          <cell r="AV50">
            <v>86929</v>
          </cell>
          <cell r="AW50">
            <v>1988664</v>
          </cell>
          <cell r="AX50">
            <v>3906</v>
          </cell>
          <cell r="AY50">
            <v>46116</v>
          </cell>
          <cell r="AZ50">
            <v>3906</v>
          </cell>
          <cell r="BA50">
            <v>45990</v>
          </cell>
          <cell r="BB50">
            <v>3906</v>
          </cell>
          <cell r="BC50">
            <v>46116</v>
          </cell>
          <cell r="BD50">
            <v>1133</v>
          </cell>
          <cell r="BE50">
            <v>26368</v>
          </cell>
          <cell r="BF50">
            <v>1360</v>
          </cell>
          <cell r="BG50">
            <v>32321</v>
          </cell>
          <cell r="BH50">
            <v>1595</v>
          </cell>
          <cell r="BI50">
            <v>32916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</row>
        <row r="51">
          <cell r="A51" t="str">
            <v>TH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99651.149999999747</v>
          </cell>
          <cell r="I51">
            <v>2182471.08</v>
          </cell>
          <cell r="J51">
            <v>57170.559999999998</v>
          </cell>
          <cell r="K51">
            <v>1725195.73</v>
          </cell>
          <cell r="L51">
            <v>80368.630000000107</v>
          </cell>
          <cell r="M51">
            <v>2033498.22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94347.73</v>
          </cell>
          <cell r="U51">
            <v>1726521.84</v>
          </cell>
          <cell r="V51">
            <v>67325.759999999995</v>
          </cell>
          <cell r="W51">
            <v>1548419.35</v>
          </cell>
          <cell r="X51">
            <v>67098</v>
          </cell>
          <cell r="Y51">
            <v>1587803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3210.4199999997431</v>
          </cell>
          <cell r="AG51">
            <v>431533.24000000069</v>
          </cell>
          <cell r="AH51">
            <v>-12148.2</v>
          </cell>
          <cell r="AI51">
            <v>158241.85</v>
          </cell>
          <cell r="AJ51">
            <v>11277.630000000103</v>
          </cell>
          <cell r="AK51">
            <v>421779.22000000055</v>
          </cell>
          <cell r="AL51">
            <v>480010.71</v>
          </cell>
          <cell r="AM51">
            <v>6964291.7500000047</v>
          </cell>
          <cell r="AN51">
            <v>432927.5</v>
          </cell>
          <cell r="AO51">
            <v>6472067.8199999984</v>
          </cell>
          <cell r="AP51">
            <v>441559.06</v>
          </cell>
          <cell r="AQ51">
            <v>6665634.5700000003</v>
          </cell>
          <cell r="AR51">
            <v>303181.43</v>
          </cell>
          <cell r="AS51">
            <v>4802664.67</v>
          </cell>
          <cell r="AT51">
            <v>243679.93</v>
          </cell>
          <cell r="AU51">
            <v>4413979.3</v>
          </cell>
          <cell r="AV51">
            <v>245079.71</v>
          </cell>
          <cell r="AW51">
            <v>4515302.47</v>
          </cell>
          <cell r="AX51">
            <v>5301</v>
          </cell>
          <cell r="AY51">
            <v>62586</v>
          </cell>
          <cell r="AZ51">
            <v>5301</v>
          </cell>
          <cell r="BA51">
            <v>62415</v>
          </cell>
          <cell r="BB51">
            <v>5301</v>
          </cell>
          <cell r="BC51">
            <v>62586</v>
          </cell>
          <cell r="BD51">
            <v>3360</v>
          </cell>
          <cell r="BE51">
            <v>48604</v>
          </cell>
          <cell r="BF51">
            <v>2828</v>
          </cell>
          <cell r="BG51">
            <v>48153</v>
          </cell>
          <cell r="BH51">
            <v>2914</v>
          </cell>
          <cell r="BI51">
            <v>49384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</row>
        <row r="52">
          <cell r="A52" t="str">
            <v>WC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4543.9099999999817</v>
          </cell>
          <cell r="I52">
            <v>785504.71</v>
          </cell>
          <cell r="J52">
            <v>16497.05</v>
          </cell>
          <cell r="K52">
            <v>1032392.9</v>
          </cell>
          <cell r="L52">
            <v>39066.07</v>
          </cell>
          <cell r="M52">
            <v>1076961.33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2084.9499999999998</v>
          </cell>
          <cell r="U52">
            <v>731641.91</v>
          </cell>
          <cell r="V52">
            <v>22092.26</v>
          </cell>
          <cell r="W52">
            <v>948655.21</v>
          </cell>
          <cell r="X52">
            <v>37560</v>
          </cell>
          <cell r="Y52">
            <v>991380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1662.959999999985</v>
          </cell>
          <cell r="AG52">
            <v>44548.799999999828</v>
          </cell>
          <cell r="AH52">
            <v>-6353.2100000000191</v>
          </cell>
          <cell r="AI52">
            <v>76876.630000000398</v>
          </cell>
          <cell r="AJ52">
            <v>710.069999999998</v>
          </cell>
          <cell r="AK52">
            <v>76257.330000000133</v>
          </cell>
          <cell r="AL52">
            <v>80295.23</v>
          </cell>
          <cell r="AM52">
            <v>2061237.95</v>
          </cell>
          <cell r="AN52">
            <v>110730.79</v>
          </cell>
          <cell r="AO52">
            <v>2383468.7000000002</v>
          </cell>
          <cell r="AP52">
            <v>136546.1</v>
          </cell>
          <cell r="AQ52">
            <v>2468052.85</v>
          </cell>
          <cell r="AR52">
            <v>77802.899999999994</v>
          </cell>
          <cell r="AS52">
            <v>1992842.5</v>
          </cell>
          <cell r="AT52">
            <v>105736.14</v>
          </cell>
          <cell r="AU52">
            <v>2297459.41</v>
          </cell>
          <cell r="AV52">
            <v>130629</v>
          </cell>
          <cell r="AW52">
            <v>2380138.75</v>
          </cell>
          <cell r="AX52">
            <v>4526</v>
          </cell>
          <cell r="AY52">
            <v>53436</v>
          </cell>
          <cell r="AZ52">
            <v>4526</v>
          </cell>
          <cell r="BA52">
            <v>53290</v>
          </cell>
          <cell r="BB52">
            <v>4526</v>
          </cell>
          <cell r="BC52">
            <v>53436</v>
          </cell>
          <cell r="BD52">
            <v>1495</v>
          </cell>
          <cell r="BE52">
            <v>34640</v>
          </cell>
          <cell r="BF52">
            <v>2232</v>
          </cell>
          <cell r="BG52">
            <v>40321</v>
          </cell>
          <cell r="BH52">
            <v>2546</v>
          </cell>
          <cell r="BI52">
            <v>41066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</row>
        <row r="53">
          <cell r="A53" t="str">
            <v>WG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150893.12</v>
          </cell>
          <cell r="I53">
            <v>2200641.2200000002</v>
          </cell>
          <cell r="J53">
            <v>164778.44</v>
          </cell>
          <cell r="K53">
            <v>2264267.62</v>
          </cell>
          <cell r="L53">
            <v>131805.18</v>
          </cell>
          <cell r="M53">
            <v>2144913.9900000002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175940.08</v>
          </cell>
          <cell r="U53">
            <v>2183886.73</v>
          </cell>
          <cell r="V53">
            <v>123554.36</v>
          </cell>
          <cell r="W53">
            <v>2071326.98</v>
          </cell>
          <cell r="X53">
            <v>176612</v>
          </cell>
          <cell r="Y53">
            <v>2102787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-26594.960000000054</v>
          </cell>
          <cell r="AG53">
            <v>-1303.5099999994684</v>
          </cell>
          <cell r="AH53">
            <v>39750.080000000002</v>
          </cell>
          <cell r="AI53">
            <v>179242.04</v>
          </cell>
          <cell r="AJ53">
            <v>-45856.820000000065</v>
          </cell>
          <cell r="AK53">
            <v>29526.989999999536</v>
          </cell>
          <cell r="AL53">
            <v>363768.57</v>
          </cell>
          <cell r="AM53">
            <v>5149973.91</v>
          </cell>
          <cell r="AN53">
            <v>385240.34</v>
          </cell>
          <cell r="AO53">
            <v>5178839.0199999996</v>
          </cell>
          <cell r="AP53">
            <v>332240.96000000002</v>
          </cell>
          <cell r="AQ53">
            <v>4799532.58</v>
          </cell>
          <cell r="AR53">
            <v>225468.24</v>
          </cell>
          <cell r="AS53">
            <v>3707285.14</v>
          </cell>
          <cell r="AT53">
            <v>243895.34</v>
          </cell>
          <cell r="AU53">
            <v>3826851.06</v>
          </cell>
          <cell r="AV53">
            <v>238902.75</v>
          </cell>
          <cell r="AW53">
            <v>3671579.25</v>
          </cell>
          <cell r="AX53">
            <v>5084</v>
          </cell>
          <cell r="AY53">
            <v>60024</v>
          </cell>
          <cell r="AZ53">
            <v>5084</v>
          </cell>
          <cell r="BA53">
            <v>59860</v>
          </cell>
          <cell r="BB53">
            <v>5084</v>
          </cell>
          <cell r="BC53">
            <v>60024</v>
          </cell>
          <cell r="BD53">
            <v>2377</v>
          </cell>
          <cell r="BE53">
            <v>38541</v>
          </cell>
          <cell r="BF53">
            <v>2670</v>
          </cell>
          <cell r="BG53">
            <v>38757</v>
          </cell>
          <cell r="BH53">
            <v>2469</v>
          </cell>
          <cell r="BI53">
            <v>37293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</row>
        <row r="54">
          <cell r="A54" t="str">
            <v>WH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25218.25</v>
          </cell>
          <cell r="I54">
            <v>930603.28999999887</v>
          </cell>
          <cell r="J54">
            <v>23218.97</v>
          </cell>
          <cell r="K54">
            <v>1114487.68</v>
          </cell>
          <cell r="L54">
            <v>20570.53</v>
          </cell>
          <cell r="M54">
            <v>1055481.05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14975.32</v>
          </cell>
          <cell r="U54">
            <v>790893.73</v>
          </cell>
          <cell r="V54">
            <v>19606.47</v>
          </cell>
          <cell r="W54">
            <v>945744.88</v>
          </cell>
          <cell r="X54">
            <v>21797</v>
          </cell>
          <cell r="Y54">
            <v>904273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9499.93</v>
          </cell>
          <cell r="AG54">
            <v>131024.55999999947</v>
          </cell>
          <cell r="AH54">
            <v>2904.5000000000155</v>
          </cell>
          <cell r="AI54">
            <v>162214.80000000066</v>
          </cell>
          <cell r="AJ54">
            <v>-1970.4700000000284</v>
          </cell>
          <cell r="AK54">
            <v>142496.04999999999</v>
          </cell>
          <cell r="AL54">
            <v>91666.79</v>
          </cell>
          <cell r="AM54">
            <v>2071793.09</v>
          </cell>
          <cell r="AN54">
            <v>97707.61</v>
          </cell>
          <cell r="AO54">
            <v>2308926.63</v>
          </cell>
          <cell r="AP54">
            <v>103612.81</v>
          </cell>
          <cell r="AQ54">
            <v>2260732.37</v>
          </cell>
          <cell r="AR54">
            <v>89755.78</v>
          </cell>
          <cell r="AS54">
            <v>2021890.37</v>
          </cell>
          <cell r="AT54">
            <v>94875.42</v>
          </cell>
          <cell r="AU54">
            <v>2242339.91</v>
          </cell>
          <cell r="AV54">
            <v>99592</v>
          </cell>
          <cell r="AW54">
            <v>2193493.25</v>
          </cell>
          <cell r="AX54">
            <v>3658</v>
          </cell>
          <cell r="AY54">
            <v>43188</v>
          </cell>
          <cell r="AZ54">
            <v>3658</v>
          </cell>
          <cell r="BA54">
            <v>43070</v>
          </cell>
          <cell r="BB54">
            <v>3658</v>
          </cell>
          <cell r="BC54">
            <v>43188</v>
          </cell>
          <cell r="BD54">
            <v>1600</v>
          </cell>
          <cell r="BE54">
            <v>29115</v>
          </cell>
          <cell r="BF54">
            <v>1672</v>
          </cell>
          <cell r="BG54">
            <v>32713</v>
          </cell>
          <cell r="BH54">
            <v>1875</v>
          </cell>
          <cell r="BI54">
            <v>31994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</row>
        <row r="55">
          <cell r="A55" t="str">
            <v>WM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25603.95</v>
          </cell>
          <cell r="I55">
            <v>1179626.43</v>
          </cell>
          <cell r="J55">
            <v>33837.89</v>
          </cell>
          <cell r="K55">
            <v>1324583.83</v>
          </cell>
          <cell r="L55">
            <v>19483.36</v>
          </cell>
          <cell r="M55">
            <v>1218949.3400000001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21294.62</v>
          </cell>
          <cell r="U55">
            <v>975651.16</v>
          </cell>
          <cell r="V55">
            <v>27490.38</v>
          </cell>
          <cell r="W55">
            <v>1081803.17</v>
          </cell>
          <cell r="X55">
            <v>27289</v>
          </cell>
          <cell r="Y55">
            <v>1083517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3369.3300000000195</v>
          </cell>
          <cell r="AG55">
            <v>192991.27</v>
          </cell>
          <cell r="AH55">
            <v>5452.5099999999929</v>
          </cell>
          <cell r="AI55">
            <v>235052.22</v>
          </cell>
          <cell r="AJ55">
            <v>-8745.6400000000285</v>
          </cell>
          <cell r="AK55">
            <v>124422.34</v>
          </cell>
          <cell r="AL55">
            <v>129522.48</v>
          </cell>
          <cell r="AM55">
            <v>2776559.75</v>
          </cell>
          <cell r="AN55">
            <v>139696.51999999999</v>
          </cell>
          <cell r="AO55">
            <v>2901252.82</v>
          </cell>
          <cell r="AP55">
            <v>140016.13</v>
          </cell>
          <cell r="AQ55">
            <v>2914346.48</v>
          </cell>
          <cell r="AR55">
            <v>111990.02</v>
          </cell>
          <cell r="AS55">
            <v>2414655.21</v>
          </cell>
          <cell r="AT55">
            <v>118699.56</v>
          </cell>
          <cell r="AU55">
            <v>2550659.9900000002</v>
          </cell>
          <cell r="AV55">
            <v>119984.6</v>
          </cell>
          <cell r="AW55">
            <v>2573436.25</v>
          </cell>
          <cell r="AX55">
            <v>3968</v>
          </cell>
          <cell r="AY55">
            <v>46578</v>
          </cell>
          <cell r="AZ55">
            <v>3689</v>
          </cell>
          <cell r="BA55">
            <v>46441</v>
          </cell>
          <cell r="BB55">
            <v>3968</v>
          </cell>
          <cell r="BC55">
            <v>46848</v>
          </cell>
          <cell r="BD55">
            <v>1669</v>
          </cell>
          <cell r="BE55">
            <v>31264</v>
          </cell>
          <cell r="BF55">
            <v>1793</v>
          </cell>
          <cell r="BG55">
            <v>34288</v>
          </cell>
          <cell r="BH55">
            <v>1882</v>
          </cell>
          <cell r="BI55">
            <v>35279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</row>
        <row r="56">
          <cell r="A56" t="str">
            <v>WP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170331.26</v>
          </cell>
          <cell r="I56">
            <v>2988132.27</v>
          </cell>
          <cell r="J56">
            <v>194079.93</v>
          </cell>
          <cell r="K56">
            <v>2801393.18</v>
          </cell>
          <cell r="L56">
            <v>132680.65</v>
          </cell>
          <cell r="M56">
            <v>2522876.710000006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164773.75</v>
          </cell>
          <cell r="U56">
            <v>2728190.63</v>
          </cell>
          <cell r="V56">
            <v>170278.09</v>
          </cell>
          <cell r="W56">
            <v>2509922.46</v>
          </cell>
          <cell r="X56">
            <v>128047</v>
          </cell>
          <cell r="Y56">
            <v>2317035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3998.5099999999202</v>
          </cell>
          <cell r="AG56">
            <v>241751.64000000121</v>
          </cell>
          <cell r="AH56">
            <v>22316.840000000262</v>
          </cell>
          <cell r="AI56">
            <v>278480.06</v>
          </cell>
          <cell r="AJ56">
            <v>3073.6499999999269</v>
          </cell>
          <cell r="AK56">
            <v>187571.70999999924</v>
          </cell>
          <cell r="AL56">
            <v>371662.47</v>
          </cell>
          <cell r="AM56">
            <v>5608727.5099999988</v>
          </cell>
          <cell r="AN56">
            <v>371662.06</v>
          </cell>
          <cell r="AO56">
            <v>5198389.47</v>
          </cell>
          <cell r="AP56">
            <v>309376.59999999998</v>
          </cell>
          <cell r="AQ56">
            <v>4932538.3499999996</v>
          </cell>
          <cell r="AR56">
            <v>347420.28</v>
          </cell>
          <cell r="AS56">
            <v>5257218.38</v>
          </cell>
          <cell r="AT56">
            <v>352162.4</v>
          </cell>
          <cell r="AU56">
            <v>4902172.3099999996</v>
          </cell>
          <cell r="AV56">
            <v>292108.90000000002</v>
          </cell>
          <cell r="AW56">
            <v>4643784.6900000004</v>
          </cell>
          <cell r="AX56">
            <v>4836</v>
          </cell>
          <cell r="AY56">
            <v>57096</v>
          </cell>
          <cell r="AZ56">
            <v>4836</v>
          </cell>
          <cell r="BA56">
            <v>56940</v>
          </cell>
          <cell r="BB56">
            <v>4836</v>
          </cell>
          <cell r="BC56">
            <v>57096</v>
          </cell>
          <cell r="BD56">
            <v>3159</v>
          </cell>
          <cell r="BE56">
            <v>47056</v>
          </cell>
          <cell r="BF56">
            <v>3287</v>
          </cell>
          <cell r="BG56">
            <v>46615</v>
          </cell>
          <cell r="BH56">
            <v>2921</v>
          </cell>
          <cell r="BI56">
            <v>45044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</row>
        <row r="57">
          <cell r="A57" t="str">
            <v>WS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29820.06</v>
          </cell>
          <cell r="I57">
            <v>1133475.6599999999</v>
          </cell>
          <cell r="J57">
            <v>9866.110000000017</v>
          </cell>
          <cell r="K57">
            <v>1008779.19</v>
          </cell>
          <cell r="L57">
            <v>37176.07</v>
          </cell>
          <cell r="M57">
            <v>1081255.96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46287.71</v>
          </cell>
          <cell r="U57">
            <v>1253064.8</v>
          </cell>
          <cell r="V57">
            <v>48593.71</v>
          </cell>
          <cell r="W57">
            <v>1121230.1299999999</v>
          </cell>
          <cell r="X57">
            <v>54151</v>
          </cell>
          <cell r="Y57">
            <v>1181147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-17292.650000000001</v>
          </cell>
          <cell r="AG57">
            <v>-129216.14</v>
          </cell>
          <cell r="AH57">
            <v>-39513.599999999999</v>
          </cell>
          <cell r="AI57">
            <v>-120727.94</v>
          </cell>
          <cell r="AJ57">
            <v>-17799.93</v>
          </cell>
          <cell r="AK57">
            <v>-109557.04</v>
          </cell>
          <cell r="AL57">
            <v>130894.53</v>
          </cell>
          <cell r="AM57">
            <v>2658551.94</v>
          </cell>
          <cell r="AN57">
            <v>131804.57999999999</v>
          </cell>
          <cell r="AO57">
            <v>2491566.44</v>
          </cell>
          <cell r="AP57">
            <v>143594.23000000001</v>
          </cell>
          <cell r="AQ57">
            <v>2558358.25</v>
          </cell>
          <cell r="AR57">
            <v>121693.67</v>
          </cell>
          <cell r="AS57">
            <v>2465677.33</v>
          </cell>
          <cell r="AT57">
            <v>123456.75</v>
          </cell>
          <cell r="AU57">
            <v>2288896.16</v>
          </cell>
          <cell r="AV57">
            <v>132262.70000000001</v>
          </cell>
          <cell r="AW57">
            <v>2353566.9500000002</v>
          </cell>
          <cell r="AX57">
            <v>3782</v>
          </cell>
          <cell r="AY57">
            <v>44652</v>
          </cell>
          <cell r="AZ57">
            <v>3782</v>
          </cell>
          <cell r="BA57">
            <v>44530</v>
          </cell>
          <cell r="BB57">
            <v>3782</v>
          </cell>
          <cell r="BC57">
            <v>44652</v>
          </cell>
          <cell r="BD57">
            <v>1518</v>
          </cell>
          <cell r="BE57">
            <v>29234</v>
          </cell>
          <cell r="BF57">
            <v>1641</v>
          </cell>
          <cell r="BG57">
            <v>29963</v>
          </cell>
          <cell r="BH57">
            <v>1928</v>
          </cell>
          <cell r="BI57">
            <v>31163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</row>
      </sheetData>
      <sheetData sheetId="3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tización"/>
      <sheetName val="Censo"/>
      <sheetName val="1612"/>
      <sheetName val="1814"/>
      <sheetName val="FORMATO"/>
      <sheetName val="TARIFAS GMM LINEA"/>
      <sheetName val="ENDOSOS"/>
      <sheetName val="BP 2006"/>
    </sheetNames>
    <sheetDataSet>
      <sheetData sheetId="0"/>
      <sheetData sheetId="1"/>
      <sheetData sheetId="2">
        <row r="49">
          <cell r="E49" t="str">
            <v>DEDUCIBLE</v>
          </cell>
        </row>
        <row r="50">
          <cell r="E50">
            <v>0.5</v>
          </cell>
          <cell r="F50">
            <v>1.2210000000000001</v>
          </cell>
        </row>
        <row r="51">
          <cell r="E51">
            <v>0.73</v>
          </cell>
          <cell r="F51">
            <v>1.161</v>
          </cell>
        </row>
        <row r="52">
          <cell r="E52">
            <v>0.75</v>
          </cell>
          <cell r="F52">
            <v>1.1559999999999999</v>
          </cell>
        </row>
        <row r="53">
          <cell r="E53">
            <v>0.76</v>
          </cell>
          <cell r="F53">
            <v>1.1539999999999999</v>
          </cell>
        </row>
        <row r="54">
          <cell r="E54">
            <v>1</v>
          </cell>
          <cell r="F54">
            <v>1.111</v>
          </cell>
        </row>
        <row r="55">
          <cell r="E55">
            <v>1.5</v>
          </cell>
          <cell r="F55">
            <v>1.046</v>
          </cell>
        </row>
        <row r="56">
          <cell r="E56">
            <v>2</v>
          </cell>
          <cell r="F56">
            <v>1</v>
          </cell>
        </row>
        <row r="57">
          <cell r="E57">
            <v>2.5</v>
          </cell>
          <cell r="F57">
            <v>0.96399999999999997</v>
          </cell>
        </row>
        <row r="58">
          <cell r="E58">
            <v>3</v>
          </cell>
          <cell r="F58">
            <v>0.93500000000000005</v>
          </cell>
        </row>
        <row r="59">
          <cell r="E59">
            <v>3.5</v>
          </cell>
          <cell r="F59">
            <v>0.91100000000000003</v>
          </cell>
        </row>
        <row r="60">
          <cell r="E60">
            <v>4</v>
          </cell>
          <cell r="F60">
            <v>0.88900000000000001</v>
          </cell>
        </row>
        <row r="61">
          <cell r="E61">
            <v>4.5</v>
          </cell>
          <cell r="F61">
            <v>0.871</v>
          </cell>
        </row>
        <row r="62">
          <cell r="E62">
            <v>5</v>
          </cell>
          <cell r="F62">
            <v>0.85399999999999998</v>
          </cell>
        </row>
        <row r="63">
          <cell r="E63">
            <v>6</v>
          </cell>
          <cell r="F63">
            <v>0.82499999999999996</v>
          </cell>
        </row>
        <row r="64">
          <cell r="E64">
            <v>7</v>
          </cell>
          <cell r="F64">
            <v>0.8</v>
          </cell>
        </row>
        <row r="65">
          <cell r="E65">
            <v>7.7</v>
          </cell>
          <cell r="F65">
            <v>0.78500000000000003</v>
          </cell>
        </row>
        <row r="66">
          <cell r="A66" t="str">
            <v>SUMA ASEGURADA</v>
          </cell>
          <cell r="E66">
            <v>8</v>
          </cell>
          <cell r="F66">
            <v>0.77900000000000003</v>
          </cell>
        </row>
        <row r="67">
          <cell r="A67">
            <v>100</v>
          </cell>
          <cell r="B67">
            <v>0.83799999999999997</v>
          </cell>
          <cell r="E67">
            <v>9</v>
          </cell>
          <cell r="F67">
            <v>0.76</v>
          </cell>
        </row>
        <row r="68">
          <cell r="A68">
            <v>105</v>
          </cell>
          <cell r="B68">
            <v>0.84199999999999997</v>
          </cell>
          <cell r="E68">
            <v>10</v>
          </cell>
          <cell r="F68">
            <v>0.74299999999999999</v>
          </cell>
        </row>
        <row r="69">
          <cell r="A69">
            <v>150</v>
          </cell>
          <cell r="B69">
            <v>0.876</v>
          </cell>
          <cell r="E69">
            <v>12</v>
          </cell>
          <cell r="F69">
            <v>0.71399999999999997</v>
          </cell>
        </row>
        <row r="70">
          <cell r="A70">
            <v>200</v>
          </cell>
          <cell r="B70">
            <v>0.90400000000000003</v>
          </cell>
          <cell r="E70">
            <v>400</v>
          </cell>
          <cell r="F70">
            <v>0.155</v>
          </cell>
        </row>
        <row r="71">
          <cell r="A71">
            <v>210</v>
          </cell>
          <cell r="B71">
            <v>0.90900000000000003</v>
          </cell>
        </row>
        <row r="72">
          <cell r="A72">
            <v>220</v>
          </cell>
          <cell r="B72">
            <v>0.91400000000000003</v>
          </cell>
        </row>
        <row r="73">
          <cell r="A73">
            <v>250</v>
          </cell>
          <cell r="B73">
            <v>0.92700000000000005</v>
          </cell>
        </row>
        <row r="74">
          <cell r="A74">
            <v>300</v>
          </cell>
          <cell r="B74">
            <v>0.94499999999999995</v>
          </cell>
        </row>
        <row r="75">
          <cell r="A75">
            <v>350</v>
          </cell>
          <cell r="B75">
            <v>0.96199999999999997</v>
          </cell>
        </row>
        <row r="76">
          <cell r="A76">
            <v>400</v>
          </cell>
          <cell r="B76">
            <v>0.97599999999999998</v>
          </cell>
        </row>
        <row r="77">
          <cell r="A77">
            <v>450</v>
          </cell>
          <cell r="B77">
            <v>0.98899999999999999</v>
          </cell>
        </row>
        <row r="78">
          <cell r="A78">
            <v>500</v>
          </cell>
          <cell r="B78">
            <v>1</v>
          </cell>
        </row>
        <row r="79">
          <cell r="A79">
            <v>600</v>
          </cell>
          <cell r="B79">
            <v>1.02</v>
          </cell>
        </row>
        <row r="80">
          <cell r="A80">
            <v>700</v>
          </cell>
          <cell r="B80">
            <v>1.038</v>
          </cell>
        </row>
        <row r="81">
          <cell r="A81">
            <v>750</v>
          </cell>
          <cell r="B81">
            <v>1.046</v>
          </cell>
        </row>
        <row r="82">
          <cell r="A82">
            <v>770</v>
          </cell>
          <cell r="B82">
            <v>1.0489999999999999</v>
          </cell>
        </row>
        <row r="83">
          <cell r="A83">
            <v>800</v>
          </cell>
          <cell r="B83">
            <v>1.0529999999999999</v>
          </cell>
        </row>
        <row r="84">
          <cell r="A84">
            <v>850</v>
          </cell>
          <cell r="B84">
            <v>1.06</v>
          </cell>
        </row>
        <row r="85">
          <cell r="A85">
            <v>900</v>
          </cell>
          <cell r="B85">
            <v>1.0669999999999999</v>
          </cell>
        </row>
        <row r="86">
          <cell r="A86">
            <v>1000</v>
          </cell>
          <cell r="B86">
            <v>1.079</v>
          </cell>
        </row>
        <row r="87">
          <cell r="A87">
            <v>1150</v>
          </cell>
          <cell r="B87">
            <v>1.069</v>
          </cell>
        </row>
        <row r="88">
          <cell r="A88">
            <v>1500</v>
          </cell>
          <cell r="B88">
            <v>1.1279999999999999</v>
          </cell>
        </row>
        <row r="89">
          <cell r="A89">
            <v>2000</v>
          </cell>
          <cell r="B89">
            <v>1.1639999999999999</v>
          </cell>
        </row>
        <row r="90">
          <cell r="A90">
            <v>3000</v>
          </cell>
          <cell r="B90">
            <v>1.2170000000000001</v>
          </cell>
        </row>
        <row r="91">
          <cell r="A91">
            <v>4000</v>
          </cell>
          <cell r="B91">
            <v>1.256</v>
          </cell>
        </row>
        <row r="92">
          <cell r="A92">
            <v>5000</v>
          </cell>
          <cell r="B92">
            <v>1.288</v>
          </cell>
        </row>
        <row r="93">
          <cell r="A93">
            <v>6000</v>
          </cell>
          <cell r="B93">
            <v>1.3140000000000001</v>
          </cell>
        </row>
        <row r="94">
          <cell r="A94">
            <v>7637</v>
          </cell>
          <cell r="B94">
            <v>1.349</v>
          </cell>
        </row>
        <row r="95">
          <cell r="A95">
            <v>8000</v>
          </cell>
          <cell r="B95">
            <v>1.3560000000000001</v>
          </cell>
        </row>
        <row r="96">
          <cell r="A96">
            <v>8550</v>
          </cell>
          <cell r="B96">
            <v>1.3660000000000001</v>
          </cell>
        </row>
        <row r="97">
          <cell r="A97">
            <v>9999999</v>
          </cell>
          <cell r="B97">
            <v>1.373</v>
          </cell>
        </row>
      </sheetData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"/>
      <sheetName val="CAPTURA"/>
      <sheetName val="HOJA DE SELECCIÓN"/>
      <sheetName val="PRESENTACIÓN"/>
      <sheetName val="TARIFA VIDA"/>
      <sheetName val="1612"/>
    </sheetNames>
    <sheetDataSet>
      <sheetData sheetId="0"/>
      <sheetData sheetId="1"/>
      <sheetData sheetId="2"/>
      <sheetData sheetId="3" refreshError="1"/>
      <sheetData sheetId="4" refreshError="1">
        <row r="36">
          <cell r="L36">
            <v>0</v>
          </cell>
          <cell r="M36">
            <v>75000</v>
          </cell>
          <cell r="N36">
            <v>500</v>
          </cell>
        </row>
        <row r="37">
          <cell r="L37">
            <v>75001</v>
          </cell>
          <cell r="M37">
            <v>250000</v>
          </cell>
          <cell r="N37">
            <v>1000</v>
          </cell>
        </row>
        <row r="38">
          <cell r="L38">
            <v>250001</v>
          </cell>
          <cell r="M38">
            <v>500000</v>
          </cell>
          <cell r="N38">
            <v>2000</v>
          </cell>
        </row>
        <row r="39">
          <cell r="L39">
            <v>500001</v>
          </cell>
          <cell r="N39">
            <v>4000</v>
          </cell>
        </row>
      </sheetData>
      <sheetData sheetId="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a-2"/>
      <sheetName val="gráfica-1"/>
      <sheetName val="gm-prop3"/>
      <sheetName val="gm-prop2"/>
      <sheetName val="gm-prop"/>
      <sheetName val="gm-act"/>
      <sheetName val="vg-prop"/>
      <sheetName val="vg-cost"/>
      <sheetName val="vg-act"/>
      <sheetName val="port"/>
      <sheetName val="com1"/>
      <sheetName val="cotvg"/>
      <sheetName val="tarvg2"/>
      <sheetName val="GM_PROP (3)"/>
      <sheetName val="ENERO 98"/>
      <sheetName val="Hoja1"/>
      <sheetName val="Hoja2"/>
      <sheetName val="Hoja3"/>
      <sheetName val="Hoja4"/>
      <sheetName val="Hoja5"/>
      <sheetName val="Hoja6"/>
      <sheetName val="Hoja7"/>
      <sheetName val="Hoja8"/>
      <sheetName val="Hoja9"/>
      <sheetName val="Hoja10"/>
      <sheetName val="Hoja11"/>
      <sheetName val="Hoja12"/>
      <sheetName val="Hoja13"/>
      <sheetName val="Hoja14"/>
      <sheetName val="Hoja15"/>
      <sheetName val="Hoja16"/>
      <sheetName val="CARAT"/>
      <sheetName val="GM_ACT"/>
      <sheetName val="GM_PROP"/>
      <sheetName val="GM_PROP (2)"/>
      <sheetName val="gráfica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"/>
      <sheetName val="DEP"/>
      <sheetName val="PONDCOST"/>
      <sheetName val="VTAS"/>
      <sheetName val="GTOS FAB"/>
      <sheetName val="GTOS"/>
      <sheetName val="CREDITOS"/>
      <sheetName val="CRED MAQ1"/>
      <sheetName val="CRED MAQ2"/>
      <sheetName val="RCM"/>
      <sheetName val="DATA"/>
      <sheetName val="MEN"/>
      <sheetName val="CICLOS"/>
      <sheetName val="ANUAL"/>
      <sheetName val="RAZ"/>
      <sheetName val="RAZANUAL"/>
      <sheetName val="SEMESTRAL"/>
      <sheetName val="FCD00"/>
      <sheetName val="FCD01"/>
      <sheetName val="BENCH"/>
      <sheetName val="VAL00"/>
      <sheetName val="VAL01"/>
      <sheetName val="TIR"/>
      <sheetName val="GRAF"/>
      <sheetName val="HIST"/>
      <sheetName val="RAZH"/>
      <sheetName val="TARIFA VID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9.5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Resumen"/>
      <sheetName val="VentasUds"/>
      <sheetName val="PV"/>
      <sheetName val="Ventas"/>
      <sheetName val="Urba"/>
      <sheetName val="Broker"/>
      <sheetName val="CFE"/>
      <sheetName val="ARANZA"/>
      <sheetName val="ResumenPlan"/>
      <sheetName val="Payments"/>
    </sheetNames>
    <sheetDataSet>
      <sheetData sheetId="0" refreshError="1"/>
      <sheetData sheetId="1" refreshError="1"/>
      <sheetData sheetId="2" refreshError="1"/>
      <sheetData sheetId="3" refreshError="1">
        <row r="15">
          <cell r="L15">
            <v>1.6666666666666666E-2</v>
          </cell>
          <cell r="M15">
            <v>0.2</v>
          </cell>
        </row>
        <row r="16">
          <cell r="L16">
            <v>1.6666666666666666E-2</v>
          </cell>
          <cell r="M16">
            <v>0.2</v>
          </cell>
        </row>
        <row r="17">
          <cell r="L17">
            <v>1.6666666666666666E-2</v>
          </cell>
          <cell r="M17">
            <v>0.2</v>
          </cell>
        </row>
        <row r="18">
          <cell r="M18">
            <v>0.2</v>
          </cell>
        </row>
        <row r="19">
          <cell r="M19">
            <v>0.2</v>
          </cell>
        </row>
      </sheetData>
      <sheetData sheetId="4" refreshError="1">
        <row r="78">
          <cell r="B78">
            <v>39814</v>
          </cell>
        </row>
        <row r="79">
          <cell r="B79">
            <v>39845</v>
          </cell>
        </row>
        <row r="80">
          <cell r="B80">
            <v>39873</v>
          </cell>
        </row>
        <row r="81">
          <cell r="B81">
            <v>39904</v>
          </cell>
        </row>
        <row r="82">
          <cell r="B82">
            <v>39934</v>
          </cell>
        </row>
        <row r="83">
          <cell r="B83">
            <v>39965</v>
          </cell>
        </row>
        <row r="84">
          <cell r="B84">
            <v>39995</v>
          </cell>
        </row>
        <row r="85">
          <cell r="B85">
            <v>40026</v>
          </cell>
        </row>
        <row r="86">
          <cell r="B86">
            <v>40057</v>
          </cell>
        </row>
        <row r="87">
          <cell r="B87">
            <v>40087</v>
          </cell>
        </row>
        <row r="88">
          <cell r="B88">
            <v>40118</v>
          </cell>
        </row>
        <row r="89">
          <cell r="B89">
            <v>40148</v>
          </cell>
        </row>
        <row r="90">
          <cell r="B90">
            <v>40179</v>
          </cell>
        </row>
        <row r="91">
          <cell r="B91">
            <v>40210</v>
          </cell>
        </row>
        <row r="92">
          <cell r="B92">
            <v>40238</v>
          </cell>
        </row>
        <row r="93">
          <cell r="B93">
            <v>40269</v>
          </cell>
        </row>
        <row r="94">
          <cell r="B94">
            <v>40299</v>
          </cell>
        </row>
        <row r="95">
          <cell r="B95">
            <v>40330</v>
          </cell>
        </row>
        <row r="96">
          <cell r="B96">
            <v>40360</v>
          </cell>
        </row>
        <row r="97">
          <cell r="B97">
            <v>40391</v>
          </cell>
        </row>
        <row r="98">
          <cell r="B98">
            <v>40422</v>
          </cell>
        </row>
        <row r="99">
          <cell r="B99">
            <v>40452</v>
          </cell>
        </row>
        <row r="100">
          <cell r="B100">
            <v>40483</v>
          </cell>
        </row>
        <row r="101">
          <cell r="B101">
            <v>40513</v>
          </cell>
        </row>
        <row r="102">
          <cell r="B102">
            <v>40544</v>
          </cell>
        </row>
        <row r="103">
          <cell r="B103">
            <v>40575</v>
          </cell>
        </row>
        <row r="104">
          <cell r="B104">
            <v>40603</v>
          </cell>
        </row>
        <row r="105">
          <cell r="B105">
            <v>40634</v>
          </cell>
        </row>
        <row r="106">
          <cell r="B106">
            <v>40664</v>
          </cell>
        </row>
        <row r="107">
          <cell r="B107">
            <v>40695</v>
          </cell>
        </row>
        <row r="108">
          <cell r="B108">
            <v>40725</v>
          </cell>
        </row>
        <row r="109">
          <cell r="B109">
            <v>40756</v>
          </cell>
        </row>
        <row r="110">
          <cell r="B110">
            <v>40787</v>
          </cell>
        </row>
        <row r="111">
          <cell r="B111">
            <v>40817</v>
          </cell>
        </row>
        <row r="112">
          <cell r="B112">
            <v>40848</v>
          </cell>
        </row>
        <row r="113">
          <cell r="B113">
            <v>40878</v>
          </cell>
        </row>
        <row r="114">
          <cell r="B114">
            <v>40909</v>
          </cell>
        </row>
        <row r="115">
          <cell r="B115">
            <v>40940</v>
          </cell>
        </row>
        <row r="116">
          <cell r="B116">
            <v>40969</v>
          </cell>
        </row>
        <row r="117">
          <cell r="B117">
            <v>41000</v>
          </cell>
        </row>
        <row r="118">
          <cell r="B118">
            <v>41030</v>
          </cell>
        </row>
        <row r="119">
          <cell r="B119">
            <v>41061</v>
          </cell>
        </row>
        <row r="120">
          <cell r="B120">
            <v>41091</v>
          </cell>
        </row>
        <row r="121">
          <cell r="B121">
            <v>41122</v>
          </cell>
        </row>
        <row r="122">
          <cell r="B122">
            <v>41153</v>
          </cell>
        </row>
        <row r="123">
          <cell r="B123">
            <v>41183</v>
          </cell>
        </row>
        <row r="124">
          <cell r="B124">
            <v>41214</v>
          </cell>
        </row>
        <row r="125">
          <cell r="B125">
            <v>41244</v>
          </cell>
        </row>
        <row r="126">
          <cell r="B126">
            <v>41275</v>
          </cell>
        </row>
        <row r="127">
          <cell r="B127">
            <v>41306</v>
          </cell>
        </row>
        <row r="128">
          <cell r="B128">
            <v>41334</v>
          </cell>
        </row>
        <row r="129">
          <cell r="B129">
            <v>41365</v>
          </cell>
        </row>
        <row r="130">
          <cell r="B130">
            <v>41395</v>
          </cell>
        </row>
        <row r="131">
          <cell r="B131">
            <v>41426</v>
          </cell>
        </row>
        <row r="132">
          <cell r="B132">
            <v>41456</v>
          </cell>
        </row>
        <row r="133">
          <cell r="B133">
            <v>41487</v>
          </cell>
        </row>
        <row r="134">
          <cell r="B134">
            <v>41518</v>
          </cell>
        </row>
        <row r="135">
          <cell r="B135">
            <v>41548</v>
          </cell>
        </row>
        <row r="136">
          <cell r="B136">
            <v>41579</v>
          </cell>
        </row>
        <row r="137">
          <cell r="B137">
            <v>41609</v>
          </cell>
        </row>
        <row r="138">
          <cell r="B138">
            <v>41640</v>
          </cell>
        </row>
        <row r="139">
          <cell r="B139">
            <v>41671</v>
          </cell>
        </row>
        <row r="140">
          <cell r="B140">
            <v>41699</v>
          </cell>
        </row>
        <row r="141">
          <cell r="B141">
            <v>41730</v>
          </cell>
        </row>
        <row r="142">
          <cell r="B142">
            <v>41760</v>
          </cell>
        </row>
        <row r="143">
          <cell r="B143">
            <v>41791</v>
          </cell>
        </row>
        <row r="144">
          <cell r="B144">
            <v>41821</v>
          </cell>
        </row>
        <row r="145">
          <cell r="B145">
            <v>41852</v>
          </cell>
        </row>
        <row r="146">
          <cell r="B146">
            <v>41883</v>
          </cell>
        </row>
        <row r="147">
          <cell r="B147">
            <v>41913</v>
          </cell>
        </row>
        <row r="148">
          <cell r="B148">
            <v>41944</v>
          </cell>
        </row>
        <row r="149">
          <cell r="B149">
            <v>41974</v>
          </cell>
        </row>
        <row r="150">
          <cell r="B150">
            <v>42005</v>
          </cell>
        </row>
        <row r="151">
          <cell r="B151">
            <v>42036</v>
          </cell>
        </row>
        <row r="152">
          <cell r="B152">
            <v>42064</v>
          </cell>
        </row>
        <row r="153">
          <cell r="B153">
            <v>42095</v>
          </cell>
        </row>
        <row r="154">
          <cell r="B154">
            <v>42125</v>
          </cell>
        </row>
        <row r="155">
          <cell r="B155">
            <v>42156</v>
          </cell>
        </row>
        <row r="156">
          <cell r="B156">
            <v>42186</v>
          </cell>
        </row>
        <row r="157">
          <cell r="B157">
            <v>42217</v>
          </cell>
        </row>
        <row r="158">
          <cell r="B158">
            <v>42248</v>
          </cell>
        </row>
        <row r="159">
          <cell r="B159">
            <v>42278</v>
          </cell>
        </row>
        <row r="160">
          <cell r="B160">
            <v>42309</v>
          </cell>
        </row>
        <row r="161">
          <cell r="B161">
            <v>42339</v>
          </cell>
        </row>
        <row r="162">
          <cell r="B162">
            <v>42370</v>
          </cell>
        </row>
        <row r="163">
          <cell r="B163">
            <v>42401</v>
          </cell>
        </row>
        <row r="164">
          <cell r="B164">
            <v>42430</v>
          </cell>
        </row>
        <row r="165">
          <cell r="B165">
            <v>42461</v>
          </cell>
        </row>
        <row r="166">
          <cell r="B166">
            <v>42491</v>
          </cell>
        </row>
        <row r="167">
          <cell r="B167">
            <v>42522</v>
          </cell>
        </row>
        <row r="168">
          <cell r="B168">
            <v>42552</v>
          </cell>
        </row>
        <row r="169">
          <cell r="B169">
            <v>42583</v>
          </cell>
        </row>
        <row r="170">
          <cell r="B170">
            <v>42614</v>
          </cell>
        </row>
        <row r="171">
          <cell r="B171">
            <v>42644</v>
          </cell>
        </row>
        <row r="172">
          <cell r="B172">
            <v>42675</v>
          </cell>
        </row>
        <row r="173">
          <cell r="B173">
            <v>42705</v>
          </cell>
        </row>
        <row r="174">
          <cell r="B174">
            <v>42736</v>
          </cell>
        </row>
        <row r="175">
          <cell r="B175">
            <v>42767</v>
          </cell>
        </row>
        <row r="176">
          <cell r="B176">
            <v>42795</v>
          </cell>
        </row>
        <row r="177">
          <cell r="B177">
            <v>42826</v>
          </cell>
        </row>
        <row r="178">
          <cell r="B178">
            <v>42856</v>
          </cell>
        </row>
        <row r="179">
          <cell r="B179">
            <v>42887</v>
          </cell>
        </row>
        <row r="180">
          <cell r="B180">
            <v>42917</v>
          </cell>
        </row>
        <row r="181">
          <cell r="B181">
            <v>42948</v>
          </cell>
        </row>
        <row r="182">
          <cell r="B182">
            <v>42979</v>
          </cell>
        </row>
        <row r="183">
          <cell r="B183">
            <v>43009</v>
          </cell>
        </row>
        <row r="184">
          <cell r="B184">
            <v>43040</v>
          </cell>
        </row>
        <row r="185">
          <cell r="B185">
            <v>43070</v>
          </cell>
        </row>
        <row r="186">
          <cell r="B186">
            <v>43101</v>
          </cell>
        </row>
        <row r="187">
          <cell r="B187">
            <v>43132</v>
          </cell>
        </row>
        <row r="188">
          <cell r="B188">
            <v>43160</v>
          </cell>
        </row>
        <row r="189">
          <cell r="B189">
            <v>43191</v>
          </cell>
        </row>
        <row r="190">
          <cell r="B190">
            <v>43221</v>
          </cell>
        </row>
        <row r="191">
          <cell r="B191">
            <v>43252</v>
          </cell>
        </row>
        <row r="192">
          <cell r="B192">
            <v>43282</v>
          </cell>
        </row>
        <row r="193">
          <cell r="B193">
            <v>43313</v>
          </cell>
        </row>
        <row r="194">
          <cell r="B194">
            <v>43344</v>
          </cell>
        </row>
        <row r="195">
          <cell r="B195">
            <v>43374</v>
          </cell>
        </row>
        <row r="196">
          <cell r="B196">
            <v>43405</v>
          </cell>
        </row>
        <row r="197">
          <cell r="B197">
            <v>43435</v>
          </cell>
        </row>
        <row r="198">
          <cell r="B198">
            <v>43466</v>
          </cell>
        </row>
        <row r="199">
          <cell r="B199">
            <v>43497</v>
          </cell>
        </row>
        <row r="200">
          <cell r="B200">
            <v>43525</v>
          </cell>
        </row>
        <row r="201">
          <cell r="B201">
            <v>43556</v>
          </cell>
        </row>
        <row r="202">
          <cell r="B202">
            <v>43586</v>
          </cell>
        </row>
        <row r="203">
          <cell r="B203">
            <v>43617</v>
          </cell>
        </row>
        <row r="204">
          <cell r="B204">
            <v>43647</v>
          </cell>
        </row>
        <row r="205">
          <cell r="B205">
            <v>43678</v>
          </cell>
        </row>
        <row r="206">
          <cell r="B206">
            <v>43709</v>
          </cell>
        </row>
        <row r="207">
          <cell r="B207">
            <v>43739</v>
          </cell>
        </row>
        <row r="208">
          <cell r="B208">
            <v>43770</v>
          </cell>
        </row>
        <row r="209">
          <cell r="B209">
            <v>43800</v>
          </cell>
        </row>
        <row r="210">
          <cell r="B210">
            <v>43831</v>
          </cell>
        </row>
        <row r="211">
          <cell r="B211">
            <v>43862</v>
          </cell>
        </row>
        <row r="212">
          <cell r="B212">
            <v>43891</v>
          </cell>
        </row>
        <row r="213">
          <cell r="B213">
            <v>43922</v>
          </cell>
        </row>
        <row r="214">
          <cell r="B214">
            <v>43952</v>
          </cell>
        </row>
        <row r="215">
          <cell r="B215">
            <v>43983</v>
          </cell>
        </row>
        <row r="216">
          <cell r="B216">
            <v>44013</v>
          </cell>
        </row>
        <row r="217">
          <cell r="B217">
            <v>44044</v>
          </cell>
        </row>
        <row r="218">
          <cell r="B218">
            <v>44075</v>
          </cell>
        </row>
        <row r="219">
          <cell r="B219">
            <v>44105</v>
          </cell>
        </row>
        <row r="220">
          <cell r="B220">
            <v>44136</v>
          </cell>
        </row>
        <row r="221">
          <cell r="B221">
            <v>44166</v>
          </cell>
        </row>
        <row r="222">
          <cell r="B222">
            <v>44197</v>
          </cell>
        </row>
        <row r="223">
          <cell r="B223">
            <v>44228</v>
          </cell>
        </row>
        <row r="224">
          <cell r="B224">
            <v>44256</v>
          </cell>
        </row>
        <row r="225">
          <cell r="B225">
            <v>44287</v>
          </cell>
        </row>
        <row r="226">
          <cell r="B226">
            <v>44317</v>
          </cell>
        </row>
        <row r="227">
          <cell r="B227">
            <v>44348</v>
          </cell>
        </row>
        <row r="228">
          <cell r="B228">
            <v>44378</v>
          </cell>
        </row>
        <row r="229">
          <cell r="B229">
            <v>44409</v>
          </cell>
        </row>
        <row r="230">
          <cell r="B230">
            <v>44440</v>
          </cell>
        </row>
        <row r="231">
          <cell r="B231">
            <v>44470</v>
          </cell>
        </row>
        <row r="232">
          <cell r="B232">
            <v>44501</v>
          </cell>
        </row>
        <row r="233">
          <cell r="B233">
            <v>44531</v>
          </cell>
        </row>
        <row r="234">
          <cell r="B234">
            <v>44562</v>
          </cell>
        </row>
        <row r="235">
          <cell r="B235">
            <v>44593</v>
          </cell>
        </row>
        <row r="236">
          <cell r="B236">
            <v>44621</v>
          </cell>
        </row>
        <row r="237">
          <cell r="B237">
            <v>44652</v>
          </cell>
        </row>
        <row r="238">
          <cell r="B238">
            <v>44682</v>
          </cell>
        </row>
        <row r="239">
          <cell r="B239">
            <v>44713</v>
          </cell>
        </row>
        <row r="240">
          <cell r="B240">
            <v>44743</v>
          </cell>
        </row>
        <row r="241">
          <cell r="B241">
            <v>44774</v>
          </cell>
        </row>
        <row r="242">
          <cell r="B242">
            <v>44805</v>
          </cell>
        </row>
        <row r="243">
          <cell r="B243">
            <v>44835</v>
          </cell>
        </row>
        <row r="244">
          <cell r="B244">
            <v>44866</v>
          </cell>
        </row>
        <row r="245">
          <cell r="B245">
            <v>44896</v>
          </cell>
        </row>
        <row r="246">
          <cell r="B246">
            <v>44927</v>
          </cell>
        </row>
        <row r="247">
          <cell r="B247">
            <v>44958</v>
          </cell>
        </row>
        <row r="248">
          <cell r="B248">
            <v>44986</v>
          </cell>
        </row>
        <row r="249">
          <cell r="B249">
            <v>45017</v>
          </cell>
        </row>
        <row r="250">
          <cell r="B250">
            <v>45047</v>
          </cell>
        </row>
        <row r="251">
          <cell r="B251">
            <v>45078</v>
          </cell>
        </row>
        <row r="252">
          <cell r="B252">
            <v>45108</v>
          </cell>
        </row>
        <row r="253">
          <cell r="B253">
            <v>45139</v>
          </cell>
        </row>
        <row r="254">
          <cell r="B254">
            <v>45170</v>
          </cell>
        </row>
        <row r="255">
          <cell r="B255">
            <v>45200</v>
          </cell>
        </row>
        <row r="256">
          <cell r="B256">
            <v>45231</v>
          </cell>
        </row>
        <row r="257">
          <cell r="B257">
            <v>45261</v>
          </cell>
        </row>
        <row r="258">
          <cell r="B258">
            <v>45292</v>
          </cell>
        </row>
        <row r="259">
          <cell r="B259">
            <v>45323</v>
          </cell>
        </row>
        <row r="260">
          <cell r="B260">
            <v>45352</v>
          </cell>
        </row>
        <row r="261">
          <cell r="B261">
            <v>45383</v>
          </cell>
        </row>
        <row r="262">
          <cell r="B262">
            <v>45413</v>
          </cell>
        </row>
        <row r="263">
          <cell r="B263">
            <v>45444</v>
          </cell>
        </row>
        <row r="264">
          <cell r="B264">
            <v>45474</v>
          </cell>
        </row>
        <row r="265">
          <cell r="B265">
            <v>45505</v>
          </cell>
        </row>
        <row r="266">
          <cell r="B266">
            <v>45536</v>
          </cell>
        </row>
        <row r="267">
          <cell r="B267">
            <v>45566</v>
          </cell>
        </row>
        <row r="268">
          <cell r="B268">
            <v>45597</v>
          </cell>
        </row>
        <row r="269">
          <cell r="B269">
            <v>45627</v>
          </cell>
        </row>
      </sheetData>
      <sheetData sheetId="5" refreshError="1">
        <row r="15">
          <cell r="V15">
            <v>0.15</v>
          </cell>
          <cell r="X15">
            <v>0.25</v>
          </cell>
        </row>
        <row r="16">
          <cell r="V16">
            <v>0.15</v>
          </cell>
          <cell r="X16">
            <v>0.25</v>
          </cell>
        </row>
        <row r="17">
          <cell r="V17">
            <v>0.15</v>
          </cell>
          <cell r="X17">
            <v>0.25</v>
          </cell>
        </row>
        <row r="18">
          <cell r="V18">
            <v>0.15</v>
          </cell>
          <cell r="X18">
            <v>0.25</v>
          </cell>
        </row>
        <row r="19">
          <cell r="V19">
            <v>0.1</v>
          </cell>
        </row>
        <row r="20">
          <cell r="V20">
            <v>0.1</v>
          </cell>
        </row>
        <row r="21">
          <cell r="V21">
            <v>0.1</v>
          </cell>
        </row>
        <row r="22">
          <cell r="V22">
            <v>0.1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"/>
      <sheetName val="resultados"/>
      <sheetName val="edocamb"/>
      <sheetName val="intercompañías"/>
      <sheetName val="Eliminaciones Intercias."/>
      <sheetName val="Ajustes "/>
      <sheetName val="Intereses"/>
      <sheetName val="repomo"/>
      <sheetName val="act_fijo"/>
      <sheetName val="prd-fin"/>
      <sheetName val="int_pp"/>
      <sheetName val="ctas. x cob."/>
      <sheetName val="ingresos"/>
      <sheetName val="costo"/>
      <sheetName val="OTROS COSTOS Y OTROS INGRESOS"/>
      <sheetName val="OTROS COSTOS Y OTROS ING"/>
      <sheetName val="CORRIDAS"/>
      <sheetName val="Geoe"/>
      <sheetName val="Dec"/>
      <sheetName val="PV"/>
      <sheetName val="Ventas"/>
      <sheetName val="Urba"/>
    </sheetNames>
    <sheetDataSet>
      <sheetData sheetId="0" refreshError="1"/>
      <sheetData sheetId="1" refreshError="1">
        <row r="1">
          <cell r="E1" t="str">
            <v>GEO EDIFICACIONES, S.A. DE C.V.</v>
          </cell>
        </row>
        <row r="2">
          <cell r="E2" t="str">
            <v>ESTADO DE RESULTADOS CONSOLIDADO</v>
          </cell>
        </row>
        <row r="3">
          <cell r="E3" t="str">
            <v>DEL 1° DE ENERO   AL 30 DE SEPTIEMBRE DEL 2004</v>
          </cell>
        </row>
        <row r="4">
          <cell r="E4" t="str">
            <v>(pesos)</v>
          </cell>
          <cell r="G4" t="str">
            <v>REAL</v>
          </cell>
        </row>
        <row r="8">
          <cell r="E8" t="str">
            <v>INGRESOS</v>
          </cell>
        </row>
        <row r="9">
          <cell r="F9" t="str">
            <v>Por construcción</v>
          </cell>
          <cell r="G9">
            <v>0</v>
          </cell>
        </row>
        <row r="10">
          <cell r="F10" t="str">
            <v>Por ventas inmobiliarias</v>
          </cell>
          <cell r="G10">
            <v>1244728618.5299997</v>
          </cell>
        </row>
        <row r="11">
          <cell r="F11" t="str">
            <v>Por Cancelación de Reservas</v>
          </cell>
          <cell r="G11">
            <v>-695481.21000000089</v>
          </cell>
        </row>
        <row r="12">
          <cell r="F12" t="str">
            <v>Total ingresos</v>
          </cell>
          <cell r="G12">
            <v>1244033137.3199997</v>
          </cell>
        </row>
        <row r="15">
          <cell r="E15" t="str">
            <v>COSTOS</v>
          </cell>
        </row>
        <row r="16">
          <cell r="F16" t="str">
            <v>Por construcción</v>
          </cell>
          <cell r="G16">
            <v>0</v>
          </cell>
        </row>
        <row r="17">
          <cell r="F17" t="str">
            <v>Por ventas inmobiliarias</v>
          </cell>
          <cell r="G17">
            <v>898538560.27592862</v>
          </cell>
        </row>
        <row r="18">
          <cell r="F18" t="str">
            <v>Por Cancelación de Reservas</v>
          </cell>
          <cell r="G18">
            <v>-519346.75</v>
          </cell>
        </row>
        <row r="19">
          <cell r="F19" t="str">
            <v>Por Garantías y Servicios</v>
          </cell>
          <cell r="G19">
            <v>820908.94</v>
          </cell>
        </row>
        <row r="20">
          <cell r="F20" t="str">
            <v>Total costos</v>
          </cell>
          <cell r="G20">
            <v>898840122.46592867</v>
          </cell>
        </row>
        <row r="22">
          <cell r="E22" t="str">
            <v>Utilidad Bruta</v>
          </cell>
          <cell r="G22">
            <v>345193014.85407102</v>
          </cell>
        </row>
        <row r="24">
          <cell r="E24" t="str">
            <v xml:space="preserve">GASTOS DE VENTA, GENERALES Y </v>
          </cell>
        </row>
        <row r="25">
          <cell r="E25" t="str">
            <v xml:space="preserve"> DE ADMINISTRACIÓN</v>
          </cell>
          <cell r="G25">
            <v>96045618.204071388</v>
          </cell>
        </row>
        <row r="27">
          <cell r="E27" t="str">
            <v>Utilidad de operación</v>
          </cell>
          <cell r="G27">
            <v>249147396.64999962</v>
          </cell>
        </row>
        <row r="29">
          <cell r="E29" t="str">
            <v>COSTO INTEGRAL DE FINANCIAMIENTO</v>
          </cell>
        </row>
        <row r="30">
          <cell r="F30" t="str">
            <v>Productos financieros</v>
          </cell>
          <cell r="G30">
            <v>-15668761.77</v>
          </cell>
        </row>
        <row r="31">
          <cell r="F31" t="str">
            <v>Gastos financieros</v>
          </cell>
          <cell r="G31">
            <v>21030491.770000003</v>
          </cell>
        </row>
        <row r="32">
          <cell r="F32" t="str">
            <v>Pérdida cambiaria</v>
          </cell>
          <cell r="G32">
            <v>159889.25</v>
          </cell>
        </row>
        <row r="33">
          <cell r="F33" t="str">
            <v>Ganancia monetaria</v>
          </cell>
          <cell r="G33">
            <v>5548923.1200000001</v>
          </cell>
        </row>
        <row r="34">
          <cell r="G34">
            <v>11070542.370000005</v>
          </cell>
        </row>
        <row r="36">
          <cell r="E36" t="str">
            <v>OTROS (INGRESOS) GASTOS - NETO</v>
          </cell>
          <cell r="G36">
            <v>7247494.5499999998</v>
          </cell>
        </row>
        <row r="38">
          <cell r="E38" t="str">
            <v>PARTICIPACIÓN EN LOS RESULTADOS DE COMPAÑÍAS</v>
          </cell>
        </row>
        <row r="39">
          <cell r="E39" t="str">
            <v xml:space="preserve"> ASOCIADAS Y ASOCIACIONES EN PARTICIPACIÓN</v>
          </cell>
          <cell r="G39">
            <v>0</v>
          </cell>
        </row>
        <row r="41">
          <cell r="E41" t="str">
            <v>(Pérdida) utilidad antes de impuesto sobre la renta,</v>
          </cell>
        </row>
        <row r="42">
          <cell r="E42" t="str">
            <v xml:space="preserve"> participación del personal en las utilidades, pérdida</v>
          </cell>
        </row>
        <row r="43">
          <cell r="E43" t="str">
            <v xml:space="preserve">  extraordinaria e interés minoritario.</v>
          </cell>
          <cell r="G43">
            <v>230829359.7299996</v>
          </cell>
        </row>
        <row r="45">
          <cell r="E45" t="str">
            <v>PROVISIONES</v>
          </cell>
        </row>
        <row r="46">
          <cell r="F46" t="str">
            <v>Impuesto sobre la renta y al activo</v>
          </cell>
          <cell r="G46">
            <v>79305541.170000002</v>
          </cell>
        </row>
        <row r="47">
          <cell r="F47" t="str">
            <v>Impuesto sobre la renta diferido</v>
          </cell>
          <cell r="G47">
            <v>0</v>
          </cell>
        </row>
        <row r="48">
          <cell r="F48" t="str">
            <v>Impuesto por contingencias</v>
          </cell>
          <cell r="G48">
            <v>0</v>
          </cell>
        </row>
        <row r="49">
          <cell r="F49" t="str">
            <v>Participación del personal en las utilidades</v>
          </cell>
          <cell r="G49">
            <v>0</v>
          </cell>
        </row>
        <row r="51">
          <cell r="E51" t="str">
            <v>(Pérdida) utilidad antes de partida extraordinaria e</v>
          </cell>
        </row>
        <row r="52">
          <cell r="E52" t="str">
            <v xml:space="preserve">  interés minoritario.</v>
          </cell>
          <cell r="G52">
            <v>151523818.55999959</v>
          </cell>
        </row>
        <row r="54">
          <cell r="E54" t="str">
            <v>PARTIDA EXTRAORDINARIA</v>
          </cell>
        </row>
        <row r="56">
          <cell r="E56" t="str">
            <v>(Pérdida) utilidad neta antes de interés minoritario</v>
          </cell>
          <cell r="G56">
            <v>151523818.55999959</v>
          </cell>
        </row>
        <row r="58">
          <cell r="E58" t="str">
            <v>INTERÉS MINORITARIO</v>
          </cell>
          <cell r="G58">
            <v>0</v>
          </cell>
        </row>
        <row r="60">
          <cell r="E60" t="str">
            <v>UTILIDAD (PÉRDIDA) NETA</v>
          </cell>
          <cell r="G60">
            <v>151523818.55999959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IRECGEO"/>
      <sheetName val="\\S_filesrv_corp\finaninfofin\J"/>
      <sheetName val="Vistakon - BP 1998"/>
    </sheetNames>
    <definedNames>
      <definedName name="Macro1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IRECGEO"/>
      <sheetName val="DIRECGEO.XLS"/>
      <sheetName val="edocamb"/>
      <sheetName val="JAL98"/>
      <sheetName val="\\S_filesrv_corp\finaninfofin\J"/>
    </sheetNames>
    <definedNames>
      <definedName name="Macro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ámetros"/>
      <sheetName val="Otras Variables"/>
      <sheetName val="Ventas por producto"/>
      <sheetName val="Costos de Construcción (2)"/>
      <sheetName val="Costos de Construcción"/>
      <sheetName val="Ventas H3"/>
      <sheetName val="Ventas $1300000"/>
      <sheetName val="Hoja2"/>
      <sheetName val="Ventas H4"/>
      <sheetName val="Créditos"/>
      <sheetName val="Flujo Mensual Total"/>
      <sheetName val="Flujo Anual"/>
      <sheetName val="Flujo Vivienda 13 sept - copia"/>
    </sheetNames>
    <sheetDataSet>
      <sheetData sheetId="0" refreshError="1"/>
      <sheetData sheetId="1" refreshError="1">
        <row r="6">
          <cell r="L6">
            <v>2007</v>
          </cell>
          <cell r="M6">
            <v>2008</v>
          </cell>
          <cell r="N6">
            <v>2009</v>
          </cell>
          <cell r="O6">
            <v>2010</v>
          </cell>
          <cell r="P6">
            <v>2011</v>
          </cell>
          <cell r="Q6">
            <v>2012</v>
          </cell>
          <cell r="R6">
            <v>2013</v>
          </cell>
          <cell r="S6">
            <v>2014</v>
          </cell>
        </row>
        <row r="7">
          <cell r="L7">
            <v>0.01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</row>
        <row r="8">
          <cell r="L8">
            <v>0.01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L9">
            <v>0.01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</row>
        <row r="10">
          <cell r="L10">
            <v>0.01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</row>
        <row r="11"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</row>
        <row r="12"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</row>
        <row r="13"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</row>
        <row r="14"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</row>
        <row r="15"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</row>
        <row r="16"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</row>
        <row r="17"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</row>
        <row r="18"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</row>
      </sheetData>
      <sheetData sheetId="2" refreshError="1"/>
      <sheetData sheetId="3" refreshError="1"/>
      <sheetData sheetId="4" refreshError="1"/>
      <sheetData sheetId="5" refreshError="1">
        <row r="132">
          <cell r="E132">
            <v>39234</v>
          </cell>
          <cell r="F132">
            <v>39264</v>
          </cell>
          <cell r="G132">
            <v>39295</v>
          </cell>
          <cell r="H132">
            <v>39326</v>
          </cell>
          <cell r="I132">
            <v>39356</v>
          </cell>
          <cell r="J132">
            <v>39387</v>
          </cell>
          <cell r="K132">
            <v>39417</v>
          </cell>
          <cell r="L132">
            <v>39448</v>
          </cell>
          <cell r="M132">
            <v>39479</v>
          </cell>
          <cell r="N132">
            <v>39508</v>
          </cell>
          <cell r="O132">
            <v>39539</v>
          </cell>
          <cell r="P132">
            <v>39569</v>
          </cell>
          <cell r="Q132">
            <v>39600</v>
          </cell>
          <cell r="R132">
            <v>39630</v>
          </cell>
          <cell r="S132">
            <v>39661</v>
          </cell>
          <cell r="T132">
            <v>39692</v>
          </cell>
          <cell r="U132">
            <v>39722</v>
          </cell>
          <cell r="V132">
            <v>39753</v>
          </cell>
          <cell r="W132">
            <v>39783</v>
          </cell>
          <cell r="X132">
            <v>39814</v>
          </cell>
          <cell r="Y132">
            <v>39845</v>
          </cell>
          <cell r="Z132">
            <v>39873</v>
          </cell>
          <cell r="AA132">
            <v>39904</v>
          </cell>
          <cell r="AB132">
            <v>39934</v>
          </cell>
          <cell r="AC132">
            <v>39965</v>
          </cell>
          <cell r="AD132">
            <v>39995</v>
          </cell>
          <cell r="AE132">
            <v>40026</v>
          </cell>
          <cell r="AF132">
            <v>40057</v>
          </cell>
          <cell r="AG132">
            <v>40087</v>
          </cell>
          <cell r="AH132">
            <v>40118</v>
          </cell>
          <cell r="AI132">
            <v>40148</v>
          </cell>
          <cell r="AJ132">
            <v>40179</v>
          </cell>
          <cell r="AK132">
            <v>40210</v>
          </cell>
          <cell r="AL132">
            <v>40238</v>
          </cell>
          <cell r="AM132">
            <v>40269</v>
          </cell>
          <cell r="AN132">
            <v>40299</v>
          </cell>
          <cell r="AO132">
            <v>40330</v>
          </cell>
          <cell r="AP132">
            <v>40360</v>
          </cell>
          <cell r="AQ132">
            <v>40391</v>
          </cell>
          <cell r="AR132">
            <v>40422</v>
          </cell>
          <cell r="AS132">
            <v>40452</v>
          </cell>
          <cell r="AT132">
            <v>40483</v>
          </cell>
          <cell r="AU132">
            <v>40513</v>
          </cell>
          <cell r="AV132">
            <v>40544</v>
          </cell>
          <cell r="AW132">
            <v>40575</v>
          </cell>
          <cell r="AX132">
            <v>40603</v>
          </cell>
          <cell r="AY132">
            <v>40634</v>
          </cell>
          <cell r="AZ132">
            <v>40664</v>
          </cell>
          <cell r="BA132">
            <v>40695</v>
          </cell>
          <cell r="BB132">
            <v>40725</v>
          </cell>
          <cell r="BC132">
            <v>40756</v>
          </cell>
          <cell r="BD132">
            <v>40787</v>
          </cell>
          <cell r="BE132">
            <v>40817</v>
          </cell>
          <cell r="BF132">
            <v>40848</v>
          </cell>
          <cell r="BG132">
            <v>40878</v>
          </cell>
          <cell r="BH132">
            <v>40909</v>
          </cell>
          <cell r="BI132">
            <v>40940</v>
          </cell>
          <cell r="BJ132">
            <v>40969</v>
          </cell>
          <cell r="BK132">
            <v>41000</v>
          </cell>
          <cell r="BL132">
            <v>41030</v>
          </cell>
          <cell r="BM132">
            <v>41061</v>
          </cell>
          <cell r="BN132">
            <v>41091</v>
          </cell>
          <cell r="BO132">
            <v>41122</v>
          </cell>
          <cell r="BP132">
            <v>41153</v>
          </cell>
          <cell r="BQ132">
            <v>41183</v>
          </cell>
          <cell r="BR132">
            <v>41214</v>
          </cell>
          <cell r="BS132">
            <v>41244</v>
          </cell>
          <cell r="BT132">
            <v>41275</v>
          </cell>
          <cell r="BU132">
            <v>41306</v>
          </cell>
          <cell r="BV132">
            <v>41334</v>
          </cell>
          <cell r="BW132">
            <v>41365</v>
          </cell>
          <cell r="BX132">
            <v>41395</v>
          </cell>
          <cell r="BY132">
            <v>41426</v>
          </cell>
          <cell r="BZ132">
            <v>41456</v>
          </cell>
          <cell r="CA132">
            <v>41487</v>
          </cell>
          <cell r="CB132">
            <v>41518</v>
          </cell>
          <cell r="CC132">
            <v>41548</v>
          </cell>
          <cell r="CD132">
            <v>41579</v>
          </cell>
          <cell r="CE132">
            <v>41609</v>
          </cell>
          <cell r="CF132">
            <v>41640</v>
          </cell>
          <cell r="CG132">
            <v>41671</v>
          </cell>
          <cell r="CH132">
            <v>41699</v>
          </cell>
          <cell r="CI132">
            <v>41730</v>
          </cell>
          <cell r="CJ132">
            <v>41760</v>
          </cell>
          <cell r="CK132">
            <v>41791</v>
          </cell>
          <cell r="CL132">
            <v>41821</v>
          </cell>
          <cell r="CM132">
            <v>41852</v>
          </cell>
          <cell r="CN132">
            <v>41883</v>
          </cell>
          <cell r="CO132">
            <v>41913</v>
          </cell>
          <cell r="CP132">
            <v>41944</v>
          </cell>
          <cell r="CQ132">
            <v>41974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1402500</v>
          </cell>
          <cell r="O133">
            <v>1402500</v>
          </cell>
          <cell r="P133">
            <v>1402500</v>
          </cell>
          <cell r="Q133">
            <v>1402500</v>
          </cell>
          <cell r="R133">
            <v>1402500</v>
          </cell>
          <cell r="S133">
            <v>1402500</v>
          </cell>
          <cell r="T133">
            <v>1402500</v>
          </cell>
          <cell r="U133">
            <v>1402500</v>
          </cell>
          <cell r="V133">
            <v>1402500</v>
          </cell>
          <cell r="W133">
            <v>1402500</v>
          </cell>
          <cell r="X133">
            <v>1402500</v>
          </cell>
          <cell r="Y133">
            <v>1297780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OTATIN"/>
      <sheetName val="\\MIA-NWSERVER1\DATA\CLUBCAR\PR"/>
      <sheetName val="Ventas H3"/>
      <sheetName val="Otras Variables"/>
    </sheetNames>
    <definedNames>
      <definedName name="Entry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ST"/>
      <sheetName val="RAZH"/>
      <sheetName val="G"/>
      <sheetName val="VTAS"/>
      <sheetName val="GTOS"/>
      <sheetName val="DEP"/>
      <sheetName val="CRED"/>
      <sheetName val="DATA"/>
      <sheetName val="MEN"/>
      <sheetName val="ANU"/>
      <sheetName val="FCD"/>
      <sheetName val="VAL"/>
    </sheetNames>
    <sheetDataSet>
      <sheetData sheetId="0" refreshError="1">
        <row r="1">
          <cell r="B1" t="str">
            <v>PEERLESS, S.A. de C.V.</v>
          </cell>
        </row>
        <row r="3">
          <cell r="B3" t="str">
            <v>ESTADO DE RESULTADOS</v>
          </cell>
          <cell r="C3">
            <v>1996</v>
          </cell>
          <cell r="F3">
            <v>1997</v>
          </cell>
          <cell r="I3">
            <v>1998</v>
          </cell>
          <cell r="L3">
            <v>36433</v>
          </cell>
        </row>
        <row r="4">
          <cell r="B4" t="str">
            <v>PESOS CORRIENTES</v>
          </cell>
        </row>
        <row r="6">
          <cell r="B6" t="str">
            <v>VENTAS</v>
          </cell>
        </row>
        <row r="7">
          <cell r="B7" t="str">
            <v>CD's Nacionales</v>
          </cell>
          <cell r="C7">
            <v>36338368.310000002</v>
          </cell>
          <cell r="D7">
            <v>0.74233170363745515</v>
          </cell>
          <cell r="F7">
            <v>37707722.75</v>
          </cell>
          <cell r="G7">
            <v>0.72753342256788922</v>
          </cell>
          <cell r="I7">
            <v>47682578.619999997</v>
          </cell>
          <cell r="J7">
            <v>0.81131325957973788</v>
          </cell>
          <cell r="L7">
            <v>38577846.170000002</v>
          </cell>
          <cell r="M7">
            <v>0.83649259481970828</v>
          </cell>
        </row>
        <row r="8">
          <cell r="B8" t="str">
            <v>Cassettes Nacionales</v>
          </cell>
          <cell r="C8">
            <v>10456286.800000001</v>
          </cell>
          <cell r="D8">
            <v>0.2136043403971386</v>
          </cell>
          <cell r="F8">
            <v>10850315.58</v>
          </cell>
          <cell r="G8">
            <v>0.20934616715508475</v>
          </cell>
          <cell r="I8">
            <v>12615851.65</v>
          </cell>
          <cell r="J8">
            <v>0.21465717712344465</v>
          </cell>
          <cell r="L8">
            <v>8270607.2300000004</v>
          </cell>
          <cell r="M8">
            <v>0.17933353956751857</v>
          </cell>
        </row>
        <row r="9">
          <cell r="B9" t="str">
            <v>L.P.'s y Videos</v>
          </cell>
          <cell r="C9">
            <v>206837.41</v>
          </cell>
          <cell r="D9">
            <v>4.22534015923344E-3</v>
          </cell>
          <cell r="F9">
            <v>214631.75</v>
          </cell>
          <cell r="G9">
            <v>4.1411085125588913E-3</v>
          </cell>
          <cell r="I9">
            <v>73222.62</v>
          </cell>
          <cell r="J9">
            <v>1.2458739486511541E-3</v>
          </cell>
          <cell r="L9">
            <v>27621.08</v>
          </cell>
          <cell r="M9">
            <v>5.9891443340582824E-4</v>
          </cell>
        </row>
        <row r="10">
          <cell r="B10" t="str">
            <v xml:space="preserve">Exportación </v>
          </cell>
          <cell r="C10">
            <v>5335811.6100000003</v>
          </cell>
          <cell r="D10">
            <v>0.10900165051301425</v>
          </cell>
          <cell r="F10">
            <v>5197704.29</v>
          </cell>
          <cell r="G10">
            <v>0.10028459200972301</v>
          </cell>
          <cell r="I10">
            <v>6145704.1100000003</v>
          </cell>
          <cell r="J10">
            <v>0.10456840586648398</v>
          </cell>
          <cell r="L10">
            <v>10610619.380000001</v>
          </cell>
          <cell r="M10">
            <v>0.23007257840959153</v>
          </cell>
        </row>
        <row r="11">
          <cell r="B11" t="str">
            <v>Importación</v>
          </cell>
          <cell r="C11">
            <v>3528383</v>
          </cell>
          <cell r="D11">
            <v>7.2078926085259731E-2</v>
          </cell>
          <cell r="F11">
            <v>3635364.14</v>
          </cell>
          <cell r="G11">
            <v>7.014077547429648E-2</v>
          </cell>
          <cell r="I11">
            <v>2547395.44</v>
          </cell>
          <cell r="J11">
            <v>4.3343622716706179E-2</v>
          </cell>
          <cell r="L11">
            <v>0</v>
          </cell>
          <cell r="M11">
            <v>0</v>
          </cell>
        </row>
        <row r="12">
          <cell r="B12" t="str">
            <v>Maquilas</v>
          </cell>
          <cell r="C12">
            <v>1164858.3999999999</v>
          </cell>
          <cell r="D12">
            <v>2.3796096544336006E-2</v>
          </cell>
          <cell r="F12">
            <v>1423239.63</v>
          </cell>
          <cell r="G12">
            <v>2.7460008816049656E-2</v>
          </cell>
          <cell r="I12">
            <v>1485546.55</v>
          </cell>
          <cell r="J12">
            <v>2.5276393362510103E-2</v>
          </cell>
          <cell r="L12">
            <v>817940.45</v>
          </cell>
          <cell r="M12">
            <v>1.7735596912628257E-2</v>
          </cell>
        </row>
        <row r="13">
          <cell r="B13" t="str">
            <v>VENTAS BRUTAS</v>
          </cell>
          <cell r="C13">
            <v>57030545.529999994</v>
          </cell>
          <cell r="D13">
            <v>1.1650380573364369</v>
          </cell>
          <cell r="F13">
            <v>59028978.140000001</v>
          </cell>
          <cell r="G13">
            <v>1.1389060745356021</v>
          </cell>
          <cell r="I13">
            <v>70550298.989999995</v>
          </cell>
          <cell r="J13">
            <v>1.2004047325975338</v>
          </cell>
          <cell r="L13">
            <v>58304634.31000001</v>
          </cell>
          <cell r="M13">
            <v>1.2642332241428527</v>
          </cell>
        </row>
        <row r="15">
          <cell r="B15" t="str">
            <v>Devoluciones Sobre Ventas</v>
          </cell>
          <cell r="C15">
            <v>-8078886.6799999997</v>
          </cell>
          <cell r="D15">
            <v>-0.16503805733643695</v>
          </cell>
          <cell r="F15">
            <v>-7199437.9699999997</v>
          </cell>
          <cell r="G15">
            <v>-0.13890607453560203</v>
          </cell>
          <cell r="I15">
            <v>-11778205.65</v>
          </cell>
          <cell r="J15">
            <v>-0.20040473259753386</v>
          </cell>
          <cell r="L15">
            <v>-12186059.67</v>
          </cell>
          <cell r="M15">
            <v>-0.26423322414285261</v>
          </cell>
        </row>
        <row r="16">
          <cell r="B16" t="str">
            <v>VENTAS NETAS</v>
          </cell>
          <cell r="C16">
            <v>48951658.849999994</v>
          </cell>
          <cell r="D16">
            <v>1</v>
          </cell>
          <cell r="F16">
            <v>51829540.170000002</v>
          </cell>
          <cell r="G16">
            <v>1</v>
          </cell>
          <cell r="I16">
            <v>58772093.339999996</v>
          </cell>
          <cell r="J16">
            <v>1</v>
          </cell>
          <cell r="L16">
            <v>46118574.640000008</v>
          </cell>
          <cell r="M16">
            <v>1</v>
          </cell>
        </row>
        <row r="18">
          <cell r="B18" t="str">
            <v>COSTOS</v>
          </cell>
        </row>
        <row r="19">
          <cell r="B19" t="str">
            <v>CD's Nacionales</v>
          </cell>
          <cell r="C19">
            <v>9403940.8800000008</v>
          </cell>
          <cell r="D19">
            <v>0.19210668444997961</v>
          </cell>
          <cell r="F19">
            <v>10569558.640000001</v>
          </cell>
          <cell r="G19">
            <v>0.20392923813971781</v>
          </cell>
          <cell r="I19">
            <v>11914680.26</v>
          </cell>
          <cell r="J19">
            <v>0.20272683144146114</v>
          </cell>
          <cell r="L19">
            <v>5218923.28</v>
          </cell>
          <cell r="M19">
            <v>0.11316315217325632</v>
          </cell>
        </row>
        <row r="20">
          <cell r="B20" t="str">
            <v>Cassettes Nacionales</v>
          </cell>
          <cell r="C20">
            <v>3506628.68</v>
          </cell>
          <cell r="D20">
            <v>7.1634521942252838E-2</v>
          </cell>
          <cell r="F20">
            <v>2553429.83</v>
          </cell>
          <cell r="G20">
            <v>4.9265917112611732E-2</v>
          </cell>
          <cell r="I20">
            <v>2799440.97</v>
          </cell>
          <cell r="J20">
            <v>4.7632146668744137E-2</v>
          </cell>
          <cell r="L20">
            <v>1134379.68</v>
          </cell>
          <cell r="M20">
            <v>2.4597023842452381E-2</v>
          </cell>
        </row>
        <row r="21">
          <cell r="B21" t="str">
            <v>L.P.'s y Videos</v>
          </cell>
          <cell r="C21">
            <v>41459.65</v>
          </cell>
          <cell r="D21">
            <v>8.4695086895916305E-4</v>
          </cell>
          <cell r="F21">
            <v>104935.75</v>
          </cell>
          <cell r="G21">
            <v>2.0246320854055921E-3</v>
          </cell>
          <cell r="I21">
            <v>66058.7</v>
          </cell>
          <cell r="J21">
            <v>1.1239807236037443E-3</v>
          </cell>
          <cell r="L21">
            <v>24861.13</v>
          </cell>
          <cell r="M21">
            <v>5.3906978249143903E-4</v>
          </cell>
        </row>
        <row r="22">
          <cell r="B22" t="str">
            <v xml:space="preserve">Exportación </v>
          </cell>
          <cell r="C22">
            <v>0</v>
          </cell>
          <cell r="D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L22">
            <v>2445320.19</v>
          </cell>
          <cell r="M22">
            <v>5.3022458067884456E-2</v>
          </cell>
        </row>
        <row r="23">
          <cell r="B23" t="str">
            <v>Importación</v>
          </cell>
          <cell r="C23">
            <v>2258165.12</v>
          </cell>
          <cell r="D23">
            <v>4.6130512694566229E-2</v>
          </cell>
          <cell r="F23">
            <v>2326433.09</v>
          </cell>
          <cell r="G23">
            <v>4.4886238279740455E-2</v>
          </cell>
          <cell r="I23">
            <v>2581459.92</v>
          </cell>
          <cell r="J23">
            <v>4.3923225689207687E-2</v>
          </cell>
          <cell r="L23">
            <v>0</v>
          </cell>
          <cell r="M23">
            <v>0</v>
          </cell>
        </row>
        <row r="24">
          <cell r="B24" t="str">
            <v xml:space="preserve">Distribución </v>
          </cell>
          <cell r="C24">
            <v>0</v>
          </cell>
          <cell r="D24">
            <v>0</v>
          </cell>
          <cell r="F24">
            <v>3025263.42</v>
          </cell>
          <cell r="G24">
            <v>5.8369482153945176E-2</v>
          </cell>
          <cell r="I24">
            <v>3137534.31</v>
          </cell>
          <cell r="J24">
            <v>5.3384763613049828E-2</v>
          </cell>
          <cell r="L24">
            <v>3203911.54</v>
          </cell>
          <cell r="M24">
            <v>6.9471174358913354E-2</v>
          </cell>
        </row>
        <row r="25">
          <cell r="B25" t="str">
            <v>Sony Fee</v>
          </cell>
          <cell r="C25">
            <v>4843685.5999999996</v>
          </cell>
          <cell r="D25">
            <v>9.8948344423674214E-2</v>
          </cell>
          <cell r="F25">
            <v>3771584.26</v>
          </cell>
          <cell r="G25">
            <v>7.2769008708726102E-2</v>
          </cell>
          <cell r="I25">
            <v>4125293.15</v>
          </cell>
          <cell r="J25">
            <v>7.0191359802941472E-2</v>
          </cell>
          <cell r="L25">
            <v>0</v>
          </cell>
          <cell r="M25">
            <v>0</v>
          </cell>
        </row>
        <row r="26">
          <cell r="B26" t="str">
            <v>Estudios</v>
          </cell>
          <cell r="C26">
            <v>0</v>
          </cell>
          <cell r="D26">
            <v>0</v>
          </cell>
          <cell r="F26">
            <v>55363.9</v>
          </cell>
          <cell r="G26">
            <v>1.0681919966568749E-3</v>
          </cell>
          <cell r="I26">
            <v>0</v>
          </cell>
          <cell r="J26">
            <v>0</v>
          </cell>
          <cell r="L26">
            <v>0</v>
          </cell>
          <cell r="M26">
            <v>0</v>
          </cell>
        </row>
        <row r="27">
          <cell r="B27" t="str">
            <v>TOTAL COSTOS</v>
          </cell>
          <cell r="C27">
            <v>20053879.93</v>
          </cell>
          <cell r="D27">
            <v>0.40966701437943204</v>
          </cell>
          <cell r="F27">
            <v>22406568.890000001</v>
          </cell>
          <cell r="G27">
            <v>0.43231270847680375</v>
          </cell>
          <cell r="I27">
            <v>24624467.309999999</v>
          </cell>
          <cell r="J27">
            <v>0.41898230793900798</v>
          </cell>
          <cell r="L27">
            <v>12027395.82</v>
          </cell>
          <cell r="M27">
            <v>0.26079287822499791</v>
          </cell>
        </row>
        <row r="29">
          <cell r="B29" t="str">
            <v>REGALÍAS</v>
          </cell>
        </row>
        <row r="30">
          <cell r="B30" t="str">
            <v>Editoras</v>
          </cell>
          <cell r="C30">
            <v>3018268.98</v>
          </cell>
          <cell r="D30">
            <v>6.1658155227154274E-2</v>
          </cell>
          <cell r="F30">
            <v>3087075.69</v>
          </cell>
          <cell r="G30">
            <v>5.9562089107378625E-2</v>
          </cell>
          <cell r="I30">
            <v>3945965.65</v>
          </cell>
          <cell r="J30">
            <v>6.7140124262247358E-2</v>
          </cell>
          <cell r="L30">
            <v>2605513.7799999998</v>
          </cell>
          <cell r="M30">
            <v>5.649597370123751E-2</v>
          </cell>
        </row>
        <row r="31">
          <cell r="B31" t="str">
            <v>Autores</v>
          </cell>
          <cell r="C31">
            <v>24121.97</v>
          </cell>
          <cell r="D31">
            <v>4.9277124752637475E-4</v>
          </cell>
          <cell r="F31">
            <v>24671.88</v>
          </cell>
          <cell r="G31">
            <v>4.760196582697176E-4</v>
          </cell>
          <cell r="I31">
            <v>31536.11</v>
          </cell>
          <cell r="J31">
            <v>5.3658306532594917E-4</v>
          </cell>
          <cell r="L31">
            <v>20830.22</v>
          </cell>
          <cell r="M31">
            <v>4.5166660423918075E-4</v>
          </cell>
        </row>
        <row r="32">
          <cell r="B32" t="str">
            <v>Artistas</v>
          </cell>
          <cell r="C32">
            <v>590550.93000000005</v>
          </cell>
          <cell r="D32">
            <v>1.2063961546422652E-2</v>
          </cell>
          <cell r="F32">
            <v>604013.56000000006</v>
          </cell>
          <cell r="G32">
            <v>1.1653847555252197E-2</v>
          </cell>
          <cell r="I32">
            <v>772062.95</v>
          </cell>
          <cell r="J32">
            <v>1.3136556929044039E-2</v>
          </cell>
          <cell r="L32">
            <v>510317.64</v>
          </cell>
          <cell r="M32">
            <v>1.1065338510210295E-2</v>
          </cell>
        </row>
        <row r="33">
          <cell r="B33" t="str">
            <v>Prensado en el País</v>
          </cell>
          <cell r="C33">
            <v>333253.37</v>
          </cell>
          <cell r="D33">
            <v>6.8078054519290316E-3</v>
          </cell>
          <cell r="F33">
            <v>340850.46</v>
          </cell>
          <cell r="G33">
            <v>6.5763743780480471E-3</v>
          </cell>
          <cell r="I33">
            <v>435682.29</v>
          </cell>
          <cell r="J33">
            <v>7.4130810260501093E-3</v>
          </cell>
          <cell r="L33">
            <v>286452.42</v>
          </cell>
          <cell r="M33">
            <v>6.2112158113306329E-3</v>
          </cell>
        </row>
        <row r="34">
          <cell r="B34" t="str">
            <v>Prensado en el Extranjero</v>
          </cell>
          <cell r="C34">
            <v>1243737.23</v>
          </cell>
          <cell r="D34">
            <v>2.5407458280650282E-2</v>
          </cell>
          <cell r="F34">
            <v>1272090.3899999999</v>
          </cell>
          <cell r="G34">
            <v>2.4543732894939167E-2</v>
          </cell>
          <cell r="I34">
            <v>1626012.93</v>
          </cell>
          <cell r="J34">
            <v>2.7666411686128312E-2</v>
          </cell>
          <cell r="L34">
            <v>1071123.8899999999</v>
          </cell>
          <cell r="M34">
            <v>2.3225433534343934E-2</v>
          </cell>
        </row>
        <row r="35">
          <cell r="B35" t="str">
            <v>TOTAL REGALÍAS</v>
          </cell>
          <cell r="C35">
            <v>5209932.4800000004</v>
          </cell>
          <cell r="D35">
            <v>0.10643015175368263</v>
          </cell>
          <cell r="F35">
            <v>5328701.9799999995</v>
          </cell>
          <cell r="G35">
            <v>0.10281206359388774</v>
          </cell>
          <cell r="I35">
            <v>6811259.9299999997</v>
          </cell>
          <cell r="J35">
            <v>0.11589275696879577</v>
          </cell>
          <cell r="L35">
            <v>4494237.95</v>
          </cell>
          <cell r="M35">
            <v>9.7449628161361573E-2</v>
          </cell>
        </row>
        <row r="37">
          <cell r="B37" t="str">
            <v>TOTAL COSTOS Y REGALÍAS</v>
          </cell>
          <cell r="C37">
            <v>25263812.41</v>
          </cell>
          <cell r="D37">
            <v>0.51609716613311463</v>
          </cell>
          <cell r="F37">
            <v>27735270.870000001</v>
          </cell>
          <cell r="G37">
            <v>0.53512477207069153</v>
          </cell>
          <cell r="I37">
            <v>31435727.239999998</v>
          </cell>
          <cell r="J37">
            <v>0.53487506490780379</v>
          </cell>
          <cell r="L37">
            <v>16521633.77</v>
          </cell>
          <cell r="M37">
            <v>0.35824250638635946</v>
          </cell>
        </row>
        <row r="39">
          <cell r="B39" t="str">
            <v>UTILIDAD BRUTA</v>
          </cell>
          <cell r="C39">
            <v>23687846.439999994</v>
          </cell>
          <cell r="D39">
            <v>0.48390283386688532</v>
          </cell>
          <cell r="F39">
            <v>24094269.300000001</v>
          </cell>
          <cell r="G39">
            <v>0.46487522792930847</v>
          </cell>
          <cell r="I39">
            <v>27336366.099999998</v>
          </cell>
          <cell r="J39">
            <v>0.46512493509219627</v>
          </cell>
          <cell r="L39">
            <v>29596940.870000008</v>
          </cell>
          <cell r="M39">
            <v>0.64175749361364054</v>
          </cell>
        </row>
        <row r="42">
          <cell r="B42" t="str">
            <v>GASTOS OPERATIVOS</v>
          </cell>
        </row>
        <row r="43">
          <cell r="B43" t="str">
            <v>Gastos de Operación Fijos</v>
          </cell>
          <cell r="C43">
            <v>19622199.280000001</v>
          </cell>
          <cell r="D43">
            <v>0.40084850525959254</v>
          </cell>
          <cell r="F43">
            <v>20110368.670000002</v>
          </cell>
          <cell r="G43">
            <v>0.38800978368780309</v>
          </cell>
          <cell r="I43">
            <v>19604050.559999999</v>
          </cell>
          <cell r="J43">
            <v>0.33356052925645202</v>
          </cell>
          <cell r="L43">
            <v>14971763.02</v>
          </cell>
          <cell r="M43">
            <v>0.32463629105775843</v>
          </cell>
        </row>
        <row r="44">
          <cell r="B44" t="str">
            <v>Grabaciones</v>
          </cell>
          <cell r="C44">
            <v>2192987.2799999998</v>
          </cell>
          <cell r="D44">
            <v>4.4799039123880481E-2</v>
          </cell>
          <cell r="F44">
            <v>1818341.43</v>
          </cell>
          <cell r="G44">
            <v>3.5083109439826621E-2</v>
          </cell>
          <cell r="I44">
            <v>1361022.6</v>
          </cell>
          <cell r="J44">
            <v>2.3157633540912093E-2</v>
          </cell>
          <cell r="L44">
            <v>1410147.63</v>
          </cell>
          <cell r="M44">
            <v>3.0576565754851778E-2</v>
          </cell>
        </row>
        <row r="45">
          <cell r="B45" t="str">
            <v>Marketing</v>
          </cell>
          <cell r="C45">
            <v>3099491.84</v>
          </cell>
          <cell r="D45">
            <v>6.3317401551142738E-2</v>
          </cell>
          <cell r="F45">
            <v>5125309.82</v>
          </cell>
          <cell r="G45">
            <v>9.8887811915542218E-2</v>
          </cell>
          <cell r="I45">
            <v>2995979.15</v>
          </cell>
          <cell r="J45">
            <v>5.0976219830525436E-2</v>
          </cell>
          <cell r="L45">
            <v>2265642.5499999998</v>
          </cell>
          <cell r="M45">
            <v>4.9126465153910913E-2</v>
          </cell>
        </row>
        <row r="46">
          <cell r="B46" t="str">
            <v>Gastos de Operación Estudios</v>
          </cell>
          <cell r="C46">
            <v>450660.9</v>
          </cell>
          <cell r="D46">
            <v>9.2062436817705526E-3</v>
          </cell>
          <cell r="F46">
            <v>1367497.77</v>
          </cell>
          <cell r="G46">
            <v>2.638452445293998E-2</v>
          </cell>
          <cell r="I46">
            <v>1317000</v>
          </cell>
          <cell r="J46">
            <v>2.240859437115976E-2</v>
          </cell>
          <cell r="L46">
            <v>825000</v>
          </cell>
          <cell r="M46">
            <v>1.7888670810837528E-2</v>
          </cell>
        </row>
        <row r="47">
          <cell r="B47" t="str">
            <v>Depreciaciones y Amortizaciones</v>
          </cell>
          <cell r="C47">
            <v>0</v>
          </cell>
          <cell r="D47">
            <v>0</v>
          </cell>
          <cell r="F47">
            <v>0</v>
          </cell>
          <cell r="G47">
            <v>0</v>
          </cell>
          <cell r="I47">
            <v>0</v>
          </cell>
          <cell r="J47">
            <v>0</v>
          </cell>
          <cell r="L47">
            <v>256639.15000000002</v>
          </cell>
          <cell r="M47">
            <v>5.5647676018462482E-3</v>
          </cell>
        </row>
        <row r="48">
          <cell r="B48" t="str">
            <v>TOTAL GASTOS OPERATIVOS</v>
          </cell>
          <cell r="C48">
            <v>25365339.300000001</v>
          </cell>
          <cell r="D48">
            <v>0.51817118961638631</v>
          </cell>
          <cell r="F48">
            <v>28421517.690000001</v>
          </cell>
          <cell r="G48">
            <v>0.54836522949611188</v>
          </cell>
          <cell r="I48">
            <v>25278052.309999999</v>
          </cell>
          <cell r="J48">
            <v>0.43010297699904931</v>
          </cell>
          <cell r="L48">
            <v>19729192.349999998</v>
          </cell>
          <cell r="M48">
            <v>0.42779276037920488</v>
          </cell>
        </row>
        <row r="50">
          <cell r="B50" t="str">
            <v>UTILIDAD DE OPERACIÓN</v>
          </cell>
          <cell r="C50">
            <v>-1677492.8600000069</v>
          </cell>
          <cell r="D50">
            <v>-3.4268355749500962E-2</v>
          </cell>
          <cell r="F50">
            <v>-4327248.3900000006</v>
          </cell>
          <cell r="G50">
            <v>-8.3490001566803418E-2</v>
          </cell>
          <cell r="I50">
            <v>2058313.7899999991</v>
          </cell>
          <cell r="J50">
            <v>3.502195809314692E-2</v>
          </cell>
          <cell r="L50">
            <v>9867748.5200000107</v>
          </cell>
          <cell r="M50">
            <v>0.21396473323443566</v>
          </cell>
        </row>
        <row r="53">
          <cell r="B53" t="str">
            <v>UAIIDA / EBITDA</v>
          </cell>
          <cell r="C53">
            <v>-1677492.8600000069</v>
          </cell>
          <cell r="D53">
            <v>-3.4268355749500962E-2</v>
          </cell>
          <cell r="F53">
            <v>-4327248.3900000006</v>
          </cell>
          <cell r="G53">
            <v>-8.3490001566803418E-2</v>
          </cell>
          <cell r="I53">
            <v>2058313.7899999991</v>
          </cell>
          <cell r="J53">
            <v>3.502195809314692E-2</v>
          </cell>
          <cell r="L53">
            <v>10124387.670000011</v>
          </cell>
          <cell r="M53">
            <v>0.21952950083628189</v>
          </cell>
        </row>
        <row r="55">
          <cell r="B55" t="str">
            <v>COSTO INTEGRAL DE FINANCIAMIENTO</v>
          </cell>
        </row>
        <row r="56">
          <cell r="B56" t="str">
            <v>(Productos) Financieros</v>
          </cell>
          <cell r="C56">
            <v>-656465.46</v>
          </cell>
          <cell r="D56">
            <v>-1.3410484453888942E-2</v>
          </cell>
          <cell r="F56">
            <v>-469516.87</v>
          </cell>
          <cell r="G56">
            <v>-9.0588662075718352E-3</v>
          </cell>
          <cell r="I56">
            <v>-1409383.53</v>
          </cell>
          <cell r="J56">
            <v>-2.3980488866486922E-2</v>
          </cell>
          <cell r="L56">
            <v>-945136.03</v>
          </cell>
          <cell r="M56">
            <v>-2.0493608863190137E-2</v>
          </cell>
        </row>
        <row r="57">
          <cell r="B57" t="str">
            <v>Gastos Financieros</v>
          </cell>
          <cell r="C57">
            <v>913604.6</v>
          </cell>
          <cell r="D57">
            <v>1.8663404294418515E-2</v>
          </cell>
          <cell r="F57">
            <v>1332719.08</v>
          </cell>
          <cell r="G57">
            <v>2.5713503836397242E-2</v>
          </cell>
          <cell r="I57">
            <v>2916842.97</v>
          </cell>
          <cell r="J57">
            <v>4.9629727379725833E-2</v>
          </cell>
          <cell r="L57">
            <v>1000908.9</v>
          </cell>
          <cell r="M57">
            <v>2.1702945240893938E-2</v>
          </cell>
        </row>
        <row r="58">
          <cell r="B58" t="str">
            <v>(Ganancia) Pérdida Cambiaria</v>
          </cell>
          <cell r="C58">
            <v>-3740.84</v>
          </cell>
          <cell r="D58">
            <v>-7.6419065009887828E-5</v>
          </cell>
          <cell r="F58">
            <v>-2469.21</v>
          </cell>
          <cell r="G58">
            <v>-4.7640978328208848E-5</v>
          </cell>
          <cell r="I58">
            <v>0</v>
          </cell>
          <cell r="J58">
            <v>0</v>
          </cell>
          <cell r="L58">
            <v>0</v>
          </cell>
          <cell r="M58">
            <v>0</v>
          </cell>
        </row>
        <row r="59">
          <cell r="B59" t="str">
            <v>TOTAL C.I.F.</v>
          </cell>
          <cell r="C59">
            <v>253398.30000000002</v>
          </cell>
          <cell r="D59">
            <v>5.1765007755196846E-3</v>
          </cell>
          <cell r="F59">
            <v>860733.00000000012</v>
          </cell>
          <cell r="G59">
            <v>1.66069966504972E-2</v>
          </cell>
          <cell r="I59">
            <v>1507459.4400000002</v>
          </cell>
          <cell r="J59">
            <v>2.5649238513238914E-2</v>
          </cell>
          <cell r="L59">
            <v>55772.869999999995</v>
          </cell>
          <cell r="M59">
            <v>1.2093363777038011E-3</v>
          </cell>
        </row>
        <row r="61">
          <cell r="B61" t="str">
            <v>OTROS INGRESOS</v>
          </cell>
        </row>
        <row r="62">
          <cell r="B62" t="str">
            <v>Renta de Estudios</v>
          </cell>
          <cell r="C62">
            <v>198664.91</v>
          </cell>
          <cell r="D62">
            <v>4.0583897393295394E-3</v>
          </cell>
          <cell r="F62">
            <v>433421.96</v>
          </cell>
          <cell r="G62">
            <v>8.3624504207134281E-3</v>
          </cell>
          <cell r="I62">
            <v>514414.43</v>
          </cell>
          <cell r="J62">
            <v>8.7526987855287442E-3</v>
          </cell>
          <cell r="L62">
            <v>445279.55</v>
          </cell>
          <cell r="M62">
            <v>9.6551021681792349E-3</v>
          </cell>
        </row>
        <row r="63">
          <cell r="B63" t="str">
            <v>Ingresos Diseño Gráfico</v>
          </cell>
          <cell r="C63">
            <v>0</v>
          </cell>
          <cell r="D63">
            <v>0</v>
          </cell>
          <cell r="F63">
            <v>121393.31</v>
          </cell>
          <cell r="G63">
            <v>2.3421645185705301E-3</v>
          </cell>
          <cell r="I63">
            <v>135000.99</v>
          </cell>
          <cell r="J63">
            <v>2.2970253793583866E-3</v>
          </cell>
          <cell r="L63">
            <v>1676.56</v>
          </cell>
          <cell r="M63">
            <v>3.6353248405597289E-5</v>
          </cell>
        </row>
        <row r="64">
          <cell r="B64" t="str">
            <v>Ventas de Activo Fijo</v>
          </cell>
          <cell r="C64">
            <v>306391.14</v>
          </cell>
          <cell r="D64">
            <v>6.2590553047213041E-3</v>
          </cell>
          <cell r="F64">
            <v>755370.21</v>
          </cell>
          <cell r="G64">
            <v>1.4574125248312036E-2</v>
          </cell>
          <cell r="I64">
            <v>381540.17</v>
          </cell>
          <cell r="J64">
            <v>6.4918594577322236E-3</v>
          </cell>
          <cell r="L64">
            <v>8195.65</v>
          </cell>
          <cell r="M64">
            <v>1.7770822415859465E-4</v>
          </cell>
        </row>
        <row r="65">
          <cell r="B65" t="str">
            <v>Regalías del Extranjero</v>
          </cell>
          <cell r="C65">
            <v>0</v>
          </cell>
          <cell r="D65">
            <v>0</v>
          </cell>
          <cell r="F65">
            <v>841604.51</v>
          </cell>
          <cell r="G65">
            <v>1.6237931250008233E-2</v>
          </cell>
          <cell r="I65">
            <v>697457.77</v>
          </cell>
          <cell r="J65">
            <v>1.1867158890617797E-2</v>
          </cell>
          <cell r="L65">
            <v>249303.95</v>
          </cell>
          <cell r="M65">
            <v>5.4057167192624227E-3</v>
          </cell>
        </row>
        <row r="66">
          <cell r="B66" t="str">
            <v>Regalías Nacionales</v>
          </cell>
          <cell r="C66">
            <v>108690.78</v>
          </cell>
          <cell r="D66">
            <v>2.220369698462221E-3</v>
          </cell>
          <cell r="F66">
            <v>1775520.41</v>
          </cell>
          <cell r="G66">
            <v>3.4256919976066225E-2</v>
          </cell>
          <cell r="I66">
            <v>1359271.68</v>
          </cell>
          <cell r="J66">
            <v>2.3127841850664292E-2</v>
          </cell>
          <cell r="L66">
            <v>996722.82</v>
          </cell>
          <cell r="M66">
            <v>2.1612177474702628E-2</v>
          </cell>
        </row>
        <row r="67">
          <cell r="B67" t="str">
            <v>Otros</v>
          </cell>
          <cell r="C67">
            <v>88931.55</v>
          </cell>
          <cell r="D67">
            <v>1.8167218862287853E-3</v>
          </cell>
          <cell r="F67">
            <v>158674.39000000001</v>
          </cell>
          <cell r="G67">
            <v>3.0614662889068807E-3</v>
          </cell>
          <cell r="I67">
            <v>985580.77</v>
          </cell>
          <cell r="J67">
            <v>1.6769536594491499E-2</v>
          </cell>
          <cell r="L67">
            <v>776232.97</v>
          </cell>
          <cell r="M67">
            <v>1.6831243724665119E-2</v>
          </cell>
        </row>
        <row r="68">
          <cell r="B68" t="str">
            <v>TOTAL OTROS INGRESOS</v>
          </cell>
          <cell r="C68">
            <v>702678.38000000012</v>
          </cell>
          <cell r="D68">
            <v>1.4354536628741851E-2</v>
          </cell>
          <cell r="F68">
            <v>4085984.7900000005</v>
          </cell>
          <cell r="G68">
            <v>7.8835057702577344E-2</v>
          </cell>
          <cell r="I68">
            <v>4073265.81</v>
          </cell>
          <cell r="J68">
            <v>6.9306120958392947E-2</v>
          </cell>
          <cell r="L68">
            <v>2477411.5</v>
          </cell>
          <cell r="M68">
            <v>5.3718301559373599E-2</v>
          </cell>
        </row>
        <row r="70">
          <cell r="B70" t="str">
            <v>OTROS GASTOS Y PROVISIONES</v>
          </cell>
        </row>
        <row r="71">
          <cell r="B71" t="str">
            <v>Gastos Financieros y Actua. Corp.</v>
          </cell>
          <cell r="C71">
            <v>116757.87</v>
          </cell>
          <cell r="D71">
            <v>2.3851667694811942E-3</v>
          </cell>
          <cell r="F71">
            <v>509892.56</v>
          </cell>
          <cell r="G71">
            <v>9.8378754341165511E-3</v>
          </cell>
          <cell r="I71">
            <v>2163235.77</v>
          </cell>
          <cell r="J71">
            <v>3.6807192785963137E-2</v>
          </cell>
          <cell r="L71">
            <v>20993.47</v>
          </cell>
          <cell r="M71">
            <v>4.5520639273599194E-4</v>
          </cell>
        </row>
        <row r="72">
          <cell r="B72" t="str">
            <v>Provisión Inventario Obsoleto</v>
          </cell>
          <cell r="C72">
            <v>0</v>
          </cell>
          <cell r="D72">
            <v>0</v>
          </cell>
          <cell r="F72">
            <v>4815061.97</v>
          </cell>
          <cell r="G72">
            <v>9.290188479787162E-2</v>
          </cell>
          <cell r="I72">
            <v>0</v>
          </cell>
          <cell r="J72">
            <v>0</v>
          </cell>
          <cell r="L72">
            <v>341921</v>
          </cell>
          <cell r="M72">
            <v>7.4139541967422765E-3</v>
          </cell>
        </row>
        <row r="73">
          <cell r="B73" t="str">
            <v>Provisión Cuentas por Cobrar</v>
          </cell>
          <cell r="C73">
            <v>0</v>
          </cell>
          <cell r="D73">
            <v>0</v>
          </cell>
          <cell r="F73">
            <v>2983297.39</v>
          </cell>
          <cell r="G73">
            <v>5.7559788881298889E-2</v>
          </cell>
          <cell r="I73">
            <v>37476.160000000003</v>
          </cell>
          <cell r="J73">
            <v>6.3765229159353279E-4</v>
          </cell>
          <cell r="L73">
            <v>270000</v>
          </cell>
          <cell r="M73">
            <v>5.8544740835468276E-3</v>
          </cell>
        </row>
        <row r="74">
          <cell r="B74" t="str">
            <v>Gastos Impresos</v>
          </cell>
          <cell r="C74">
            <v>2344479.19</v>
          </cell>
          <cell r="D74">
            <v>4.7893763869863222E-2</v>
          </cell>
          <cell r="F74">
            <v>963717.36</v>
          </cell>
          <cell r="G74">
            <v>1.8593978585166367E-2</v>
          </cell>
          <cell r="I74">
            <v>274261</v>
          </cell>
          <cell r="J74">
            <v>4.6665174645623749E-3</v>
          </cell>
          <cell r="L74">
            <v>141303.24</v>
          </cell>
          <cell r="M74">
            <v>3.0639116907451754E-3</v>
          </cell>
        </row>
        <row r="75">
          <cell r="B75" t="str">
            <v>Indemnizaciones</v>
          </cell>
          <cell r="C75">
            <v>0</v>
          </cell>
          <cell r="D75">
            <v>0</v>
          </cell>
          <cell r="F75">
            <v>9620.85</v>
          </cell>
          <cell r="G75">
            <v>1.8562483804494075E-4</v>
          </cell>
          <cell r="I75">
            <v>1965392.46</v>
          </cell>
          <cell r="J75">
            <v>3.3440912996412935E-2</v>
          </cell>
          <cell r="L75">
            <v>1012308.56</v>
          </cell>
          <cell r="M75">
            <v>2.1950126774342996E-2</v>
          </cell>
        </row>
        <row r="76">
          <cell r="B76" t="str">
            <v>TOTAL OTROS GASTOS Y PROVISIONES</v>
          </cell>
          <cell r="C76">
            <v>2461237.06</v>
          </cell>
          <cell r="D76">
            <v>5.0278930639344417E-2</v>
          </cell>
          <cell r="F76">
            <v>9281590.129999999</v>
          </cell>
          <cell r="G76">
            <v>0.17907915253649834</v>
          </cell>
          <cell r="I76">
            <v>4440365.3900000006</v>
          </cell>
          <cell r="J76">
            <v>7.5552275538531985E-2</v>
          </cell>
          <cell r="L76">
            <v>1786526.27</v>
          </cell>
          <cell r="M76">
            <v>3.8737673138113264E-2</v>
          </cell>
        </row>
        <row r="78">
          <cell r="B78" t="str">
            <v>UTILIDAD ANTES DE IMPUESTOS</v>
          </cell>
          <cell r="C78">
            <v>-3689449.8400000068</v>
          </cell>
          <cell r="D78">
            <v>-7.5369250535623211E-2</v>
          </cell>
          <cell r="F78">
            <v>-10383586.729999999</v>
          </cell>
          <cell r="G78">
            <v>-0.20034109305122161</v>
          </cell>
          <cell r="I78">
            <v>183754.76999999862</v>
          </cell>
          <cell r="J78">
            <v>3.1265649997689639E-3</v>
          </cell>
          <cell r="L78">
            <v>10502860.880000012</v>
          </cell>
          <cell r="M78">
            <v>0.22773602527799219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PEERLESS, S.A. de C.V.</v>
          </cell>
          <cell r="B1" t="str">
            <v>PEERLESS, S.A. de C.V.</v>
          </cell>
        </row>
        <row r="3">
          <cell r="A3" t="str">
            <v>INCOME STATEMENT</v>
          </cell>
          <cell r="B3" t="str">
            <v>ESTADO DE RESULTADOS</v>
          </cell>
          <cell r="C3">
            <v>1999</v>
          </cell>
          <cell r="E3">
            <v>2000</v>
          </cell>
          <cell r="G3">
            <v>2001</v>
          </cell>
          <cell r="I3">
            <v>2002</v>
          </cell>
          <cell r="K3">
            <v>2003</v>
          </cell>
          <cell r="M3">
            <v>2004</v>
          </cell>
        </row>
        <row r="4">
          <cell r="A4" t="str">
            <v>FIGURES IN PESOS</v>
          </cell>
          <cell r="B4" t="str">
            <v>PESOS CONSTANTES</v>
          </cell>
        </row>
        <row r="6">
          <cell r="A6" t="str">
            <v>SALES</v>
          </cell>
          <cell r="B6" t="str">
            <v>VENTAS</v>
          </cell>
        </row>
        <row r="7">
          <cell r="A7" t="str">
            <v>Domestic CD's</v>
          </cell>
          <cell r="B7" t="str">
            <v>CD's Nacionales</v>
          </cell>
          <cell r="C7">
            <v>55745659.268310688</v>
          </cell>
          <cell r="D7">
            <v>0.81320320960611736</v>
          </cell>
          <cell r="E7">
            <v>60636343.048657998</v>
          </cell>
          <cell r="F7">
            <v>0.77348744557430549</v>
          </cell>
          <cell r="G7">
            <v>67516503.472618207</v>
          </cell>
          <cell r="H7">
            <v>0.78132995343449152</v>
          </cell>
          <cell r="I7">
            <v>75104072.434302926</v>
          </cell>
          <cell r="J7">
            <v>0.79252393706069779</v>
          </cell>
          <cell r="K7">
            <v>81619797.766028911</v>
          </cell>
          <cell r="L7">
            <v>0.78939252898281875</v>
          </cell>
          <cell r="M7">
            <v>88557480.576141372</v>
          </cell>
          <cell r="N7">
            <v>0.7886213328867695</v>
          </cell>
        </row>
        <row r="8">
          <cell r="A8" t="str">
            <v>Domestic Cassettes</v>
          </cell>
          <cell r="B8" t="str">
            <v>Cassettes Nacionales</v>
          </cell>
          <cell r="C8">
            <v>13048002.355723491</v>
          </cell>
          <cell r="D8">
            <v>0.19034087198703728</v>
          </cell>
          <cell r="E8">
            <v>13918058.848199999</v>
          </cell>
          <cell r="F8">
            <v>0.17754111222057509</v>
          </cell>
          <cell r="G8">
            <v>13778878.259718005</v>
          </cell>
          <cell r="H8">
            <v>0.15945509253765136</v>
          </cell>
          <cell r="I8">
            <v>13411441.506125521</v>
          </cell>
          <cell r="J8">
            <v>0.14152213161798172</v>
          </cell>
          <cell r="K8">
            <v>14618471.24167682</v>
          </cell>
          <cell r="L8">
            <v>0.14138373653423622</v>
          </cell>
          <cell r="M8">
            <v>15861041.297219351</v>
          </cell>
          <cell r="N8">
            <v>0.14124561186031692</v>
          </cell>
        </row>
        <row r="9">
          <cell r="A9" t="str">
            <v>L.P.'s &amp; Videos</v>
          </cell>
          <cell r="B9" t="str">
            <v>L.P.'s y Videos</v>
          </cell>
          <cell r="C9">
            <v>88564.769518102155</v>
          </cell>
          <cell r="D9">
            <v>1.2919598723104171E-3</v>
          </cell>
          <cell r="E9">
            <v>139180.58848200002</v>
          </cell>
          <cell r="F9">
            <v>1.7754111222057513E-3</v>
          </cell>
          <cell r="G9">
            <v>102065.76488680004</v>
          </cell>
          <cell r="H9">
            <v>1.1811488336122323E-3</v>
          </cell>
          <cell r="I9">
            <v>55881.00627552301</v>
          </cell>
          <cell r="J9">
            <v>5.8967554840825729E-4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</row>
        <row r="10">
          <cell r="A10" t="str">
            <v>Exports</v>
          </cell>
          <cell r="B10" t="str">
            <v xml:space="preserve">Exportación </v>
          </cell>
          <cell r="C10">
            <v>13811514.203789422</v>
          </cell>
          <cell r="D10">
            <v>0.20147878467062566</v>
          </cell>
          <cell r="E10">
            <v>12526252.963380001</v>
          </cell>
          <cell r="F10">
            <v>0.15978700099851761</v>
          </cell>
          <cell r="G10">
            <v>14034042.671935005</v>
          </cell>
          <cell r="H10">
            <v>0.16240796462168194</v>
          </cell>
          <cell r="I10">
            <v>15646681.757146444</v>
          </cell>
          <cell r="J10">
            <v>0.16510915355431205</v>
          </cell>
          <cell r="K10">
            <v>17054883.115289625</v>
          </cell>
          <cell r="L10">
            <v>0.16494769262327558</v>
          </cell>
          <cell r="M10">
            <v>18504548.180089243</v>
          </cell>
          <cell r="N10">
            <v>0.16478654717036975</v>
          </cell>
        </row>
        <row r="11">
          <cell r="A11" t="str">
            <v>Imports</v>
          </cell>
          <cell r="B11" t="str">
            <v>Importación</v>
          </cell>
          <cell r="C11">
            <v>800223.70594735548</v>
          </cell>
          <cell r="D11">
            <v>1.1673455738449129E-2</v>
          </cell>
          <cell r="E11">
            <v>3015579.4171099998</v>
          </cell>
          <cell r="F11">
            <v>3.8467240981124605E-2</v>
          </cell>
          <cell r="G11">
            <v>3572301.7710380005</v>
          </cell>
          <cell r="H11">
            <v>4.1340209176428125E-2</v>
          </cell>
          <cell r="I11">
            <v>4191075.4706642255</v>
          </cell>
          <cell r="J11">
            <v>4.422566613061929E-2</v>
          </cell>
          <cell r="K11">
            <v>4872823.7472256068</v>
          </cell>
          <cell r="L11">
            <v>4.7127912178078733E-2</v>
          </cell>
          <cell r="M11">
            <v>5287013.7657397827</v>
          </cell>
          <cell r="N11">
            <v>4.7081870620105631E-2</v>
          </cell>
        </row>
        <row r="12">
          <cell r="A12" t="str">
            <v>Maquilas</v>
          </cell>
          <cell r="B12" t="str">
            <v>Maquilas</v>
          </cell>
          <cell r="C12">
            <v>1484793.5382894627</v>
          </cell>
          <cell r="D12">
            <v>2.1659782784662449E-2</v>
          </cell>
          <cell r="E12">
            <v>2551644.1221700003</v>
          </cell>
          <cell r="F12">
            <v>3.2549203907105438E-2</v>
          </cell>
          <cell r="G12">
            <v>3061972.9466040004</v>
          </cell>
          <cell r="H12">
            <v>3.5434465008366965E-2</v>
          </cell>
          <cell r="I12">
            <v>3352860.3765313802</v>
          </cell>
          <cell r="J12">
            <v>3.5380532904495429E-2</v>
          </cell>
          <cell r="K12">
            <v>3654617.8104192051</v>
          </cell>
          <cell r="L12">
            <v>3.5345934133559055E-2</v>
          </cell>
          <cell r="M12">
            <v>3965260.3243048377</v>
          </cell>
          <cell r="N12">
            <v>3.531140296507923E-2</v>
          </cell>
        </row>
        <row r="13">
          <cell r="A13" t="str">
            <v>GROSS SALES</v>
          </cell>
          <cell r="B13" t="str">
            <v>VENTAS BRUTAS</v>
          </cell>
          <cell r="C13">
            <v>84978757.841578528</v>
          </cell>
          <cell r="D13">
            <v>1.2396480646592023</v>
          </cell>
          <cell r="E13">
            <v>92787058.988000005</v>
          </cell>
          <cell r="F13">
            <v>1.183607414803834</v>
          </cell>
          <cell r="G13">
            <v>102065764.88680001</v>
          </cell>
          <cell r="H13">
            <v>1.181148833612232</v>
          </cell>
          <cell r="I13">
            <v>111762012.55104603</v>
          </cell>
          <cell r="J13">
            <v>1.1793510968165146</v>
          </cell>
          <cell r="K13">
            <v>121820593.68064018</v>
          </cell>
          <cell r="L13">
            <v>1.1781978044519685</v>
          </cell>
          <cell r="M13">
            <v>132175344.14349458</v>
          </cell>
          <cell r="N13">
            <v>1.1770467655026409</v>
          </cell>
        </row>
        <row r="15">
          <cell r="A15" t="str">
            <v>Devolutions</v>
          </cell>
          <cell r="B15" t="str">
            <v>Devoluciones Sobre Ventas</v>
          </cell>
          <cell r="C15">
            <v>-16428045.53522693</v>
          </cell>
          <cell r="D15">
            <v>-0.23964806465920238</v>
          </cell>
          <cell r="E15">
            <v>-14393617.186709728</v>
          </cell>
          <cell r="F15">
            <v>-0.18360741480383408</v>
          </cell>
          <cell r="G15">
            <v>-15653483.908916138</v>
          </cell>
          <cell r="H15">
            <v>-0.18114883361223214</v>
          </cell>
          <cell r="I15">
            <v>-16996329.242037207</v>
          </cell>
          <cell r="J15">
            <v>-0.17935109681651465</v>
          </cell>
          <cell r="K15">
            <v>-18424887.781065624</v>
          </cell>
          <cell r="L15">
            <v>-0.17819780445196842</v>
          </cell>
          <cell r="M15">
            <v>-19881297.706817102</v>
          </cell>
          <cell r="N15">
            <v>-0.17704676550264087</v>
          </cell>
        </row>
        <row r="16">
          <cell r="A16" t="str">
            <v>NET SALES</v>
          </cell>
          <cell r="B16" t="str">
            <v>VENTAS NETAS</v>
          </cell>
          <cell r="C16">
            <v>68550712.306351602</v>
          </cell>
          <cell r="D16">
            <v>1</v>
          </cell>
          <cell r="E16">
            <v>78393441.801290274</v>
          </cell>
          <cell r="F16">
            <v>1</v>
          </cell>
          <cell r="G16">
            <v>86412280.977883875</v>
          </cell>
          <cell r="H16">
            <v>1</v>
          </cell>
          <cell r="I16">
            <v>94765683.309008822</v>
          </cell>
          <cell r="J16">
            <v>1</v>
          </cell>
          <cell r="K16">
            <v>103395705.89957455</v>
          </cell>
          <cell r="L16">
            <v>1</v>
          </cell>
          <cell r="M16">
            <v>112294046.43667747</v>
          </cell>
          <cell r="N16">
            <v>1</v>
          </cell>
        </row>
        <row r="18">
          <cell r="A18" t="str">
            <v>COST OF GOODS</v>
          </cell>
          <cell r="B18" t="str">
            <v>COSTOS</v>
          </cell>
        </row>
        <row r="19">
          <cell r="A19" t="str">
            <v>Domestic CD's</v>
          </cell>
          <cell r="B19" t="str">
            <v>CD's Nacionales</v>
          </cell>
          <cell r="C19">
            <v>7794095.2447466031</v>
          </cell>
          <cell r="D19">
            <v>0.11369823861078154</v>
          </cell>
          <cell r="E19">
            <v>9095451.4572986998</v>
          </cell>
          <cell r="F19">
            <v>0.11602311683614583</v>
          </cell>
          <cell r="G19">
            <v>9904267.1220335718</v>
          </cell>
          <cell r="H19">
            <v>0.11461642963189969</v>
          </cell>
          <cell r="I19">
            <v>10514570.140802411</v>
          </cell>
          <cell r="J19">
            <v>0.11095335118849771</v>
          </cell>
          <cell r="K19">
            <v>11426771.687244048</v>
          </cell>
          <cell r="L19">
            <v>0.11051495405759464</v>
          </cell>
          <cell r="M19">
            <v>12398047.280659793</v>
          </cell>
          <cell r="N19">
            <v>0.11040698660414773</v>
          </cell>
        </row>
        <row r="20">
          <cell r="A20" t="str">
            <v>Domestic Cassettes</v>
          </cell>
          <cell r="B20" t="str">
            <v>Cassettes Nacionales</v>
          </cell>
          <cell r="C20">
            <v>1850988.9488585235</v>
          </cell>
          <cell r="D20">
            <v>2.7001746394501275E-2</v>
          </cell>
          <cell r="E20">
            <v>2087708.8272300002</v>
          </cell>
          <cell r="F20">
            <v>2.6631166833086268E-2</v>
          </cell>
          <cell r="G20">
            <v>2021279.0044966477</v>
          </cell>
          <cell r="H20">
            <v>2.3391108088142799E-2</v>
          </cell>
          <cell r="I20">
            <v>1877601.8108575731</v>
          </cell>
          <cell r="J20">
            <v>1.9813098426517444E-2</v>
          </cell>
          <cell r="K20">
            <v>2046585.9738347549</v>
          </cell>
          <cell r="L20">
            <v>1.979372311479307E-2</v>
          </cell>
          <cell r="M20">
            <v>2220545.7816107091</v>
          </cell>
          <cell r="N20">
            <v>1.9774385660444371E-2</v>
          </cell>
        </row>
        <row r="21">
          <cell r="A21" t="str">
            <v>L.P.'s &amp; Videos</v>
          </cell>
          <cell r="B21" t="str">
            <v>L.P.'s y Videos</v>
          </cell>
          <cell r="C21">
            <v>79710.45056629194</v>
          </cell>
          <cell r="D21">
            <v>1.1627953654233048E-3</v>
          </cell>
          <cell r="E21">
            <v>125262.52963380002</v>
          </cell>
          <cell r="F21">
            <v>1.5978700099851762E-3</v>
          </cell>
          <cell r="G21">
            <v>90172.050084747694</v>
          </cell>
          <cell r="H21">
            <v>1.0435096616397163E-3</v>
          </cell>
          <cell r="I21">
            <v>47498.855334194559</v>
          </cell>
          <cell r="J21">
            <v>5.0122421614701867E-4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</row>
        <row r="22">
          <cell r="A22" t="str">
            <v>Exports</v>
          </cell>
          <cell r="B22" t="str">
            <v xml:space="preserve">Exportación </v>
          </cell>
          <cell r="C22">
            <v>3117508.1029957789</v>
          </cell>
          <cell r="D22">
            <v>4.5477399112407536E-2</v>
          </cell>
          <cell r="E22">
            <v>2630513.1223098002</v>
          </cell>
          <cell r="F22">
            <v>3.3555270209688695E-2</v>
          </cell>
          <cell r="G22">
            <v>2900752.6574886115</v>
          </cell>
          <cell r="H22">
            <v>3.3568754633742655E-2</v>
          </cell>
          <cell r="I22">
            <v>3129336.3514292887</v>
          </cell>
          <cell r="J22">
            <v>3.3021830710862413E-2</v>
          </cell>
          <cell r="K22">
            <v>3410976.6230579256</v>
          </cell>
          <cell r="L22">
            <v>3.2989538524655124E-2</v>
          </cell>
          <cell r="M22">
            <v>3700909.6360178483</v>
          </cell>
          <cell r="N22">
            <v>3.2957309434073948E-2</v>
          </cell>
        </row>
        <row r="23">
          <cell r="A23" t="str">
            <v>Imports</v>
          </cell>
          <cell r="B23" t="str">
            <v>Importación</v>
          </cell>
          <cell r="C23">
            <v>264073.82296262734</v>
          </cell>
          <cell r="D23">
            <v>3.8522403936882134E-3</v>
          </cell>
          <cell r="E23">
            <v>995141.2076463002</v>
          </cell>
          <cell r="F23">
            <v>1.2694189523771124E-2</v>
          </cell>
          <cell r="G23">
            <v>1143429.6798617211</v>
          </cell>
          <cell r="H23">
            <v>1.3232258967384131E-2</v>
          </cell>
          <cell r="I23">
            <v>1257322.6411992675</v>
          </cell>
          <cell r="J23">
            <v>1.3267699839185786E-2</v>
          </cell>
          <cell r="K23">
            <v>1461847.1241676821</v>
          </cell>
          <cell r="L23">
            <v>1.4138373653423622E-2</v>
          </cell>
          <cell r="M23">
            <v>1586104.1297219347</v>
          </cell>
          <cell r="N23">
            <v>1.4124561186031689E-2</v>
          </cell>
        </row>
        <row r="24">
          <cell r="A24" t="str">
            <v>Distribution</v>
          </cell>
          <cell r="B24" t="str">
            <v xml:space="preserve">Distribución </v>
          </cell>
          <cell r="C24">
            <v>4776617.8634218695</v>
          </cell>
          <cell r="D24">
            <v>6.9680061704906454E-2</v>
          </cell>
          <cell r="E24">
            <v>5377474.0036495412</v>
          </cell>
          <cell r="F24">
            <v>6.8595967724956214E-2</v>
          </cell>
          <cell r="G24">
            <v>5839919.1165846102</v>
          </cell>
          <cell r="H24">
            <v>6.7582050265277263E-2</v>
          </cell>
          <cell r="I24">
            <v>6247496.501603473</v>
          </cell>
          <cell r="J24">
            <v>6.5925726312043173E-2</v>
          </cell>
          <cell r="K24">
            <v>6809771.1867477857</v>
          </cell>
          <cell r="L24">
            <v>6.5861257268865034E-2</v>
          </cell>
          <cell r="M24">
            <v>7388601.7376213474</v>
          </cell>
          <cell r="N24">
            <v>6.5796914191597639E-2</v>
          </cell>
        </row>
        <row r="25">
          <cell r="A25" t="str">
            <v>Sony Fee</v>
          </cell>
          <cell r="B25" t="str">
            <v>Sony Fee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</row>
        <row r="26">
          <cell r="A26" t="str">
            <v>Studios</v>
          </cell>
          <cell r="B26" t="str">
            <v>Estudios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A27" t="str">
            <v>TOTAL COSTS</v>
          </cell>
          <cell r="B27" t="str">
            <v>TOTAL COSTOS</v>
          </cell>
          <cell r="C27">
            <v>17882994.433551695</v>
          </cell>
          <cell r="D27">
            <v>0.26087248158170834</v>
          </cell>
          <cell r="E27">
            <v>20311551.147768144</v>
          </cell>
          <cell r="F27">
            <v>0.25909758113763331</v>
          </cell>
          <cell r="G27">
            <v>21899819.630549908</v>
          </cell>
          <cell r="H27">
            <v>0.25343411124808624</v>
          </cell>
          <cell r="I27">
            <v>23073826.30122621</v>
          </cell>
          <cell r="J27">
            <v>0.24348293069325355</v>
          </cell>
          <cell r="K27">
            <v>25155952.595052194</v>
          </cell>
          <cell r="L27">
            <v>0.24329784661933146</v>
          </cell>
          <cell r="M27">
            <v>27294208.565631635</v>
          </cell>
          <cell r="N27">
            <v>0.24306015707629539</v>
          </cell>
        </row>
        <row r="29">
          <cell r="A29" t="str">
            <v>ROYALTIES</v>
          </cell>
          <cell r="B29" t="str">
            <v>REGALÍAS</v>
          </cell>
        </row>
        <row r="30">
          <cell r="A30" t="str">
            <v>Publisher</v>
          </cell>
          <cell r="B30" t="str">
            <v>Editoras</v>
          </cell>
          <cell r="C30">
            <v>4008889.9688617224</v>
          </cell>
          <cell r="D30">
            <v>5.8480646429260756E-2</v>
          </cell>
          <cell r="E30">
            <v>4763358.6977171963</v>
          </cell>
          <cell r="F30">
            <v>6.0762209035179732E-2</v>
          </cell>
          <cell r="G30">
            <v>5190877.5373570323</v>
          </cell>
          <cell r="H30">
            <v>6.0071062569052786E-2</v>
          </cell>
          <cell r="I30">
            <v>5648374.4714096757</v>
          </cell>
          <cell r="J30">
            <v>5.96035851183771E-2</v>
          </cell>
          <cell r="K30">
            <v>6137306.3183985744</v>
          </cell>
          <cell r="L30">
            <v>5.9357458465050514E-2</v>
          </cell>
          <cell r="M30">
            <v>6658977.3554624561</v>
          </cell>
          <cell r="N30">
            <v>5.9299469266319904E-2</v>
          </cell>
        </row>
        <row r="31">
          <cell r="A31" t="str">
            <v>Author</v>
          </cell>
          <cell r="B31" t="str">
            <v>Autores</v>
          </cell>
          <cell r="C31">
            <v>32049.747979910062</v>
          </cell>
          <cell r="D31">
            <v>4.6753340558564082E-4</v>
          </cell>
          <cell r="E31">
            <v>38081.4756667158</v>
          </cell>
          <cell r="F31">
            <v>4.8577374320729237E-4</v>
          </cell>
          <cell r="G31">
            <v>41499.347240529736</v>
          </cell>
          <cell r="H31">
            <v>4.8024825604535269E-4</v>
          </cell>
          <cell r="I31">
            <v>45156.883753593982</v>
          </cell>
          <cell r="J31">
            <v>4.7651092860638068E-4</v>
          </cell>
          <cell r="K31">
            <v>49065.731987659026</v>
          </cell>
          <cell r="L31">
            <v>4.7454322750419871E-4</v>
          </cell>
          <cell r="M31">
            <v>53236.319206610053</v>
          </cell>
          <cell r="N31">
            <v>4.7407962306024812E-4</v>
          </cell>
        </row>
        <row r="32">
          <cell r="A32" t="str">
            <v>Artists</v>
          </cell>
          <cell r="B32" t="str">
            <v>Artistas</v>
          </cell>
          <cell r="C32">
            <v>785183.82195207116</v>
          </cell>
          <cell r="D32">
            <v>1.1454057814061832E-2</v>
          </cell>
          <cell r="E32">
            <v>932954.5626477222</v>
          </cell>
          <cell r="F32">
            <v>1.1900926164366554E-2</v>
          </cell>
          <cell r="G32">
            <v>1016688.6833325644</v>
          </cell>
          <cell r="H32">
            <v>1.1765557763632846E-2</v>
          </cell>
          <cell r="I32">
            <v>1106294.3332758094</v>
          </cell>
          <cell r="J32">
            <v>1.1673997323149575E-2</v>
          </cell>
          <cell r="K32">
            <v>1202056.8459101566</v>
          </cell>
          <cell r="L32">
            <v>1.1625790795196871E-2</v>
          </cell>
          <cell r="M32">
            <v>1304231.6778125202</v>
          </cell>
          <cell r="N32">
            <v>1.16144329926518E-2</v>
          </cell>
        </row>
        <row r="33">
          <cell r="A33" t="str">
            <v>Domestic Press</v>
          </cell>
          <cell r="B33" t="str">
            <v>Prensado en el País</v>
          </cell>
          <cell r="C33">
            <v>440740.80202875187</v>
          </cell>
          <cell r="D33">
            <v>6.4294124335147838E-3</v>
          </cell>
          <cell r="E33">
            <v>523687.74126734404</v>
          </cell>
          <cell r="F33">
            <v>6.6802493835488759E-3</v>
          </cell>
          <cell r="G33">
            <v>570689.52922581066</v>
          </cell>
          <cell r="H33">
            <v>6.6042641481929105E-3</v>
          </cell>
          <cell r="I33">
            <v>620987.13459942734</v>
          </cell>
          <cell r="J33">
            <v>6.5528692762604045E-3</v>
          </cell>
          <cell r="K33">
            <v>674740.72126633034</v>
          </cell>
          <cell r="L33">
            <v>6.525809900864623E-3</v>
          </cell>
          <cell r="M33">
            <v>732093.68257396854</v>
          </cell>
          <cell r="N33">
            <v>6.5194345186126643E-3</v>
          </cell>
        </row>
        <row r="34">
          <cell r="A34" t="str">
            <v>International Press</v>
          </cell>
          <cell r="B34" t="str">
            <v>Prensado en el Extranjero</v>
          </cell>
          <cell r="C34">
            <v>1648050.3196682949</v>
          </cell>
          <cell r="D34">
            <v>2.4041330341006448E-2</v>
          </cell>
          <cell r="E34">
            <v>1958211.596088422</v>
          </cell>
          <cell r="F34">
            <v>2.4979278254577054E-2</v>
          </cell>
          <cell r="G34">
            <v>2133964.1275385944</v>
          </cell>
          <cell r="H34">
            <v>2.4695148691709173E-2</v>
          </cell>
          <cell r="I34">
            <v>2322040.6210989319</v>
          </cell>
          <cell r="J34">
            <v>2.4502969218586208E-2</v>
          </cell>
          <cell r="K34">
            <v>2523039.973284909</v>
          </cell>
          <cell r="L34">
            <v>2.4401786818259837E-2</v>
          </cell>
          <cell r="M34">
            <v>2737498.3710141261</v>
          </cell>
          <cell r="N34">
            <v>2.4377947521534896E-2</v>
          </cell>
        </row>
        <row r="35">
          <cell r="A35" t="str">
            <v>TOTAL ROYALTIES</v>
          </cell>
          <cell r="B35" t="str">
            <v>TOTAL REGALÍAS</v>
          </cell>
          <cell r="C35">
            <v>6914914.6604907503</v>
          </cell>
          <cell r="D35">
            <v>0.10087298042342946</v>
          </cell>
          <cell r="E35">
            <v>8216294.0733874012</v>
          </cell>
          <cell r="F35">
            <v>0.10480843658087952</v>
          </cell>
          <cell r="G35">
            <v>8953719.2246945314</v>
          </cell>
          <cell r="H35">
            <v>0.10361628142863306</v>
          </cell>
          <cell r="I35">
            <v>9742853.4441374391</v>
          </cell>
          <cell r="J35">
            <v>0.10280993186497968</v>
          </cell>
          <cell r="K35">
            <v>10586209.590847628</v>
          </cell>
          <cell r="L35">
            <v>0.10238538920687602</v>
          </cell>
          <cell r="M35">
            <v>11486037.406069681</v>
          </cell>
          <cell r="N35">
            <v>0.10228536392217952</v>
          </cell>
        </row>
        <row r="37">
          <cell r="A37" t="str">
            <v>TOTAL COSTS &amp; ROYALTIES</v>
          </cell>
          <cell r="B37" t="str">
            <v>TOTAL COSTOS Y REGALÍAS</v>
          </cell>
          <cell r="C37">
            <v>24797909.094042446</v>
          </cell>
          <cell r="D37">
            <v>0.3617454620051378</v>
          </cell>
          <cell r="E37">
            <v>28527845.221155547</v>
          </cell>
          <cell r="F37">
            <v>0.36390601771851289</v>
          </cell>
          <cell r="G37">
            <v>30853538.855244439</v>
          </cell>
          <cell r="H37">
            <v>0.35705039267671929</v>
          </cell>
          <cell r="I37">
            <v>32816679.745363649</v>
          </cell>
          <cell r="J37">
            <v>0.34629286255823322</v>
          </cell>
          <cell r="K37">
            <v>35742162.185899824</v>
          </cell>
          <cell r="L37">
            <v>0.34568323582620752</v>
          </cell>
          <cell r="M37">
            <v>38780245.971701317</v>
          </cell>
          <cell r="N37">
            <v>0.34534552099847493</v>
          </cell>
        </row>
        <row r="39">
          <cell r="A39" t="str">
            <v>GROSS PROFIT</v>
          </cell>
          <cell r="B39" t="str">
            <v>UTILIDAD BRUTA</v>
          </cell>
          <cell r="C39">
            <v>43752803.212309152</v>
          </cell>
          <cell r="E39">
            <v>49865596.580134727</v>
          </cell>
          <cell r="G39">
            <v>55558742.122639433</v>
          </cell>
          <cell r="I39">
            <v>61949003.563645169</v>
          </cell>
          <cell r="K39">
            <v>67653543.713674724</v>
          </cell>
          <cell r="M39">
            <v>73513800.464976162</v>
          </cell>
        </row>
        <row r="40">
          <cell r="A40" t="str">
            <v>%</v>
          </cell>
          <cell r="B40" t="str">
            <v>%</v>
          </cell>
          <cell r="C40">
            <v>0.63825453799486209</v>
          </cell>
          <cell r="E40">
            <v>0.63609398228148717</v>
          </cell>
          <cell r="G40">
            <v>0.64294960732328066</v>
          </cell>
          <cell r="I40">
            <v>0.65370713744176678</v>
          </cell>
          <cell r="K40">
            <v>0.65431676417379248</v>
          </cell>
          <cell r="M40">
            <v>0.65465447900152518</v>
          </cell>
        </row>
        <row r="42">
          <cell r="A42" t="str">
            <v>OPERATIVE EXPENSES</v>
          </cell>
          <cell r="B42" t="str">
            <v>GASTOS OPERATIVOS</v>
          </cell>
        </row>
        <row r="43">
          <cell r="A43" t="str">
            <v>Fixed Operative Expenses</v>
          </cell>
          <cell r="B43" t="str">
            <v>Gastos de Operación Fijos</v>
          </cell>
          <cell r="C43">
            <v>22150047.073232509</v>
          </cell>
          <cell r="D43">
            <v>0.32311913805132242</v>
          </cell>
          <cell r="E43">
            <v>24564321.68368423</v>
          </cell>
          <cell r="F43">
            <v>0.31334664124008299</v>
          </cell>
          <cell r="G43">
            <v>26644936.856491007</v>
          </cell>
          <cell r="H43">
            <v>0.30834664419181851</v>
          </cell>
          <cell r="I43">
            <v>28531233.710708585</v>
          </cell>
          <cell r="J43">
            <v>0.30107136586220645</v>
          </cell>
          <cell r="K43">
            <v>31018711.76987236</v>
          </cell>
          <cell r="L43">
            <v>0.29999999999999993</v>
          </cell>
          <cell r="M43">
            <v>33688213.931003243</v>
          </cell>
          <cell r="N43">
            <v>0.3</v>
          </cell>
        </row>
        <row r="44">
          <cell r="A44" t="str">
            <v>Recording</v>
          </cell>
          <cell r="B44" t="str">
            <v>Grabaciones</v>
          </cell>
          <cell r="C44">
            <v>1927201.7609999995</v>
          </cell>
          <cell r="D44">
            <v>2.8113519118333562E-2</v>
          </cell>
          <cell r="E44">
            <v>2068216.5239999993</v>
          </cell>
          <cell r="F44">
            <v>2.6382519716923038E-2</v>
          </cell>
          <cell r="G44">
            <v>2091718.9844999993</v>
          </cell>
          <cell r="H44">
            <v>2.4206269766624357E-2</v>
          </cell>
          <cell r="I44">
            <v>2115221.4449999994</v>
          </cell>
          <cell r="J44">
            <v>2.2320542322295665E-2</v>
          </cell>
          <cell r="K44">
            <v>2150475.1357499994</v>
          </cell>
          <cell r="L44">
            <v>2.0798495614882669E-2</v>
          </cell>
          <cell r="M44">
            <v>2162226.365999999</v>
          </cell>
          <cell r="N44">
            <v>1.9255040089941694E-2</v>
          </cell>
        </row>
        <row r="45">
          <cell r="A45" t="str">
            <v>Marketing</v>
          </cell>
          <cell r="B45" t="str">
            <v>Marketing</v>
          </cell>
          <cell r="C45">
            <v>4132831.1972104963</v>
          </cell>
          <cell r="D45">
            <v>6.0288668901658758E-2</v>
          </cell>
          <cell r="E45">
            <v>6495094.1291600009</v>
          </cell>
          <cell r="F45">
            <v>8.2852519036268391E-2</v>
          </cell>
          <cell r="G45">
            <v>6863104.0696673775</v>
          </cell>
          <cell r="H45">
            <v>7.9422785650385755E-2</v>
          </cell>
          <cell r="I45">
            <v>7264530.8158179913</v>
          </cell>
          <cell r="J45">
            <v>7.6657821293073442E-2</v>
          </cell>
          <cell r="K45">
            <v>7439785.2909750491</v>
          </cell>
          <cell r="L45">
            <v>7.1954490046241493E-2</v>
          </cell>
          <cell r="M45">
            <v>7930520.6486096745</v>
          </cell>
          <cell r="N45">
            <v>7.0622805930158461E-2</v>
          </cell>
        </row>
        <row r="46">
          <cell r="A46" t="str">
            <v>Studios Operative Expenses</v>
          </cell>
          <cell r="B46" t="str">
            <v>Gastos de Operación Estudios</v>
          </cell>
          <cell r="C46">
            <v>825000</v>
          </cell>
          <cell r="D46">
            <v>1.2034885885840157E-2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Depreciation &amp; Amortization</v>
          </cell>
          <cell r="B47" t="str">
            <v>Depreciaciones y Amortizaciones</v>
          </cell>
          <cell r="C47">
            <v>355091.81168875011</v>
          </cell>
          <cell r="D47">
            <v>5.1799871911155752E-3</v>
          </cell>
          <cell r="E47">
            <v>341073.56356750039</v>
          </cell>
          <cell r="F47">
            <v>4.3507920526317124E-3</v>
          </cell>
          <cell r="G47">
            <v>314149.65220500005</v>
          </cell>
          <cell r="H47">
            <v>3.6354745951608738E-3</v>
          </cell>
          <cell r="I47">
            <v>237492.95317999876</v>
          </cell>
          <cell r="J47">
            <v>2.5061071148043067E-3</v>
          </cell>
          <cell r="K47">
            <v>157982.772505</v>
          </cell>
          <cell r="L47">
            <v>1.5279432654431934E-3</v>
          </cell>
          <cell r="M47">
            <v>157982.772505</v>
          </cell>
          <cell r="N47">
            <v>1.406866859981632E-3</v>
          </cell>
        </row>
        <row r="48">
          <cell r="A48" t="str">
            <v>TOTAL OPERATIVE EXPENSES</v>
          </cell>
          <cell r="B48" t="str">
            <v>TOTAL GASTOS OPERATIVOS</v>
          </cell>
          <cell r="C48">
            <v>29390171.843131758</v>
          </cell>
          <cell r="D48">
            <v>0.42873619914827049</v>
          </cell>
          <cell r="E48">
            <v>33468705.900411732</v>
          </cell>
          <cell r="F48">
            <v>0.42693247204590618</v>
          </cell>
          <cell r="G48">
            <v>35913909.56286338</v>
          </cell>
          <cell r="H48">
            <v>0.41561117420398946</v>
          </cell>
          <cell r="I48">
            <v>38148478.924706578</v>
          </cell>
          <cell r="J48">
            <v>0.40255583659237992</v>
          </cell>
          <cell r="K48">
            <v>40766954.969102412</v>
          </cell>
          <cell r="L48">
            <v>0.39428092892656735</v>
          </cell>
          <cell r="M48">
            <v>43938943.718117915</v>
          </cell>
          <cell r="N48">
            <v>0.39128471288008176</v>
          </cell>
        </row>
        <row r="50">
          <cell r="A50" t="str">
            <v>OPERATING INCOME</v>
          </cell>
          <cell r="B50" t="str">
            <v>UTILIDAD DE OPERACIÓN</v>
          </cell>
          <cell r="C50">
            <v>14362631.369177394</v>
          </cell>
          <cell r="E50">
            <v>16396890.679722995</v>
          </cell>
          <cell r="G50">
            <v>19644832.559776053</v>
          </cell>
          <cell r="I50">
            <v>23800524.638938591</v>
          </cell>
          <cell r="K50">
            <v>26886588.744572312</v>
          </cell>
          <cell r="M50">
            <v>29574856.746858247</v>
          </cell>
        </row>
        <row r="51">
          <cell r="A51" t="str">
            <v>%</v>
          </cell>
          <cell r="B51" t="str">
            <v>%</v>
          </cell>
          <cell r="C51">
            <v>0.20951833884659163</v>
          </cell>
          <cell r="E51">
            <v>0.20916151023558094</v>
          </cell>
          <cell r="G51">
            <v>0.22733843311929119</v>
          </cell>
          <cell r="I51">
            <v>0.2511513008493868</v>
          </cell>
          <cell r="K51">
            <v>0.26003583524722512</v>
          </cell>
          <cell r="M51">
            <v>0.26336976612144336</v>
          </cell>
        </row>
        <row r="53">
          <cell r="A53" t="str">
            <v>EBITDA</v>
          </cell>
          <cell r="B53" t="str">
            <v>UAIIDA / EBITDA</v>
          </cell>
          <cell r="C53">
            <v>14717723.180866145</v>
          </cell>
          <cell r="D53">
            <v>0.21469832603770722</v>
          </cell>
          <cell r="E53">
            <v>16737964.243290495</v>
          </cell>
          <cell r="F53">
            <v>0.21351230228821266</v>
          </cell>
          <cell r="G53">
            <v>19958982.211981054</v>
          </cell>
          <cell r="H53">
            <v>0.23097390771445209</v>
          </cell>
          <cell r="I53">
            <v>24038017.592118591</v>
          </cell>
          <cell r="J53">
            <v>0.25365740796419117</v>
          </cell>
          <cell r="K53">
            <v>27044571.517077312</v>
          </cell>
          <cell r="L53">
            <v>0.26156377851266832</v>
          </cell>
          <cell r="M53">
            <v>29732839.519363247</v>
          </cell>
          <cell r="N53">
            <v>0.26477663298142501</v>
          </cell>
        </row>
        <row r="55">
          <cell r="A55" t="str">
            <v>FINANCING COST</v>
          </cell>
          <cell r="B55" t="str">
            <v>COSTO INTEGRAL DE FINANCIAMIENTO</v>
          </cell>
        </row>
        <row r="56">
          <cell r="A56" t="str">
            <v>(Interest Income)</v>
          </cell>
          <cell r="B56" t="str">
            <v>(Productos) Financieros</v>
          </cell>
          <cell r="C56">
            <v>-976413.95303584996</v>
          </cell>
          <cell r="D56">
            <v>-1.4243673335913386E-2</v>
          </cell>
          <cell r="E56">
            <v>-239590.31224413228</v>
          </cell>
          <cell r="F56">
            <v>-3.0562545378660599E-3</v>
          </cell>
          <cell r="G56">
            <v>-559383.86187326955</v>
          </cell>
          <cell r="H56">
            <v>-6.4734301136714209E-3</v>
          </cell>
          <cell r="I56">
            <v>-967384.51785601466</v>
          </cell>
          <cell r="J56">
            <v>-1.0208173297306358E-2</v>
          </cell>
          <cell r="K56">
            <v>-1447191.785638832</v>
          </cell>
          <cell r="L56">
            <v>-1.3996633351915507E-2</v>
          </cell>
          <cell r="M56">
            <v>-1989578.1608107907</v>
          </cell>
          <cell r="N56">
            <v>-1.7717574741887249E-2</v>
          </cell>
        </row>
        <row r="57">
          <cell r="A57" t="str">
            <v>Interest Expenses</v>
          </cell>
          <cell r="B57" t="str">
            <v>Gastos Financieros</v>
          </cell>
          <cell r="C57">
            <v>1021902.37</v>
          </cell>
          <cell r="D57">
            <v>1.4907246556872249E-2</v>
          </cell>
          <cell r="E57">
            <v>173522.22222222222</v>
          </cell>
          <cell r="F57">
            <v>2.2134788093889535E-3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</row>
        <row r="58">
          <cell r="A58" t="str">
            <v>Exchange (Profit) or Loss</v>
          </cell>
          <cell r="B58" t="str">
            <v>(Ganancia) Pérdida Cambiaria</v>
          </cell>
          <cell r="C58">
            <v>72862.129999999888</v>
          </cell>
          <cell r="D58">
            <v>1.0628938423627263E-3</v>
          </cell>
          <cell r="E58">
            <v>25000</v>
          </cell>
          <cell r="F58">
            <v>3.1890422751649778E-4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</row>
        <row r="59">
          <cell r="A59" t="str">
            <v>TOTAL FINANCING COST</v>
          </cell>
          <cell r="B59" t="str">
            <v>TOTAL C.I.F.</v>
          </cell>
          <cell r="C59">
            <v>118350.54696414992</v>
          </cell>
          <cell r="D59">
            <v>1.7264670633215884E-3</v>
          </cell>
          <cell r="E59">
            <v>-41068.090021910059</v>
          </cell>
          <cell r="F59">
            <v>-5.2387150096060869E-4</v>
          </cell>
          <cell r="G59">
            <v>-559383.86187326955</v>
          </cell>
          <cell r="H59">
            <v>-6.4734301136714209E-3</v>
          </cell>
          <cell r="I59">
            <v>-967384.51785601466</v>
          </cell>
          <cell r="J59">
            <v>-1.0208173297306358E-2</v>
          </cell>
          <cell r="K59">
            <v>-1447191.785638832</v>
          </cell>
          <cell r="L59">
            <v>-1.3996633351915507E-2</v>
          </cell>
          <cell r="M59">
            <v>-1989578.1608107907</v>
          </cell>
          <cell r="N59">
            <v>-1.7717574741887249E-2</v>
          </cell>
        </row>
        <row r="61">
          <cell r="A61" t="str">
            <v>OTHER INCOME</v>
          </cell>
          <cell r="B61" t="str">
            <v>OTROS INGRESOS</v>
          </cell>
        </row>
        <row r="62">
          <cell r="A62" t="str">
            <v>Studio Rents</v>
          </cell>
          <cell r="B62" t="str">
            <v>Renta de Estudios</v>
          </cell>
          <cell r="C62">
            <v>445279.55</v>
          </cell>
          <cell r="D62">
            <v>6.4956225109675829E-3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</row>
        <row r="63">
          <cell r="A63" t="str">
            <v>Graphic Design Income</v>
          </cell>
          <cell r="B63" t="str">
            <v>Ingresos Diseño Gráfico</v>
          </cell>
          <cell r="C63">
            <v>2235.4133333333334</v>
          </cell>
          <cell r="D63">
            <v>3.2609629544669371E-5</v>
          </cell>
          <cell r="E63">
            <v>2235.4133333333334</v>
          </cell>
          <cell r="F63">
            <v>2.8515310489869842E-5</v>
          </cell>
          <cell r="G63">
            <v>2235.4133333333334</v>
          </cell>
          <cell r="H63">
            <v>2.586916243890679E-5</v>
          </cell>
          <cell r="I63">
            <v>2235.4133333333334</v>
          </cell>
          <cell r="J63">
            <v>2.358884836026741E-5</v>
          </cell>
          <cell r="K63">
            <v>2235.4133333333334</v>
          </cell>
          <cell r="L63">
            <v>2.1619982318265034E-5</v>
          </cell>
          <cell r="M63">
            <v>2235.4133333333334</v>
          </cell>
          <cell r="N63">
            <v>1.9906784057281979E-5</v>
          </cell>
        </row>
        <row r="64">
          <cell r="A64" t="str">
            <v>Fixed Assets Sales</v>
          </cell>
          <cell r="B64" t="str">
            <v>Ventas de Activo Fijo</v>
          </cell>
          <cell r="C64">
            <v>8195.65</v>
          </cell>
          <cell r="D64">
            <v>1.1955601516398288E-4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</row>
        <row r="65">
          <cell r="A65" t="str">
            <v>International Royalties</v>
          </cell>
          <cell r="B65" t="str">
            <v>Regalías del Extranjero</v>
          </cell>
          <cell r="C65">
            <v>332405.2666666666</v>
          </cell>
          <cell r="D65">
            <v>4.849041760224969E-3</v>
          </cell>
          <cell r="E65">
            <v>332405.2666666666</v>
          </cell>
          <cell r="F65">
            <v>4.2402177915499507E-3</v>
          </cell>
          <cell r="G65">
            <v>332405.2666666666</v>
          </cell>
          <cell r="H65">
            <v>3.8467364002547451E-3</v>
          </cell>
          <cell r="I65">
            <v>332405.2666666666</v>
          </cell>
          <cell r="J65">
            <v>3.5076544067409975E-3</v>
          </cell>
          <cell r="K65">
            <v>332405.2666666666</v>
          </cell>
          <cell r="L65">
            <v>3.2148846393052614E-3</v>
          </cell>
          <cell r="M65">
            <v>332405.2666666666</v>
          </cell>
          <cell r="N65">
            <v>2.9601325913044705E-3</v>
          </cell>
        </row>
        <row r="66">
          <cell r="A66" t="str">
            <v>Domestic Royalties</v>
          </cell>
          <cell r="B66" t="str">
            <v>Regalías Nacionales</v>
          </cell>
          <cell r="C66">
            <v>1328963.76</v>
          </cell>
          <cell r="D66">
            <v>1.9386578421838867E-2</v>
          </cell>
          <cell r="E66">
            <v>1328963.76</v>
          </cell>
          <cell r="F66">
            <v>1.6952486451208813E-2</v>
          </cell>
          <cell r="G66">
            <v>1328963.76</v>
          </cell>
          <cell r="H66">
            <v>1.5379338966183886E-2</v>
          </cell>
          <cell r="I66">
            <v>1328963.76</v>
          </cell>
          <cell r="J66">
            <v>1.4023681501525808E-2</v>
          </cell>
          <cell r="K66">
            <v>1328963.76</v>
          </cell>
          <cell r="L66">
            <v>1.2853181362200733E-2</v>
          </cell>
          <cell r="M66">
            <v>1328963.76</v>
          </cell>
          <cell r="N66">
            <v>1.1834676923405745E-2</v>
          </cell>
        </row>
        <row r="67">
          <cell r="A67" t="str">
            <v>Other</v>
          </cell>
          <cell r="B67" t="str">
            <v>Otros</v>
          </cell>
          <cell r="C67">
            <v>1034977.2933333335</v>
          </cell>
          <cell r="D67">
            <v>1.5097980145093797E-2</v>
          </cell>
          <cell r="E67">
            <v>1034977.2933333335</v>
          </cell>
          <cell r="F67">
            <v>1.3202345369103297E-2</v>
          </cell>
          <cell r="G67">
            <v>1034977.2933333335</v>
          </cell>
          <cell r="H67">
            <v>1.1977201407265511E-2</v>
          </cell>
          <cell r="I67">
            <v>1034977.2933333335</v>
          </cell>
          <cell r="J67">
            <v>1.0921435452098347E-2</v>
          </cell>
          <cell r="K67">
            <v>1034977.2933333335</v>
          </cell>
          <cell r="L67">
            <v>1.000986727958102E-2</v>
          </cell>
          <cell r="M67">
            <v>1034977.2933333335</v>
          </cell>
          <cell r="N67">
            <v>9.2166711074656692E-3</v>
          </cell>
        </row>
        <row r="68">
          <cell r="A68" t="str">
            <v>TOTAL OTHER INCOME</v>
          </cell>
          <cell r="B68" t="str">
            <v>TOTAL OTROS INGRESOS</v>
          </cell>
          <cell r="C68">
            <v>3152056.9333333331</v>
          </cell>
          <cell r="D68">
            <v>4.5981388482833861E-2</v>
          </cell>
          <cell r="E68">
            <v>2698581.7333333334</v>
          </cell>
          <cell r="F68">
            <v>3.4423564922351928E-2</v>
          </cell>
          <cell r="G68">
            <v>2698581.7333333334</v>
          </cell>
          <cell r="H68">
            <v>3.1229145936143048E-2</v>
          </cell>
          <cell r="I68">
            <v>2698581.7333333334</v>
          </cell>
          <cell r="J68">
            <v>2.8476360208725418E-2</v>
          </cell>
          <cell r="K68">
            <v>2698581.7333333334</v>
          </cell>
          <cell r="L68">
            <v>2.6099553263405278E-2</v>
          </cell>
          <cell r="M68">
            <v>2698581.7333333334</v>
          </cell>
          <cell r="N68">
            <v>2.4031387406233166E-2</v>
          </cell>
        </row>
        <row r="70">
          <cell r="A70" t="str">
            <v>OTHER EXPENSES</v>
          </cell>
          <cell r="B70" t="str">
            <v>OTROS GASTOS Y PROVISIONES</v>
          </cell>
        </row>
        <row r="71">
          <cell r="A71" t="str">
            <v>Interest Expenses &amp; Corporative Actualization</v>
          </cell>
          <cell r="B71" t="str">
            <v>Gastos Financieros y Actua. Corp.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</row>
        <row r="72">
          <cell r="A72" t="str">
            <v>Provision for Obsolete Stock</v>
          </cell>
          <cell r="B72" t="str">
            <v>Provisión Inventario Obsoleto</v>
          </cell>
          <cell r="C72">
            <v>614348.00000000012</v>
          </cell>
          <cell r="D72">
            <v>8.96194918084137E-3</v>
          </cell>
          <cell r="E72">
            <v>700083</v>
          </cell>
          <cell r="F72">
            <v>8.9303771324972924E-3</v>
          </cell>
          <cell r="G72">
            <v>736759</v>
          </cell>
          <cell r="H72">
            <v>8.5260913340380884E-3</v>
          </cell>
          <cell r="I72">
            <v>805332</v>
          </cell>
          <cell r="J72">
            <v>8.4981395361652164E-3</v>
          </cell>
          <cell r="K72">
            <v>877124</v>
          </cell>
          <cell r="L72">
            <v>8.4831762825037134E-3</v>
          </cell>
          <cell r="M72">
            <v>951679.99999999977</v>
          </cell>
          <cell r="N72">
            <v>8.4748927498721083E-3</v>
          </cell>
        </row>
        <row r="73">
          <cell r="A73" t="str">
            <v>Provision for Accounts Receivables</v>
          </cell>
          <cell r="B73" t="str">
            <v>Provisión Cuentas por Cobrar</v>
          </cell>
          <cell r="C73">
            <v>1638136.9999999998</v>
          </cell>
          <cell r="D73">
            <v>2.3896717406512162E-2</v>
          </cell>
          <cell r="E73">
            <v>1893025.0000000005</v>
          </cell>
          <cell r="F73">
            <v>2.4147747011776733E-2</v>
          </cell>
          <cell r="G73">
            <v>2086657.9999999998</v>
          </cell>
          <cell r="H73">
            <v>2.4147701882028243E-2</v>
          </cell>
          <cell r="I73">
            <v>2288371.0000000009</v>
          </cell>
          <cell r="J73">
            <v>2.4147675826260401E-2</v>
          </cell>
          <cell r="K73">
            <v>2496765.0000000005</v>
          </cell>
          <cell r="L73">
            <v>2.4147666271798953E-2</v>
          </cell>
          <cell r="M73">
            <v>2711639</v>
          </cell>
          <cell r="N73">
            <v>2.4147664867781669E-2</v>
          </cell>
        </row>
        <row r="74">
          <cell r="A74" t="str">
            <v>Printing Expenses</v>
          </cell>
          <cell r="B74" t="str">
            <v>Gastos Impresos</v>
          </cell>
          <cell r="C74">
            <v>188404.31999999995</v>
          </cell>
          <cell r="D74">
            <v>2.7483933231506807E-3</v>
          </cell>
          <cell r="E74">
            <v>188404.31999999995</v>
          </cell>
          <cell r="F74">
            <v>2.4033173652148413E-3</v>
          </cell>
          <cell r="G74">
            <v>188404.31999999995</v>
          </cell>
          <cell r="H74">
            <v>2.1802956462660629E-3</v>
          </cell>
          <cell r="I74">
            <v>188404.31999999995</v>
          </cell>
          <cell r="J74">
            <v>1.9881070174491049E-3</v>
          </cell>
          <cell r="K74">
            <v>188404.31999999995</v>
          </cell>
          <cell r="L74">
            <v>1.8221677424688407E-3</v>
          </cell>
          <cell r="M74">
            <v>188404.31999999995</v>
          </cell>
          <cell r="N74">
            <v>1.6777765694483279E-3</v>
          </cell>
        </row>
        <row r="75">
          <cell r="A75" t="str">
            <v>Indemnities / Compensations</v>
          </cell>
          <cell r="B75" t="str">
            <v>Indemnizaciones</v>
          </cell>
          <cell r="C75">
            <v>1282257.5093333337</v>
          </cell>
          <cell r="D75">
            <v>1.8705239758894897E-2</v>
          </cell>
          <cell r="E75">
            <v>877334.08533333323</v>
          </cell>
          <cell r="F75">
            <v>1.119142195028479E-2</v>
          </cell>
          <cell r="G75">
            <v>269948.94933333341</v>
          </cell>
          <cell r="H75">
            <v>3.1239650924435544E-3</v>
          </cell>
          <cell r="I75">
            <v>134974.47466666668</v>
          </cell>
          <cell r="J75">
            <v>1.4242969601827948E-3</v>
          </cell>
          <cell r="K75">
            <v>134974.47466666668</v>
          </cell>
          <cell r="L75">
            <v>1.3054166369129848E-3</v>
          </cell>
          <cell r="M75">
            <v>101230.85600000001</v>
          </cell>
          <cell r="N75">
            <v>9.0148016936128506E-4</v>
          </cell>
        </row>
        <row r="76">
          <cell r="A76" t="str">
            <v>TOTAL OTHER EXPENSES</v>
          </cell>
          <cell r="B76" t="str">
            <v>TOTAL OTROS GASTOS Y PROVISIONES</v>
          </cell>
          <cell r="C76">
            <v>3723146.8293333333</v>
          </cell>
          <cell r="D76">
            <v>5.4312299669399107E-2</v>
          </cell>
          <cell r="E76">
            <v>3658846.4053333336</v>
          </cell>
          <cell r="F76">
            <v>4.6672863459773659E-2</v>
          </cell>
          <cell r="G76">
            <v>3281770.2693333332</v>
          </cell>
          <cell r="H76">
            <v>3.797805395477595E-2</v>
          </cell>
          <cell r="I76">
            <v>3417081.7946666675</v>
          </cell>
          <cell r="J76">
            <v>3.6058219340057512E-2</v>
          </cell>
          <cell r="K76">
            <v>3697267.794666667</v>
          </cell>
          <cell r="L76">
            <v>3.5758426933684494E-2</v>
          </cell>
          <cell r="M76">
            <v>3952954.176</v>
          </cell>
          <cell r="N76">
            <v>3.5201814356463391E-2</v>
          </cell>
        </row>
        <row r="78">
          <cell r="A78" t="str">
            <v>EARNINGS BEFORE TAXES</v>
          </cell>
          <cell r="B78" t="str">
            <v>UTILIDAD ANTES DE IMPUESTOS</v>
          </cell>
          <cell r="C78">
            <v>13673190.926213244</v>
          </cell>
          <cell r="E78">
            <v>15477694.097744904</v>
          </cell>
          <cell r="G78">
            <v>19621027.885649323</v>
          </cell>
          <cell r="I78">
            <v>24049409.095461272</v>
          </cell>
          <cell r="K78">
            <v>27335094.468877811</v>
          </cell>
          <cell r="M78">
            <v>30310062.465002373</v>
          </cell>
        </row>
        <row r="79">
          <cell r="A79" t="str">
            <v>%</v>
          </cell>
          <cell r="B79" t="str">
            <v>%</v>
          </cell>
          <cell r="C79">
            <v>0.19946096059670482</v>
          </cell>
          <cell r="E79">
            <v>0.19743608319911982</v>
          </cell>
          <cell r="G79">
            <v>0.22706295521432973</v>
          </cell>
          <cell r="I79">
            <v>0.25377761501536111</v>
          </cell>
          <cell r="K79">
            <v>0.26437359492886142</v>
          </cell>
          <cell r="M79">
            <v>0.26991691391310041</v>
          </cell>
        </row>
        <row r="160">
          <cell r="A160" t="str">
            <v>PEERLESS, S.A. de C.V.</v>
          </cell>
          <cell r="B160" t="str">
            <v>PEERLESS, S.A. de C.V.</v>
          </cell>
        </row>
        <row r="162">
          <cell r="A162" t="str">
            <v>CASH FLOW</v>
          </cell>
          <cell r="B162" t="str">
            <v>FLUJO DE EFECTIVO</v>
          </cell>
          <cell r="C162" t="str">
            <v>10-99 / 12-99</v>
          </cell>
          <cell r="E162">
            <v>2000</v>
          </cell>
          <cell r="G162">
            <v>2001</v>
          </cell>
          <cell r="I162">
            <v>2002</v>
          </cell>
          <cell r="K162">
            <v>2003</v>
          </cell>
          <cell r="M162">
            <v>2004</v>
          </cell>
        </row>
        <row r="163">
          <cell r="A163" t="str">
            <v>FIGURES IN PESOS</v>
          </cell>
          <cell r="B163" t="str">
            <v>PESOS CONSTANTES</v>
          </cell>
        </row>
        <row r="165">
          <cell r="A165" t="str">
            <v>INFLOWS</v>
          </cell>
          <cell r="B165" t="str">
            <v>INGRESOS</v>
          </cell>
        </row>
        <row r="167">
          <cell r="A167" t="str">
            <v>Accounts Receivable Collection</v>
          </cell>
          <cell r="B167" t="str">
            <v>Cobro de Cartera</v>
          </cell>
          <cell r="C167">
            <v>17904160.664409839</v>
          </cell>
          <cell r="E167">
            <v>74752183.337107629</v>
          </cell>
          <cell r="G167">
            <v>83646093.293015599</v>
          </cell>
          <cell r="I167">
            <v>91884066.622950315</v>
          </cell>
          <cell r="K167">
            <v>100418642.36339006</v>
          </cell>
          <cell r="M167">
            <v>109224423.42083833</v>
          </cell>
        </row>
        <row r="168">
          <cell r="A168" t="str">
            <v>Interest Income</v>
          </cell>
          <cell r="B168" t="str">
            <v>Productos Financieros</v>
          </cell>
          <cell r="C168">
            <v>31277.923035849846</v>
          </cell>
          <cell r="E168">
            <v>239590.31224413228</v>
          </cell>
          <cell r="G168">
            <v>559383.86187326955</v>
          </cell>
          <cell r="I168">
            <v>967384.51785601466</v>
          </cell>
          <cell r="K168">
            <v>1447191.785638832</v>
          </cell>
          <cell r="M168">
            <v>1989578.1608107907</v>
          </cell>
        </row>
        <row r="169">
          <cell r="A169" t="str">
            <v>Other Income -Net-</v>
          </cell>
          <cell r="B169" t="str">
            <v>Otros Ingresos Neto</v>
          </cell>
          <cell r="C169">
            <v>-1282968.5959999999</v>
          </cell>
          <cell r="E169">
            <v>-960264.67200000084</v>
          </cell>
          <cell r="G169">
            <v>-583188.53599999996</v>
          </cell>
          <cell r="I169">
            <v>-718500.06133333372</v>
          </cell>
          <cell r="K169">
            <v>-998686.06133333337</v>
          </cell>
          <cell r="M169">
            <v>-1254372.4426666657</v>
          </cell>
        </row>
        <row r="170">
          <cell r="A170" t="str">
            <v>Bank Loans</v>
          </cell>
          <cell r="B170" t="str">
            <v>Créditos Bancarios</v>
          </cell>
          <cell r="C170">
            <v>0</v>
          </cell>
          <cell r="E170">
            <v>0</v>
          </cell>
          <cell r="G170">
            <v>0</v>
          </cell>
          <cell r="I170">
            <v>0</v>
          </cell>
          <cell r="K170">
            <v>0</v>
          </cell>
          <cell r="M170">
            <v>0</v>
          </cell>
        </row>
        <row r="171">
          <cell r="A171" t="str">
            <v>New Increases in Capital Stock</v>
          </cell>
          <cell r="B171" t="str">
            <v>Aportaciones de Accionistas</v>
          </cell>
          <cell r="C171">
            <v>0</v>
          </cell>
          <cell r="E171">
            <v>0</v>
          </cell>
          <cell r="G171">
            <v>0</v>
          </cell>
          <cell r="I171">
            <v>0</v>
          </cell>
          <cell r="K171">
            <v>0</v>
          </cell>
          <cell r="M171">
            <v>0</v>
          </cell>
        </row>
        <row r="173">
          <cell r="A173" t="str">
            <v>TOTAL INFLOWS</v>
          </cell>
          <cell r="B173" t="str">
            <v xml:space="preserve">TOTAL INGRESOS </v>
          </cell>
          <cell r="C173">
            <v>16652469.991445687</v>
          </cell>
          <cell r="E173">
            <v>74031508.977351755</v>
          </cell>
          <cell r="G173">
            <v>83622288.61888887</v>
          </cell>
          <cell r="I173">
            <v>92132951.079473004</v>
          </cell>
          <cell r="K173">
            <v>100867148.08769557</v>
          </cell>
          <cell r="M173">
            <v>109959629.13898245</v>
          </cell>
        </row>
        <row r="175">
          <cell r="A175" t="str">
            <v>OUTFLOWS</v>
          </cell>
          <cell r="B175" t="str">
            <v>EGRESOS</v>
          </cell>
        </row>
        <row r="177">
          <cell r="A177" t="str">
            <v>Payment to Suppliers</v>
          </cell>
          <cell r="B177" t="str">
            <v>Pago a Proveedores</v>
          </cell>
          <cell r="C177">
            <v>8251807.5833964823</v>
          </cell>
          <cell r="E177">
            <v>27766497.985105537</v>
          </cell>
          <cell r="G177">
            <v>30527839.23725488</v>
          </cell>
          <cell r="I177">
            <v>32207732.117418274</v>
          </cell>
          <cell r="K177">
            <v>35104624.390807822</v>
          </cell>
          <cell r="M177">
            <v>38118169.450144872</v>
          </cell>
        </row>
        <row r="178">
          <cell r="A178" t="str">
            <v>Fixed Operative Expenses</v>
          </cell>
          <cell r="B178" t="str">
            <v>Gastos de Operación Fijos</v>
          </cell>
          <cell r="C178">
            <v>7178284.0532325078</v>
          </cell>
          <cell r="E178">
            <v>24564321.68368423</v>
          </cell>
          <cell r="G178">
            <v>26644936.856491007</v>
          </cell>
          <cell r="I178">
            <v>28531233.710708585</v>
          </cell>
          <cell r="K178">
            <v>31018711.76987236</v>
          </cell>
          <cell r="M178">
            <v>33688213.931003243</v>
          </cell>
        </row>
        <row r="179">
          <cell r="A179" t="str">
            <v>Recording</v>
          </cell>
          <cell r="B179" t="str">
            <v>Grabaciones</v>
          </cell>
          <cell r="C179">
            <v>517054.13099999994</v>
          </cell>
          <cell r="E179">
            <v>2068216.5239999993</v>
          </cell>
          <cell r="G179">
            <v>2091718.9844999993</v>
          </cell>
          <cell r="I179">
            <v>2115221.4449999994</v>
          </cell>
          <cell r="K179">
            <v>2150475.1357499994</v>
          </cell>
          <cell r="M179">
            <v>2162226.365999999</v>
          </cell>
        </row>
        <row r="180">
          <cell r="A180" t="str">
            <v>Marketing</v>
          </cell>
          <cell r="B180" t="str">
            <v>Marketing</v>
          </cell>
          <cell r="C180">
            <v>1867188.6472104965</v>
          </cell>
          <cell r="E180">
            <v>6495094.1291600009</v>
          </cell>
          <cell r="G180">
            <v>6863104.0696673775</v>
          </cell>
          <cell r="I180">
            <v>7264530.8158179913</v>
          </cell>
          <cell r="K180">
            <v>7439785.2909750491</v>
          </cell>
          <cell r="M180">
            <v>7930520.6486096745</v>
          </cell>
        </row>
        <row r="181">
          <cell r="A181" t="str">
            <v>Studios Operative Expenses</v>
          </cell>
          <cell r="B181" t="str">
            <v>Gastos de Operación Estudios</v>
          </cell>
          <cell r="C181">
            <v>0</v>
          </cell>
          <cell r="E181">
            <v>0</v>
          </cell>
          <cell r="G181">
            <v>0</v>
          </cell>
          <cell r="I181">
            <v>0</v>
          </cell>
          <cell r="K181">
            <v>0</v>
          </cell>
          <cell r="M181">
            <v>0</v>
          </cell>
        </row>
        <row r="182">
          <cell r="A182" t="str">
            <v>Bank Loans Amortization</v>
          </cell>
          <cell r="B182" t="str">
            <v>Amortización Créditos Bancarios</v>
          </cell>
          <cell r="C182">
            <v>0</v>
          </cell>
          <cell r="E182">
            <v>4850000</v>
          </cell>
          <cell r="G182">
            <v>0</v>
          </cell>
          <cell r="I182">
            <v>0</v>
          </cell>
          <cell r="K182">
            <v>0</v>
          </cell>
          <cell r="M182">
            <v>0</v>
          </cell>
        </row>
        <row r="183">
          <cell r="A183" t="str">
            <v>Bank Loans Interest Expenses</v>
          </cell>
          <cell r="B183" t="str">
            <v>Gastos Financieros Créditos Bancarios</v>
          </cell>
          <cell r="C183">
            <v>0</v>
          </cell>
          <cell r="E183">
            <v>173522.22222222222</v>
          </cell>
          <cell r="G183">
            <v>0</v>
          </cell>
          <cell r="I183">
            <v>0</v>
          </cell>
          <cell r="K183">
            <v>0</v>
          </cell>
          <cell r="M183">
            <v>0</v>
          </cell>
        </row>
        <row r="184">
          <cell r="A184" t="str">
            <v>Temporaly Loan Amortization</v>
          </cell>
          <cell r="B184" t="str">
            <v>Amortización Crédito Temporal</v>
          </cell>
          <cell r="C184">
            <v>0</v>
          </cell>
          <cell r="E184">
            <v>0</v>
          </cell>
          <cell r="G184">
            <v>0</v>
          </cell>
          <cell r="I184">
            <v>0</v>
          </cell>
          <cell r="K184">
            <v>0</v>
          </cell>
          <cell r="M184">
            <v>0</v>
          </cell>
        </row>
        <row r="185">
          <cell r="A185" t="str">
            <v>Temporaly Loan Interest Expenses</v>
          </cell>
          <cell r="B185" t="str">
            <v>Gastos Financieros Crédito Temporal</v>
          </cell>
          <cell r="C185">
            <v>0</v>
          </cell>
          <cell r="E185">
            <v>0</v>
          </cell>
          <cell r="G185">
            <v>0</v>
          </cell>
          <cell r="I185">
            <v>0</v>
          </cell>
          <cell r="K185">
            <v>0</v>
          </cell>
          <cell r="M185">
            <v>0</v>
          </cell>
        </row>
        <row r="186">
          <cell r="A186" t="str">
            <v>Minor Accounts Variations</v>
          </cell>
          <cell r="B186" t="str">
            <v>Variación en Cuentas Menores</v>
          </cell>
          <cell r="C186">
            <v>-2093396.6837885454</v>
          </cell>
          <cell r="E186">
            <v>-32462.409664154053</v>
          </cell>
          <cell r="G186">
            <v>9179.8836047537625</v>
          </cell>
          <cell r="I186">
            <v>155086.22433014214</v>
          </cell>
          <cell r="K186">
            <v>103932.72213688865</v>
          </cell>
          <cell r="M186">
            <v>33837.934743692167</v>
          </cell>
        </row>
        <row r="187">
          <cell r="A187" t="str">
            <v>Fix Assets Investments</v>
          </cell>
          <cell r="B187" t="str">
            <v>Inversión en Activos</v>
          </cell>
          <cell r="C187">
            <v>0</v>
          </cell>
          <cell r="E187">
            <v>0</v>
          </cell>
          <cell r="G187">
            <v>0</v>
          </cell>
          <cell r="I187">
            <v>0</v>
          </cell>
          <cell r="K187">
            <v>0</v>
          </cell>
          <cell r="M187">
            <v>0</v>
          </cell>
        </row>
        <row r="188">
          <cell r="A188" t="str">
            <v>Dividends</v>
          </cell>
          <cell r="B188" t="str">
            <v>Dividendos Distribuidos</v>
          </cell>
          <cell r="C188">
            <v>0</v>
          </cell>
          <cell r="E188">
            <v>0</v>
          </cell>
          <cell r="G188">
            <v>0</v>
          </cell>
          <cell r="I188">
            <v>0</v>
          </cell>
          <cell r="K188">
            <v>0</v>
          </cell>
          <cell r="M188">
            <v>0</v>
          </cell>
        </row>
        <row r="190">
          <cell r="A190" t="str">
            <v>TOTAL OUTFLOWS</v>
          </cell>
          <cell r="B190" t="str">
            <v xml:space="preserve">TOTAL EGRESOS </v>
          </cell>
          <cell r="C190">
            <v>15720937.731050938</v>
          </cell>
          <cell r="E190">
            <v>65885190.134507835</v>
          </cell>
          <cell r="G190">
            <v>66136779.031518012</v>
          </cell>
          <cell r="I190">
            <v>70273804.313274994</v>
          </cell>
          <cell r="K190">
            <v>75817529.30954212</v>
          </cell>
          <cell r="M190">
            <v>81932968.330501467</v>
          </cell>
        </row>
        <row r="192">
          <cell r="A192" t="str">
            <v>NET DIFFERENCE</v>
          </cell>
          <cell r="B192" t="str">
            <v>REMANENTE DE OPERACIÓN</v>
          </cell>
          <cell r="C192">
            <v>931532.2603947483</v>
          </cell>
          <cell r="E192">
            <v>8146318.84284392</v>
          </cell>
          <cell r="G192">
            <v>17485509.587370858</v>
          </cell>
          <cell r="I192">
            <v>21859146.766198009</v>
          </cell>
          <cell r="K192">
            <v>25049618.778153449</v>
          </cell>
          <cell r="M192">
            <v>28026660.808480978</v>
          </cell>
        </row>
        <row r="194">
          <cell r="A194" t="str">
            <v>+ Initial Balance in Cash and Banks &amp; TI</v>
          </cell>
          <cell r="B194" t="str">
            <v>+ Saldo Inicial Caja y Bancos e Inversiones</v>
          </cell>
          <cell r="C194">
            <v>6678058.2000000002</v>
          </cell>
          <cell r="E194">
            <v>7609590.4603947466</v>
          </cell>
          <cell r="G194">
            <v>15755909.303238656</v>
          </cell>
          <cell r="I194">
            <v>33241418.890609507</v>
          </cell>
          <cell r="K194">
            <v>55100565.656807519</v>
          </cell>
          <cell r="M194">
            <v>80150184.434960961</v>
          </cell>
        </row>
        <row r="195">
          <cell r="A195" t="str">
            <v>- Ending Balance in Cash</v>
          </cell>
          <cell r="B195" t="str">
            <v>- Saldo final Caja</v>
          </cell>
          <cell r="C195">
            <v>257164.29364771149</v>
          </cell>
          <cell r="E195">
            <v>297178.12292444392</v>
          </cell>
          <cell r="G195">
            <v>327575.78979112831</v>
          </cell>
          <cell r="I195">
            <v>359241.90722034249</v>
          </cell>
          <cell r="K195">
            <v>391956.89113445766</v>
          </cell>
          <cell r="M195">
            <v>425689.01218763518</v>
          </cell>
        </row>
        <row r="197">
          <cell r="A197" t="str">
            <v>CASH AVAILABLE or (NEEDED)</v>
          </cell>
          <cell r="B197" t="str">
            <v>SOBRANTE O (NECESIDAD) DE EFECTIVO</v>
          </cell>
          <cell r="C197">
            <v>7352426.1667470373</v>
          </cell>
          <cell r="E197">
            <v>15458731.180314224</v>
          </cell>
          <cell r="G197">
            <v>32913843.100818384</v>
          </cell>
          <cell r="I197">
            <v>54741323.749587171</v>
          </cell>
          <cell r="K197">
            <v>79758227.543826506</v>
          </cell>
          <cell r="M197">
            <v>107751156.23125431</v>
          </cell>
        </row>
        <row r="199">
          <cell r="A199" t="str">
            <v>+ Temporaly Loan</v>
          </cell>
          <cell r="B199" t="str">
            <v>+ Crédito Temporal</v>
          </cell>
          <cell r="C199">
            <v>0</v>
          </cell>
          <cell r="E199">
            <v>0</v>
          </cell>
          <cell r="G199">
            <v>0</v>
          </cell>
          <cell r="I199">
            <v>0</v>
          </cell>
          <cell r="K199">
            <v>0</v>
          </cell>
          <cell r="M199">
            <v>0</v>
          </cell>
        </row>
        <row r="200">
          <cell r="A200" t="str">
            <v>- Temporaly Investments</v>
          </cell>
          <cell r="B200" t="str">
            <v>- Inversión Temporal</v>
          </cell>
          <cell r="C200">
            <v>7352426.1667470373</v>
          </cell>
          <cell r="E200">
            <v>15458731.180314224</v>
          </cell>
          <cell r="G200">
            <v>32913843.100818384</v>
          </cell>
          <cell r="I200">
            <v>54741323.749587171</v>
          </cell>
          <cell r="K200">
            <v>79758227.543826506</v>
          </cell>
          <cell r="M200">
            <v>107751156.23125431</v>
          </cell>
        </row>
        <row r="202">
          <cell r="A202" t="str">
            <v>= Remaining Cash Flow</v>
          </cell>
          <cell r="B202" t="str">
            <v>= Flujo sobrante</v>
          </cell>
          <cell r="C202">
            <v>0</v>
          </cell>
          <cell r="E202">
            <v>0</v>
          </cell>
          <cell r="G202">
            <v>0</v>
          </cell>
          <cell r="I202">
            <v>0</v>
          </cell>
          <cell r="K202">
            <v>0</v>
          </cell>
          <cell r="M202">
            <v>0</v>
          </cell>
        </row>
      </sheetData>
      <sheetData sheetId="10" refreshError="1"/>
      <sheetData sheetId="11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G"/>
      <sheetName val="Bitacora"/>
      <sheetName val="Composición"/>
      <sheetName val="Prog Ventas"/>
      <sheetName val="Resumen VTAS"/>
      <sheetName val="TERRENO"/>
      <sheetName val="Créditos"/>
      <sheetName val="Flujo"/>
      <sheetName val="FTotal"/>
      <sheetName val="Flujo Base"/>
      <sheetName val="Hoja1"/>
      <sheetName val="COMP"/>
      <sheetName val="Flujo Anual"/>
      <sheetName val="Flujo (2)"/>
      <sheetName val="Res(Mens)"/>
      <sheetName val="Res(Anual)"/>
      <sheetName val="RES"/>
      <sheetName val="FLUJO VILLA SERENA FLUJO 2006 A"/>
    </sheetNames>
    <sheetDataSet>
      <sheetData sheetId="0"/>
      <sheetData sheetId="1">
        <row r="64">
          <cell r="D64">
            <v>2003</v>
          </cell>
          <cell r="E64">
            <v>2004</v>
          </cell>
          <cell r="F64">
            <v>2005</v>
          </cell>
          <cell r="G64">
            <v>2006</v>
          </cell>
          <cell r="H64">
            <v>2007</v>
          </cell>
          <cell r="I64">
            <v>2008</v>
          </cell>
          <cell r="J64">
            <v>2009</v>
          </cell>
          <cell r="K64">
            <v>2010</v>
          </cell>
          <cell r="L64">
            <v>2011</v>
          </cell>
          <cell r="M64">
            <v>2012</v>
          </cell>
        </row>
        <row r="65">
          <cell r="C65" t="str">
            <v>Enero</v>
          </cell>
          <cell r="G65">
            <v>10474.443050193049</v>
          </cell>
          <cell r="H65">
            <v>10474.443050193049</v>
          </cell>
          <cell r="I65">
            <v>10474.443050193049</v>
          </cell>
          <cell r="J65">
            <v>10474.443050193049</v>
          </cell>
          <cell r="K65">
            <v>10474.443050193049</v>
          </cell>
          <cell r="L65">
            <v>10474.443050193049</v>
          </cell>
          <cell r="M65">
            <v>10474.443050193049</v>
          </cell>
        </row>
        <row r="66">
          <cell r="C66" t="str">
            <v>Febrero</v>
          </cell>
          <cell r="G66">
            <v>10474.443050193049</v>
          </cell>
          <cell r="H66">
            <v>10474.443050193049</v>
          </cell>
          <cell r="I66">
            <v>10474.443050193049</v>
          </cell>
          <cell r="J66">
            <v>10474.443050193049</v>
          </cell>
          <cell r="K66">
            <v>10474.443050193049</v>
          </cell>
          <cell r="L66">
            <v>10474.443050193049</v>
          </cell>
          <cell r="M66">
            <v>10474.443050193049</v>
          </cell>
        </row>
        <row r="67">
          <cell r="C67" t="str">
            <v>Marzo</v>
          </cell>
          <cell r="G67">
            <v>10474.443050193049</v>
          </cell>
          <cell r="H67">
            <v>10474.443050193049</v>
          </cell>
          <cell r="I67">
            <v>10474.443050193049</v>
          </cell>
          <cell r="J67">
            <v>10474.443050193049</v>
          </cell>
          <cell r="K67">
            <v>10474.443050193049</v>
          </cell>
          <cell r="L67">
            <v>10474.443050193049</v>
          </cell>
          <cell r="M67">
            <v>10474.443050193049</v>
          </cell>
        </row>
        <row r="68">
          <cell r="C68" t="str">
            <v>Abril</v>
          </cell>
          <cell r="G68">
            <v>10474.443050193049</v>
          </cell>
          <cell r="H68">
            <v>10474.443050193049</v>
          </cell>
          <cell r="I68">
            <v>10474.443050193049</v>
          </cell>
          <cell r="J68">
            <v>10474.443050193049</v>
          </cell>
          <cell r="K68">
            <v>10474.443050193049</v>
          </cell>
          <cell r="L68">
            <v>10474.443050193049</v>
          </cell>
          <cell r="M68">
            <v>10474.443050193049</v>
          </cell>
        </row>
        <row r="69">
          <cell r="C69" t="str">
            <v>Mayo</v>
          </cell>
          <cell r="G69">
            <v>10474.443050193049</v>
          </cell>
          <cell r="H69">
            <v>10474.443050193049</v>
          </cell>
          <cell r="I69">
            <v>10474.443050193049</v>
          </cell>
          <cell r="J69">
            <v>10474.443050193049</v>
          </cell>
          <cell r="K69">
            <v>10474.443050193049</v>
          </cell>
          <cell r="L69">
            <v>10474.443050193049</v>
          </cell>
          <cell r="M69">
            <v>10474.443050193049</v>
          </cell>
        </row>
        <row r="70">
          <cell r="C70" t="str">
            <v>Junio</v>
          </cell>
          <cell r="G70">
            <v>10474.443050193049</v>
          </cell>
          <cell r="H70">
            <v>10474.443050193049</v>
          </cell>
          <cell r="I70">
            <v>10474.443050193049</v>
          </cell>
          <cell r="J70">
            <v>10474.443050193049</v>
          </cell>
          <cell r="K70">
            <v>10474.443050193049</v>
          </cell>
          <cell r="L70">
            <v>10474.443050193049</v>
          </cell>
          <cell r="M70">
            <v>10474.443050193049</v>
          </cell>
        </row>
        <row r="71">
          <cell r="C71" t="str">
            <v>Julio</v>
          </cell>
          <cell r="G71">
            <v>10474.443050193049</v>
          </cell>
          <cell r="H71">
            <v>10474.443050193049</v>
          </cell>
          <cell r="I71">
            <v>10474.443050193049</v>
          </cell>
          <cell r="J71">
            <v>10474.443050193049</v>
          </cell>
          <cell r="K71">
            <v>10474.443050193049</v>
          </cell>
          <cell r="L71">
            <v>10474.443050193049</v>
          </cell>
          <cell r="M71">
            <v>10474.443050193049</v>
          </cell>
        </row>
        <row r="72">
          <cell r="C72" t="str">
            <v>Agosto</v>
          </cell>
          <cell r="G72">
            <v>10474.443050193049</v>
          </cell>
          <cell r="H72">
            <v>10474.443050193049</v>
          </cell>
          <cell r="I72">
            <v>10474.443050193049</v>
          </cell>
          <cell r="J72">
            <v>10474.443050193049</v>
          </cell>
          <cell r="K72">
            <v>10474.443050193049</v>
          </cell>
          <cell r="L72">
            <v>10474.443050193049</v>
          </cell>
          <cell r="M72">
            <v>10474.443050193049</v>
          </cell>
        </row>
        <row r="73">
          <cell r="C73" t="str">
            <v>Septiembre</v>
          </cell>
          <cell r="G73">
            <v>10474.443050193049</v>
          </cell>
          <cell r="H73">
            <v>10474.443050193049</v>
          </cell>
          <cell r="I73">
            <v>10474.443050193049</v>
          </cell>
          <cell r="J73">
            <v>10474.443050193049</v>
          </cell>
          <cell r="K73">
            <v>10474.443050193049</v>
          </cell>
          <cell r="L73">
            <v>10474.443050193049</v>
          </cell>
          <cell r="M73">
            <v>10474.443050193049</v>
          </cell>
        </row>
        <row r="74">
          <cell r="C74" t="str">
            <v>Octubre</v>
          </cell>
          <cell r="G74">
            <v>10474.443050193049</v>
          </cell>
          <cell r="H74">
            <v>10474.443050193049</v>
          </cell>
          <cell r="I74">
            <v>10474.443050193049</v>
          </cell>
          <cell r="J74">
            <v>10474.443050193049</v>
          </cell>
          <cell r="K74">
            <v>10474.443050193049</v>
          </cell>
          <cell r="L74">
            <v>10474.443050193049</v>
          </cell>
          <cell r="M74">
            <v>10474.443050193049</v>
          </cell>
        </row>
        <row r="75">
          <cell r="C75" t="str">
            <v>Noviembre</v>
          </cell>
          <cell r="F75">
            <v>10474.443050193049</v>
          </cell>
          <cell r="G75">
            <v>10474.443050193049</v>
          </cell>
          <cell r="H75">
            <v>10474.443050193049</v>
          </cell>
          <cell r="I75">
            <v>10474.443050193049</v>
          </cell>
          <cell r="J75">
            <v>10474.443050193049</v>
          </cell>
          <cell r="K75">
            <v>10474.443050193049</v>
          </cell>
          <cell r="L75">
            <v>10474.443050193049</v>
          </cell>
          <cell r="M75">
            <v>10474.443050193049</v>
          </cell>
        </row>
        <row r="76">
          <cell r="C76" t="str">
            <v>Diciembre</v>
          </cell>
          <cell r="F76">
            <v>10474.443050193049</v>
          </cell>
          <cell r="G76">
            <v>10474.443050193049</v>
          </cell>
          <cell r="H76">
            <v>10474.443050193049</v>
          </cell>
          <cell r="I76">
            <v>10474.443050193049</v>
          </cell>
          <cell r="J76">
            <v>10474.443050193049</v>
          </cell>
          <cell r="K76">
            <v>10474.443050193049</v>
          </cell>
          <cell r="L76">
            <v>10474.443050193049</v>
          </cell>
          <cell r="M76">
            <v>10474.443050193049</v>
          </cell>
        </row>
      </sheetData>
      <sheetData sheetId="2"/>
      <sheetData sheetId="3">
        <row r="9">
          <cell r="C9" t="str">
            <v>Fecha</v>
          </cell>
          <cell r="D9" t="str">
            <v>Total</v>
          </cell>
          <cell r="E9" t="str">
            <v>Credito SHF</v>
          </cell>
          <cell r="F9" t="str">
            <v>Contado</v>
          </cell>
          <cell r="G9" t="str">
            <v>Apoyo Infonavit</v>
          </cell>
          <cell r="H9" t="str">
            <v>Cofinanciamiento</v>
          </cell>
          <cell r="I9" t="str">
            <v>Pensiones del Estado</v>
          </cell>
          <cell r="J9" t="str">
            <v>Autohogar</v>
          </cell>
          <cell r="K9" t="str">
            <v>48 Meses</v>
          </cell>
          <cell r="L9" t="str">
            <v>x</v>
          </cell>
          <cell r="M9" t="str">
            <v>xx</v>
          </cell>
          <cell r="N9" t="str">
            <v>xxx</v>
          </cell>
        </row>
        <row r="10">
          <cell r="E10">
            <v>3</v>
          </cell>
          <cell r="F10">
            <v>4</v>
          </cell>
          <cell r="G10">
            <v>5</v>
          </cell>
          <cell r="H10">
            <v>6</v>
          </cell>
          <cell r="I10">
            <v>7</v>
          </cell>
          <cell r="J10">
            <v>8</v>
          </cell>
          <cell r="K10">
            <v>9</v>
          </cell>
          <cell r="L10">
            <v>10</v>
          </cell>
          <cell r="M10">
            <v>11</v>
          </cell>
          <cell r="N10">
            <v>12</v>
          </cell>
        </row>
        <row r="11">
          <cell r="C11">
            <v>37864</v>
          </cell>
          <cell r="D11">
            <v>1</v>
          </cell>
          <cell r="E11">
            <v>1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C12">
            <v>37894</v>
          </cell>
          <cell r="D12">
            <v>1</v>
          </cell>
          <cell r="E12">
            <v>1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C13">
            <v>37925</v>
          </cell>
          <cell r="D13">
            <v>1</v>
          </cell>
          <cell r="E13">
            <v>1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C14">
            <v>37955</v>
          </cell>
          <cell r="D14">
            <v>1</v>
          </cell>
          <cell r="E14">
            <v>1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C15">
            <v>37986</v>
          </cell>
          <cell r="D15">
            <v>1</v>
          </cell>
          <cell r="E15">
            <v>1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C16">
            <v>38017</v>
          </cell>
          <cell r="D16">
            <v>1</v>
          </cell>
          <cell r="E16">
            <v>1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C17">
            <v>38046</v>
          </cell>
          <cell r="D17">
            <v>1</v>
          </cell>
          <cell r="E17">
            <v>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C18">
            <v>38077</v>
          </cell>
          <cell r="D18">
            <v>1</v>
          </cell>
          <cell r="E18">
            <v>1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C19">
            <v>38107</v>
          </cell>
          <cell r="D19">
            <v>1</v>
          </cell>
          <cell r="E19">
            <v>1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C20">
            <v>38138</v>
          </cell>
          <cell r="D20">
            <v>1</v>
          </cell>
          <cell r="E20">
            <v>1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C21">
            <v>38168</v>
          </cell>
          <cell r="D21">
            <v>1</v>
          </cell>
          <cell r="E21">
            <v>1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C22">
            <v>38199</v>
          </cell>
          <cell r="D22">
            <v>1</v>
          </cell>
          <cell r="E22">
            <v>1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C23">
            <v>38230</v>
          </cell>
          <cell r="D23">
            <v>1</v>
          </cell>
          <cell r="E23">
            <v>1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C24">
            <v>38260</v>
          </cell>
          <cell r="D24">
            <v>1</v>
          </cell>
          <cell r="E24">
            <v>1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C25">
            <v>38291</v>
          </cell>
          <cell r="D25">
            <v>1</v>
          </cell>
          <cell r="E25">
            <v>1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C26">
            <v>38321</v>
          </cell>
          <cell r="D26">
            <v>1</v>
          </cell>
          <cell r="E26">
            <v>1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C27">
            <v>38352</v>
          </cell>
          <cell r="D27">
            <v>1</v>
          </cell>
          <cell r="E27">
            <v>1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C28">
            <v>38383</v>
          </cell>
          <cell r="D28">
            <v>1</v>
          </cell>
          <cell r="E28">
            <v>1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C29">
            <v>38411</v>
          </cell>
          <cell r="D29">
            <v>1</v>
          </cell>
          <cell r="E29">
            <v>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C30">
            <v>38442</v>
          </cell>
          <cell r="D30">
            <v>1</v>
          </cell>
          <cell r="E30">
            <v>1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C31">
            <v>38472</v>
          </cell>
          <cell r="D31">
            <v>1</v>
          </cell>
          <cell r="E31">
            <v>1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C32">
            <v>38503</v>
          </cell>
          <cell r="D32">
            <v>1</v>
          </cell>
          <cell r="E32">
            <v>1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3">
          <cell r="C33">
            <v>38533</v>
          </cell>
          <cell r="D33">
            <v>1</v>
          </cell>
          <cell r="E33">
            <v>1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C34">
            <v>38564</v>
          </cell>
          <cell r="D34">
            <v>1</v>
          </cell>
          <cell r="E34">
            <v>1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C35">
            <v>38595</v>
          </cell>
          <cell r="D35">
            <v>1</v>
          </cell>
          <cell r="E35">
            <v>1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C36">
            <v>38625</v>
          </cell>
          <cell r="D36">
            <v>1</v>
          </cell>
          <cell r="E36">
            <v>1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</row>
        <row r="37">
          <cell r="C37">
            <v>38656</v>
          </cell>
          <cell r="D37">
            <v>1</v>
          </cell>
          <cell r="E37">
            <v>1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C38">
            <v>38686</v>
          </cell>
          <cell r="D38">
            <v>1</v>
          </cell>
          <cell r="E38">
            <v>1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C39">
            <v>38717</v>
          </cell>
          <cell r="D39">
            <v>1</v>
          </cell>
          <cell r="E39">
            <v>1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C40">
            <v>38748</v>
          </cell>
          <cell r="D40">
            <v>1</v>
          </cell>
          <cell r="E40">
            <v>1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C41">
            <v>38776</v>
          </cell>
          <cell r="D41">
            <v>1</v>
          </cell>
          <cell r="E41">
            <v>1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C42">
            <v>38807</v>
          </cell>
          <cell r="D42">
            <v>1</v>
          </cell>
          <cell r="E42">
            <v>1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</row>
        <row r="43">
          <cell r="C43">
            <v>38837</v>
          </cell>
          <cell r="D43">
            <v>1</v>
          </cell>
          <cell r="E43">
            <v>1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C44">
            <v>38868</v>
          </cell>
          <cell r="D44">
            <v>1</v>
          </cell>
          <cell r="E44">
            <v>1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C45">
            <v>38898</v>
          </cell>
          <cell r="D45">
            <v>1</v>
          </cell>
          <cell r="E45">
            <v>1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C46">
            <v>38929</v>
          </cell>
          <cell r="D46">
            <v>1</v>
          </cell>
          <cell r="E46">
            <v>1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C47">
            <v>38960</v>
          </cell>
          <cell r="D47">
            <v>1</v>
          </cell>
          <cell r="E47">
            <v>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C48">
            <v>38990</v>
          </cell>
          <cell r="D48">
            <v>1</v>
          </cell>
          <cell r="E48">
            <v>1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C49">
            <v>39021</v>
          </cell>
          <cell r="D49">
            <v>1</v>
          </cell>
          <cell r="E49">
            <v>1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C50">
            <v>39051</v>
          </cell>
          <cell r="D50">
            <v>1</v>
          </cell>
          <cell r="E50">
            <v>1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C51">
            <v>39082</v>
          </cell>
          <cell r="D51">
            <v>1</v>
          </cell>
          <cell r="E51">
            <v>1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C52">
            <v>39113</v>
          </cell>
          <cell r="D52">
            <v>1</v>
          </cell>
          <cell r="E52">
            <v>1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C53">
            <v>39141</v>
          </cell>
          <cell r="D53">
            <v>1</v>
          </cell>
          <cell r="E53">
            <v>1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C54">
            <v>39172</v>
          </cell>
          <cell r="D54">
            <v>1</v>
          </cell>
          <cell r="E54">
            <v>1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C55">
            <v>39202</v>
          </cell>
          <cell r="D55">
            <v>1</v>
          </cell>
          <cell r="E55">
            <v>1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C56">
            <v>39233</v>
          </cell>
          <cell r="D56">
            <v>1</v>
          </cell>
          <cell r="E56">
            <v>1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C57">
            <v>39263</v>
          </cell>
          <cell r="D57">
            <v>1</v>
          </cell>
          <cell r="E57">
            <v>1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C58">
            <v>39294</v>
          </cell>
          <cell r="D58">
            <v>1</v>
          </cell>
          <cell r="E58">
            <v>1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C59">
            <v>39325</v>
          </cell>
          <cell r="D59">
            <v>1</v>
          </cell>
          <cell r="E59">
            <v>1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</row>
        <row r="60">
          <cell r="C60">
            <v>39355</v>
          </cell>
          <cell r="D60">
            <v>1</v>
          </cell>
          <cell r="E60">
            <v>1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C61">
            <v>39386</v>
          </cell>
          <cell r="D61">
            <v>1</v>
          </cell>
          <cell r="E61">
            <v>1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C62">
            <v>39416</v>
          </cell>
          <cell r="D62">
            <v>1</v>
          </cell>
          <cell r="E62">
            <v>1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C63">
            <v>39447</v>
          </cell>
          <cell r="D63">
            <v>1</v>
          </cell>
          <cell r="E63">
            <v>1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C64">
            <v>39478</v>
          </cell>
          <cell r="D64">
            <v>1</v>
          </cell>
          <cell r="E64">
            <v>1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2011</v>
          </cell>
          <cell r="M64">
            <v>2012</v>
          </cell>
        </row>
        <row r="65">
          <cell r="C65">
            <v>39507</v>
          </cell>
          <cell r="D65">
            <v>1</v>
          </cell>
          <cell r="E65">
            <v>1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10474.443050193049</v>
          </cell>
          <cell r="M65">
            <v>10474.443050193049</v>
          </cell>
        </row>
        <row r="66">
          <cell r="C66">
            <v>39538</v>
          </cell>
          <cell r="D66">
            <v>1</v>
          </cell>
          <cell r="E66">
            <v>1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10474.443050193049</v>
          </cell>
          <cell r="M66">
            <v>10474.443050193049</v>
          </cell>
        </row>
        <row r="67">
          <cell r="C67">
            <v>39568</v>
          </cell>
          <cell r="D67">
            <v>1</v>
          </cell>
          <cell r="E67">
            <v>1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10474.443050193049</v>
          </cell>
          <cell r="M67">
            <v>10474.443050193049</v>
          </cell>
        </row>
        <row r="68">
          <cell r="C68">
            <v>39599</v>
          </cell>
          <cell r="D68">
            <v>1</v>
          </cell>
          <cell r="E68">
            <v>1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10474.443050193049</v>
          </cell>
          <cell r="M68">
            <v>10474.443050193049</v>
          </cell>
        </row>
        <row r="69">
          <cell r="C69">
            <v>39629</v>
          </cell>
          <cell r="D69">
            <v>1</v>
          </cell>
          <cell r="E69">
            <v>1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10474.443050193049</v>
          </cell>
          <cell r="M69">
            <v>10474.443050193049</v>
          </cell>
        </row>
        <row r="70">
          <cell r="C70">
            <v>39660</v>
          </cell>
          <cell r="D70">
            <v>1</v>
          </cell>
          <cell r="E70">
            <v>1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10474.443050193049</v>
          </cell>
          <cell r="M70">
            <v>10474.443050193049</v>
          </cell>
        </row>
        <row r="71">
          <cell r="C71">
            <v>39691</v>
          </cell>
          <cell r="D71">
            <v>1</v>
          </cell>
          <cell r="E71">
            <v>1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10474.443050193049</v>
          </cell>
          <cell r="M71">
            <v>10474.443050193049</v>
          </cell>
        </row>
        <row r="72">
          <cell r="C72">
            <v>39721</v>
          </cell>
          <cell r="D72">
            <v>1</v>
          </cell>
          <cell r="E72">
            <v>1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10474.443050193049</v>
          </cell>
          <cell r="M72">
            <v>10474.443050193049</v>
          </cell>
        </row>
        <row r="73">
          <cell r="C73">
            <v>39752</v>
          </cell>
          <cell r="D73">
            <v>1</v>
          </cell>
          <cell r="E73">
            <v>1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10474.443050193049</v>
          </cell>
          <cell r="M73">
            <v>10474.443050193049</v>
          </cell>
        </row>
        <row r="74">
          <cell r="C74">
            <v>39782</v>
          </cell>
          <cell r="D74">
            <v>1</v>
          </cell>
          <cell r="E74">
            <v>1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10474.443050193049</v>
          </cell>
          <cell r="M74">
            <v>10474.443050193049</v>
          </cell>
        </row>
        <row r="75">
          <cell r="C75">
            <v>39813</v>
          </cell>
          <cell r="D75">
            <v>1</v>
          </cell>
          <cell r="E75">
            <v>1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10474.443050193049</v>
          </cell>
          <cell r="M75">
            <v>10474.443050193049</v>
          </cell>
        </row>
        <row r="76">
          <cell r="C76">
            <v>39844</v>
          </cell>
          <cell r="D76">
            <v>1</v>
          </cell>
          <cell r="E76">
            <v>1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10474.443050193049</v>
          </cell>
          <cell r="M76">
            <v>10474.443050193049</v>
          </cell>
        </row>
        <row r="77">
          <cell r="C77">
            <v>39872</v>
          </cell>
          <cell r="D77">
            <v>1</v>
          </cell>
          <cell r="E77">
            <v>1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</row>
        <row r="78">
          <cell r="C78">
            <v>39903</v>
          </cell>
          <cell r="D78">
            <v>1</v>
          </cell>
          <cell r="E78">
            <v>1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C79">
            <v>39933</v>
          </cell>
          <cell r="D79">
            <v>1</v>
          </cell>
          <cell r="E79">
            <v>1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C80">
            <v>39964</v>
          </cell>
          <cell r="D80">
            <v>1</v>
          </cell>
          <cell r="E80">
            <v>1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C81">
            <v>39994</v>
          </cell>
          <cell r="D81">
            <v>1</v>
          </cell>
          <cell r="E81">
            <v>1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C82">
            <v>40025</v>
          </cell>
          <cell r="D82">
            <v>1</v>
          </cell>
          <cell r="E82">
            <v>1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C83">
            <v>40056</v>
          </cell>
          <cell r="D83">
            <v>1</v>
          </cell>
          <cell r="E83">
            <v>1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C84">
            <v>40086</v>
          </cell>
          <cell r="D84">
            <v>1</v>
          </cell>
          <cell r="E84">
            <v>1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</row>
        <row r="85">
          <cell r="C85">
            <v>40117</v>
          </cell>
          <cell r="D85">
            <v>1</v>
          </cell>
          <cell r="E85">
            <v>1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C86">
            <v>40147</v>
          </cell>
          <cell r="D86">
            <v>1</v>
          </cell>
          <cell r="E86">
            <v>1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</row>
        <row r="87">
          <cell r="C87">
            <v>40178</v>
          </cell>
          <cell r="D87">
            <v>1</v>
          </cell>
          <cell r="E87">
            <v>1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C88">
            <v>40209</v>
          </cell>
          <cell r="D88">
            <v>1</v>
          </cell>
          <cell r="E88">
            <v>1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</row>
        <row r="89">
          <cell r="C89">
            <v>40237</v>
          </cell>
          <cell r="D89">
            <v>1</v>
          </cell>
          <cell r="E89">
            <v>1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</row>
        <row r="90">
          <cell r="C90">
            <v>40268</v>
          </cell>
          <cell r="D90">
            <v>1</v>
          </cell>
          <cell r="E90">
            <v>1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C91">
            <v>40298</v>
          </cell>
          <cell r="D91">
            <v>1</v>
          </cell>
          <cell r="E91">
            <v>1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</row>
        <row r="92">
          <cell r="C92">
            <v>40329</v>
          </cell>
          <cell r="D92">
            <v>1</v>
          </cell>
          <cell r="E92">
            <v>1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</row>
        <row r="93">
          <cell r="C93">
            <v>40359</v>
          </cell>
          <cell r="D93">
            <v>1</v>
          </cell>
          <cell r="E93">
            <v>1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C94">
            <v>40390</v>
          </cell>
          <cell r="D94">
            <v>1</v>
          </cell>
          <cell r="E94">
            <v>1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C95">
            <v>40421</v>
          </cell>
          <cell r="D95">
            <v>1</v>
          </cell>
          <cell r="E95">
            <v>1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C96">
            <v>40451</v>
          </cell>
          <cell r="D96">
            <v>1</v>
          </cell>
          <cell r="E96">
            <v>1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C97">
            <v>40482</v>
          </cell>
          <cell r="D97">
            <v>1</v>
          </cell>
          <cell r="E97">
            <v>1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C98">
            <v>40512</v>
          </cell>
          <cell r="D98">
            <v>1</v>
          </cell>
          <cell r="E98">
            <v>1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C99">
            <v>40543</v>
          </cell>
          <cell r="D99">
            <v>1</v>
          </cell>
          <cell r="E99">
            <v>1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</row>
        <row r="100">
          <cell r="C100">
            <v>40574</v>
          </cell>
          <cell r="D100">
            <v>1</v>
          </cell>
          <cell r="E100">
            <v>1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</row>
        <row r="101">
          <cell r="C101">
            <v>40602</v>
          </cell>
          <cell r="D101">
            <v>1</v>
          </cell>
          <cell r="E101">
            <v>1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</row>
        <row r="102">
          <cell r="C102">
            <v>40633</v>
          </cell>
          <cell r="D102">
            <v>1</v>
          </cell>
          <cell r="E102">
            <v>1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C103">
            <v>40663</v>
          </cell>
          <cell r="D103">
            <v>1</v>
          </cell>
          <cell r="E103">
            <v>1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C104">
            <v>40694</v>
          </cell>
          <cell r="D104">
            <v>1</v>
          </cell>
          <cell r="E104">
            <v>1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C105">
            <v>40724</v>
          </cell>
          <cell r="D105">
            <v>1</v>
          </cell>
          <cell r="E105">
            <v>1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C106">
            <v>40755</v>
          </cell>
          <cell r="D106">
            <v>1</v>
          </cell>
          <cell r="E106">
            <v>1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C107">
            <v>40786</v>
          </cell>
          <cell r="D107">
            <v>1</v>
          </cell>
          <cell r="E107">
            <v>1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</row>
        <row r="108">
          <cell r="C108">
            <v>40816</v>
          </cell>
          <cell r="D108">
            <v>1</v>
          </cell>
          <cell r="E108">
            <v>1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C109">
            <v>40847</v>
          </cell>
          <cell r="D109">
            <v>1</v>
          </cell>
          <cell r="E109">
            <v>1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</row>
        <row r="110">
          <cell r="C110">
            <v>40877</v>
          </cell>
          <cell r="D110">
            <v>1</v>
          </cell>
          <cell r="E110">
            <v>1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</row>
        <row r="111">
          <cell r="C111">
            <v>40908</v>
          </cell>
          <cell r="D111">
            <v>1</v>
          </cell>
          <cell r="E111">
            <v>1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C112">
            <v>40939</v>
          </cell>
          <cell r="D112">
            <v>1</v>
          </cell>
          <cell r="E112">
            <v>1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C113">
            <v>40968</v>
          </cell>
          <cell r="D113">
            <v>1</v>
          </cell>
          <cell r="E113">
            <v>1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C114">
            <v>40999</v>
          </cell>
          <cell r="D114">
            <v>1</v>
          </cell>
          <cell r="E114">
            <v>1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C115">
            <v>41029</v>
          </cell>
          <cell r="D115">
            <v>1</v>
          </cell>
          <cell r="E115">
            <v>1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C116">
            <v>41060</v>
          </cell>
          <cell r="D116">
            <v>1</v>
          </cell>
          <cell r="E116">
            <v>1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C117">
            <v>41090</v>
          </cell>
          <cell r="D117">
            <v>1</v>
          </cell>
          <cell r="E117">
            <v>1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C118">
            <v>41121</v>
          </cell>
          <cell r="D118">
            <v>1</v>
          </cell>
          <cell r="E118">
            <v>1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C119">
            <v>41152</v>
          </cell>
          <cell r="D119">
            <v>1</v>
          </cell>
          <cell r="E119">
            <v>1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C120">
            <v>41182</v>
          </cell>
          <cell r="D120">
            <v>1</v>
          </cell>
          <cell r="E120">
            <v>1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C121">
            <v>41213</v>
          </cell>
          <cell r="D121">
            <v>1</v>
          </cell>
          <cell r="E121">
            <v>1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2">
          <cell r="C122">
            <v>41243</v>
          </cell>
          <cell r="D122">
            <v>1</v>
          </cell>
          <cell r="E122">
            <v>1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</row>
        <row r="123">
          <cell r="C123">
            <v>41274</v>
          </cell>
          <cell r="D123">
            <v>1</v>
          </cell>
          <cell r="E123">
            <v>1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MM ALCATEL"/>
      <sheetName val="GMM ATLINKS"/>
      <sheetName val="GMM BUSINESS"/>
      <sheetName val="listado ALCATEL"/>
      <sheetName val="listado ATLINKS"/>
      <sheetName val="listado BUSINESS"/>
      <sheetName val="siniestralidad ALCATEL"/>
      <sheetName val="Siniestralidad ATLINKS"/>
      <sheetName val="siniestralidad BUSINESS"/>
      <sheetName val="TOTAL"/>
      <sheetName val="Calculos "/>
      <sheetName val="prop"/>
      <sheetName val="EXCESO (EMPLEADOS)"/>
      <sheetName val="EXCESO (DIRECTORES)"/>
      <sheetName val="CASH, STOP  Y EXCESOS FINAL"/>
      <sheetName val="ALCATEL GMM"/>
      <sheetName val="\\localhost\Mis documentos\COTI"/>
      <sheetName val="\Mis documentos\COTIZACIONES\20"/>
      <sheetName val="ALCATEL%20GMM"/>
    </sheetNames>
    <definedNames>
      <definedName name="Last_Row"/>
    </definedNames>
    <sheetDataSet>
      <sheetData sheetId="0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uation (2)"/>
      <sheetName val="SumOp"/>
      <sheetName val="Sale Calc."/>
      <sheetName val="Development"/>
      <sheetName val="Assumptions"/>
      <sheetName val="Debt"/>
      <sheetName val="CF Projections"/>
      <sheetName val="IntExp"/>
      <sheetName val="Mill Debt"/>
      <sheetName val="Starck"/>
      <sheetName val="London"/>
      <sheetName val="Eq. History"/>
      <sheetName val="Promote - OP (2)"/>
      <sheetName val="Promote - OP 15%"/>
      <sheetName val="Promote - OP 20%"/>
      <sheetName val="Capital."/>
      <sheetName val="Divider2"/>
      <sheetName val="Astor"/>
      <sheetName val="Bond"/>
      <sheetName val="Promote - OP"/>
      <sheetName val="Mgmt Co"/>
      <sheetName val="Divider"/>
      <sheetName val="Morg-02"/>
      <sheetName val="Royal-02"/>
      <sheetName val="Delano-02"/>
      <sheetName val="Mond-02"/>
      <sheetName val="Par-02"/>
      <sheetName val="Emp-02"/>
      <sheetName val="Hud-02"/>
      <sheetName val="Clift-02"/>
      <sheetName val="SML-02"/>
      <sheetName val="Sand-02"/>
      <sheetName val="Morgans (5)"/>
      <sheetName val="Royalton (5)"/>
      <sheetName val="Paramount (5)"/>
      <sheetName val="Delano (5)"/>
      <sheetName val="Mondrian (5)"/>
      <sheetName val="Clift (5)"/>
      <sheetName val="Empire (6)"/>
      <sheetName val="Empire (5)"/>
      <sheetName val="Hudson (5)"/>
      <sheetName val="SMLUSD (5)"/>
      <sheetName val="SandersonUSD (5)"/>
      <sheetName val="SML (5)"/>
      <sheetName val="Sanderson (5)"/>
      <sheetName val="Historical NOI"/>
      <sheetName val="Miramar (2)"/>
      <sheetName val="Prorated Astor Pl (2)"/>
      <sheetName val="Bond (2)"/>
      <sheetName val="Barbizon (2)"/>
    </sheetNames>
    <sheetDataSet>
      <sheetData sheetId="0"/>
      <sheetData sheetId="1"/>
      <sheetData sheetId="2"/>
      <sheetData sheetId="3"/>
      <sheetData sheetId="4" refreshError="1">
        <row r="6">
          <cell r="G6">
            <v>1.4359999999999999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rt"/>
      <sheetName val="Recon"/>
      <sheetName val="SGA"/>
      <sheetName val="Legal"/>
      <sheetName val="Detail"/>
      <sheetName val="Ranges"/>
    </sheetNames>
    <sheetDataSet>
      <sheetData sheetId="0" refreshError="1">
        <row r="18">
          <cell r="F18" t="str">
            <v>FCM-JAN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"/>
      <sheetName val="Historical"/>
      <sheetName val="Inputs"/>
      <sheetName val="Calcs"/>
      <sheetName val="Output"/>
      <sheetName val="5YR"/>
      <sheetName val="Closing"/>
      <sheetName val="CapEx"/>
      <sheetName val="Deal IRR"/>
      <sheetName val="T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5">
          <cell r="B5" t="str">
            <v>Beverage</v>
          </cell>
        </row>
        <row r="6">
          <cell r="B6" t="str">
            <v>Business Services</v>
          </cell>
        </row>
        <row r="7">
          <cell r="B7" t="str">
            <v>Catering/Banquet</v>
          </cell>
        </row>
        <row r="8">
          <cell r="B8" t="str">
            <v>Convention Services</v>
          </cell>
        </row>
        <row r="9">
          <cell r="B9" t="str">
            <v xml:space="preserve">Food </v>
          </cell>
        </row>
        <row r="10">
          <cell r="B10" t="str">
            <v>Food &amp; Beverage</v>
          </cell>
        </row>
        <row r="11">
          <cell r="B11" t="str">
            <v>Gift Shop</v>
          </cell>
        </row>
        <row r="12">
          <cell r="B12" t="str">
            <v>Health Club</v>
          </cell>
        </row>
        <row r="13">
          <cell r="B13" t="str">
            <v>Misc. Oper. Dept. 1</v>
          </cell>
        </row>
        <row r="14">
          <cell r="B14" t="str">
            <v>Misc. Oper. Dept. 2</v>
          </cell>
        </row>
        <row r="15">
          <cell r="B15" t="str">
            <v>MOD</v>
          </cell>
        </row>
        <row r="16">
          <cell r="B16" t="str">
            <v>Other</v>
          </cell>
        </row>
        <row r="17">
          <cell r="B17" t="str">
            <v>Parking</v>
          </cell>
        </row>
        <row r="18">
          <cell r="B18" t="str">
            <v>Rent &amp; Other</v>
          </cell>
        </row>
        <row r="19">
          <cell r="B19" t="str">
            <v xml:space="preserve">Rental </v>
          </cell>
        </row>
        <row r="20">
          <cell r="B20" t="str">
            <v>Rooms</v>
          </cell>
        </row>
        <row r="21">
          <cell r="B21" t="str">
            <v>Spa</v>
          </cell>
        </row>
        <row r="22">
          <cell r="B22" t="str">
            <v>Sundries Shop</v>
          </cell>
        </row>
        <row r="23">
          <cell r="B23" t="str">
            <v>Telephone</v>
          </cell>
        </row>
        <row r="27">
          <cell r="B27" t="str">
            <v>Administrative &amp; General</v>
          </cell>
        </row>
        <row r="28">
          <cell r="B28" t="str">
            <v>Franchise Fee</v>
          </cell>
        </row>
        <row r="29">
          <cell r="B29" t="str">
            <v>Management Fee</v>
          </cell>
        </row>
        <row r="30">
          <cell r="B30" t="str">
            <v>Other Undist. Exp 1</v>
          </cell>
        </row>
        <row r="31">
          <cell r="B31" t="str">
            <v>Other Undist. Exp 2</v>
          </cell>
        </row>
        <row r="32">
          <cell r="B32" t="str">
            <v>Repairs &amp; Maintenance</v>
          </cell>
        </row>
        <row r="33">
          <cell r="B33" t="str">
            <v>Sales &amp; Marketing</v>
          </cell>
        </row>
        <row r="34">
          <cell r="B34" t="str">
            <v>Utilities</v>
          </cell>
        </row>
        <row r="38">
          <cell r="B38" t="str">
            <v>Equipment Lease</v>
          </cell>
        </row>
        <row r="39">
          <cell r="B39" t="str">
            <v>FF&amp;E Reserve</v>
          </cell>
        </row>
        <row r="40">
          <cell r="B40" t="str">
            <v>Ground Lease</v>
          </cell>
        </row>
        <row r="41">
          <cell r="B41" t="str">
            <v>Insurance</v>
          </cell>
        </row>
        <row r="42">
          <cell r="B42" t="str">
            <v>Other Fixed Charge 1</v>
          </cell>
        </row>
        <row r="43">
          <cell r="B43" t="str">
            <v>Taxes</v>
          </cell>
        </row>
      </sheetData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SAP"/>
      <sheetName val="SAP_PL_MATT"/>
      <sheetName val="SAP_PL_MATT orig"/>
      <sheetName val="SAP_PL2"/>
      <sheetName val="SAP_PL3"/>
      <sheetName val="SAP_PL1"/>
      <sheetName val="SAP_PL"/>
      <sheetName val="Mission_2000"/>
      <sheetName val="SAP_PL4"/>
      <sheetName val="Ted"/>
      <sheetName val="ConleyBgt"/>
      <sheetName val="COMPSET"/>
      <sheetName val="BearStearns"/>
      <sheetName val="rT2"/>
      <sheetName val="Foreca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1">
          <cell r="B1" t="str">
            <v>Wyndham Branded Hotels (O/L)-01</v>
          </cell>
        </row>
        <row r="2">
          <cell r="B2" t="str">
            <v>FY2001</v>
          </cell>
        </row>
        <row r="3">
          <cell r="B3" t="str">
            <v>ReForecast Month</v>
          </cell>
        </row>
        <row r="4">
          <cell r="B4" t="str">
            <v>January</v>
          </cell>
          <cell r="D4" t="str">
            <v>January</v>
          </cell>
          <cell r="H4" t="str">
            <v>January</v>
          </cell>
        </row>
        <row r="5">
          <cell r="B5" t="str">
            <v>Actual</v>
          </cell>
          <cell r="C5" t="str">
            <v>%</v>
          </cell>
          <cell r="D5" t="str">
            <v>Ops Budget</v>
          </cell>
          <cell r="E5" t="str">
            <v>%</v>
          </cell>
          <cell r="F5" t="str">
            <v xml:space="preserve">Variance </v>
          </cell>
          <cell r="G5" t="str">
            <v>%</v>
          </cell>
          <cell r="H5" t="str">
            <v>Last Year Actual</v>
          </cell>
          <cell r="I5" t="str">
            <v>Variance</v>
          </cell>
        </row>
        <row r="6">
          <cell r="A6" t="str">
            <v>Rooms Occupied</v>
          </cell>
          <cell r="B6">
            <v>515127</v>
          </cell>
          <cell r="D6">
            <v>510165</v>
          </cell>
          <cell r="F6">
            <v>4962</v>
          </cell>
          <cell r="H6">
            <v>500324</v>
          </cell>
          <cell r="I6">
            <v>14803</v>
          </cell>
        </row>
        <row r="7">
          <cell r="A7" t="str">
            <v>Occupancy</v>
          </cell>
          <cell r="B7">
            <v>64.682755936161925</v>
          </cell>
          <cell r="D7">
            <v>64.05720090253773</v>
          </cell>
          <cell r="F7">
            <v>0.62555503362419529</v>
          </cell>
          <cell r="H7">
            <v>62.944050040824237</v>
          </cell>
          <cell r="I7">
            <v>1.7387058953376879</v>
          </cell>
        </row>
        <row r="8">
          <cell r="A8" t="str">
            <v>ADR</v>
          </cell>
          <cell r="B8">
            <v>143.72987080855802</v>
          </cell>
          <cell r="D8">
            <v>143.63512779473302</v>
          </cell>
          <cell r="F8">
            <v>9.4743013824995614E-2</v>
          </cell>
          <cell r="H8">
            <v>138.04564364291937</v>
          </cell>
          <cell r="I8">
            <v>5.6842271656386458</v>
          </cell>
        </row>
        <row r="9">
          <cell r="A9" t="str">
            <v>RevPAR</v>
          </cell>
          <cell r="B9">
            <v>92.96844154246044</v>
          </cell>
          <cell r="D9">
            <v>92.00864237808895</v>
          </cell>
          <cell r="F9">
            <v>0.95979916437148916</v>
          </cell>
          <cell r="H9">
            <v>86.891519013777071</v>
          </cell>
          <cell r="I9">
            <v>6.0769225286833688</v>
          </cell>
        </row>
        <row r="11">
          <cell r="A11" t="str">
            <v>Net - Rooms</v>
          </cell>
          <cell r="B11">
            <v>74039137.160000071</v>
          </cell>
          <cell r="C11">
            <v>0.62254634687925614</v>
          </cell>
          <cell r="D11">
            <v>73277614.971399978</v>
          </cell>
          <cell r="E11">
            <v>0.61455620550161105</v>
          </cell>
          <cell r="F11">
            <v>761522.18860009313</v>
          </cell>
          <cell r="G11">
            <v>1.0392289499287236E-2</v>
          </cell>
          <cell r="H11">
            <v>69067548.609999999</v>
          </cell>
          <cell r="I11">
            <v>4971588.5500000715</v>
          </cell>
        </row>
        <row r="12">
          <cell r="A12" t="str">
            <v>Total Paying</v>
          </cell>
          <cell r="B12">
            <v>71389348.110000029</v>
          </cell>
          <cell r="C12">
            <v>0.60026601574150495</v>
          </cell>
          <cell r="D12">
            <v>71209335.500800028</v>
          </cell>
          <cell r="E12">
            <v>0.59721019903203809</v>
          </cell>
          <cell r="F12">
            <v>180012.60920000076</v>
          </cell>
          <cell r="G12">
            <v>2.5279355288742771E-3</v>
          </cell>
          <cell r="H12">
            <v>67061225.32</v>
          </cell>
          <cell r="I12">
            <v>4328122.7900000289</v>
          </cell>
        </row>
        <row r="13">
          <cell r="A13" t="str">
            <v>Transient</v>
          </cell>
          <cell r="B13">
            <v>28679160.879999995</v>
          </cell>
          <cell r="C13">
            <v>0.2411441775560321</v>
          </cell>
          <cell r="D13">
            <v>28463182.490666669</v>
          </cell>
          <cell r="E13">
            <v>0.23871171891704124</v>
          </cell>
          <cell r="F13">
            <v>215978.38933332637</v>
          </cell>
          <cell r="G13">
            <v>7.5879915889288767E-3</v>
          </cell>
          <cell r="H13">
            <v>25385425.300000001</v>
          </cell>
          <cell r="I13">
            <v>3293735.5799999945</v>
          </cell>
        </row>
        <row r="14">
          <cell r="A14" t="str">
            <v>Group</v>
          </cell>
          <cell r="B14">
            <v>28250247.349999998</v>
          </cell>
          <cell r="C14">
            <v>0.23753772613762142</v>
          </cell>
          <cell r="D14">
            <v>27825358.746666666</v>
          </cell>
          <cell r="E14">
            <v>0.23336249268957107</v>
          </cell>
          <cell r="F14">
            <v>424888.60333333164</v>
          </cell>
          <cell r="G14">
            <v>1.5269833794478251E-2</v>
          </cell>
          <cell r="H14">
            <v>27804450.300000001</v>
          </cell>
          <cell r="I14">
            <v>445797.04999999702</v>
          </cell>
        </row>
        <row r="15">
          <cell r="A15" t="str">
            <v>Wholesale</v>
          </cell>
          <cell r="B15">
            <v>1964930.55</v>
          </cell>
          <cell r="C15">
            <v>1.6521807015801079E-2</v>
          </cell>
          <cell r="D15">
            <v>1974639.2627999999</v>
          </cell>
          <cell r="E15">
            <v>1.6560675631357574E-2</v>
          </cell>
          <cell r="F15">
            <v>-9708.7127999998629</v>
          </cell>
          <cell r="G15">
            <v>-4.9167019935748152E-3</v>
          </cell>
          <cell r="H15">
            <v>1894173</v>
          </cell>
          <cell r="I15">
            <v>70757.550000000047</v>
          </cell>
        </row>
        <row r="16">
          <cell r="A16" t="str">
            <v>Contract</v>
          </cell>
          <cell r="B16">
            <v>2729866.42</v>
          </cell>
          <cell r="C16">
            <v>2.2953649008182898E-2</v>
          </cell>
          <cell r="D16" t="str">
            <v>0</v>
          </cell>
          <cell r="E16">
            <v>0</v>
          </cell>
          <cell r="F16">
            <v>2729866.42</v>
          </cell>
          <cell r="G16">
            <v>0</v>
          </cell>
          <cell r="H16" t="str">
            <v>0</v>
          </cell>
          <cell r="I16">
            <v>2729866.42</v>
          </cell>
        </row>
        <row r="17">
          <cell r="A17" t="str">
            <v>Suite</v>
          </cell>
          <cell r="B17">
            <v>10464381.470000001</v>
          </cell>
          <cell r="C17">
            <v>8.7988092600557732E-2</v>
          </cell>
          <cell r="D17">
            <v>10147602.313999999</v>
          </cell>
          <cell r="E17">
            <v>8.5104734583203959E-2</v>
          </cell>
          <cell r="F17">
            <v>316779.15600000136</v>
          </cell>
          <cell r="G17">
            <v>3.1217143340645244E-2</v>
          </cell>
          <cell r="H17">
            <v>9692122</v>
          </cell>
          <cell r="I17">
            <v>772259.47000000067</v>
          </cell>
        </row>
        <row r="18">
          <cell r="A18" t="str">
            <v>Allowances - Errors   [1100-Rooms]</v>
          </cell>
          <cell r="B18">
            <v>-699238.56</v>
          </cell>
          <cell r="C18">
            <v>-5.8794365766905322E-3</v>
          </cell>
          <cell r="D18" t="str">
            <v>0</v>
          </cell>
          <cell r="E18">
            <v>0</v>
          </cell>
          <cell r="F18">
            <v>-699238.56</v>
          </cell>
          <cell r="G18">
            <v>0</v>
          </cell>
          <cell r="H18">
            <v>-532464.80000000005</v>
          </cell>
          <cell r="I18">
            <v>-166773.76000000001</v>
          </cell>
        </row>
        <row r="19">
          <cell r="A19" t="str">
            <v>Other Room revenue</v>
          </cell>
          <cell r="B19">
            <v>2649789.0499999998</v>
          </cell>
          <cell r="C19">
            <v>2.2280331137750835E-2</v>
          </cell>
          <cell r="D19">
            <v>2068279.4706000006</v>
          </cell>
          <cell r="E19">
            <v>1.7346006469573464E-2</v>
          </cell>
          <cell r="F19">
            <v>581509.57939999923</v>
          </cell>
          <cell r="G19">
            <v>0.28115619173617062</v>
          </cell>
          <cell r="H19">
            <v>2006323.29</v>
          </cell>
          <cell r="I19">
            <v>643465.75999999978</v>
          </cell>
        </row>
        <row r="20">
          <cell r="A20" t="str">
            <v>Net - Stand Alone Outlets (SAO)</v>
          </cell>
          <cell r="B20">
            <v>1171342.8400000001</v>
          </cell>
          <cell r="C20">
            <v>9.8490505691513439E-3</v>
          </cell>
          <cell r="D20">
            <v>1408390.7408</v>
          </cell>
          <cell r="E20">
            <v>1.1811728177390419E-2</v>
          </cell>
          <cell r="F20">
            <v>-237047.90079999994</v>
          </cell>
          <cell r="G20">
            <v>-0.16831117525336114</v>
          </cell>
          <cell r="H20" t="str">
            <v>0</v>
          </cell>
          <cell r="I20">
            <v>1171342.8400000001</v>
          </cell>
        </row>
        <row r="21">
          <cell r="A21" t="str">
            <v>Net - Outlet Food</v>
          </cell>
          <cell r="B21">
            <v>24376615.120000005</v>
          </cell>
          <cell r="C21">
            <v>0.20496690364506712</v>
          </cell>
          <cell r="D21">
            <v>24159368.023933336</v>
          </cell>
          <cell r="E21">
            <v>0.20261698672780598</v>
          </cell>
          <cell r="F21">
            <v>217247.09606666863</v>
          </cell>
          <cell r="G21">
            <v>8.992250784517793E-3</v>
          </cell>
          <cell r="H21">
            <v>22501036.449999999</v>
          </cell>
          <cell r="I21">
            <v>1875578.6700000055</v>
          </cell>
        </row>
        <row r="22">
          <cell r="A22" t="str">
            <v>Net - Outlet Beverage</v>
          </cell>
          <cell r="B22">
            <v>6016058.7299999986</v>
          </cell>
          <cell r="C22">
            <v>5.0585076064283953E-2</v>
          </cell>
          <cell r="D22">
            <v>6209175.7152000004</v>
          </cell>
          <cell r="E22">
            <v>5.2074395002012462E-2</v>
          </cell>
          <cell r="F22">
            <v>-193116.98520000186</v>
          </cell>
          <cell r="G22">
            <v>-3.1101871497573083E-2</v>
          </cell>
          <cell r="H22">
            <v>5907978.3599999994</v>
          </cell>
          <cell r="I22">
            <v>108080.36999999918</v>
          </cell>
        </row>
        <row r="23">
          <cell r="A23" t="str">
            <v>Net - Food &amp; Beverage</v>
          </cell>
          <cell r="B23">
            <v>30392673.850000013</v>
          </cell>
          <cell r="C23">
            <v>0.25555197970935117</v>
          </cell>
          <cell r="D23">
            <v>30368543.739133343</v>
          </cell>
          <cell r="E23">
            <v>0.25469138172981848</v>
          </cell>
          <cell r="F23">
            <v>24130.110866669565</v>
          </cell>
          <cell r="G23">
            <v>7.9457583063408989E-4</v>
          </cell>
          <cell r="H23">
            <v>28409014.810000002</v>
          </cell>
          <cell r="I23">
            <v>1983659.0400000103</v>
          </cell>
        </row>
        <row r="24">
          <cell r="A24" t="str">
            <v>Net - Communications</v>
          </cell>
          <cell r="B24">
            <v>2776243.06</v>
          </cell>
          <cell r="C24">
            <v>2.3343599633217093E-2</v>
          </cell>
          <cell r="D24">
            <v>3039879.3827</v>
          </cell>
          <cell r="E24">
            <v>2.5494507965957071E-2</v>
          </cell>
          <cell r="F24">
            <v>-263636.3226999999</v>
          </cell>
          <cell r="G24">
            <v>-8.6725915574268592E-2</v>
          </cell>
          <cell r="H24">
            <v>3330108.91</v>
          </cell>
          <cell r="I24">
            <v>-553865.85000000009</v>
          </cell>
        </row>
        <row r="25">
          <cell r="A25" t="str">
            <v>Net - Casino</v>
          </cell>
          <cell r="B25">
            <v>1989009.53</v>
          </cell>
          <cell r="C25">
            <v>1.6724271301725758E-2</v>
          </cell>
          <cell r="D25">
            <v>2557000</v>
          </cell>
          <cell r="E25">
            <v>2.1444751143728406E-2</v>
          </cell>
          <cell r="F25">
            <v>-567990.47</v>
          </cell>
          <cell r="G25">
            <v>-0.222131587798201</v>
          </cell>
          <cell r="H25">
            <v>2649779</v>
          </cell>
          <cell r="I25">
            <v>-660769.47</v>
          </cell>
        </row>
        <row r="26">
          <cell r="A26" t="str">
            <v>Net - Golf</v>
          </cell>
          <cell r="B26">
            <v>2347123.4700000002</v>
          </cell>
          <cell r="C26">
            <v>1.9735415591964497E-2</v>
          </cell>
          <cell r="D26">
            <v>2635583.2192000002</v>
          </cell>
          <cell r="E26">
            <v>2.2103803775647479E-2</v>
          </cell>
          <cell r="F26">
            <v>-288459.74919999996</v>
          </cell>
          <cell r="G26">
            <v>-0.10944816581718808</v>
          </cell>
          <cell r="H26">
            <v>1975369.31</v>
          </cell>
          <cell r="I26">
            <v>371754.16000000015</v>
          </cell>
        </row>
        <row r="27">
          <cell r="A27" t="str">
            <v>Net - Club</v>
          </cell>
          <cell r="B27">
            <v>627606.99</v>
          </cell>
          <cell r="C27">
            <v>5.2771338765880546E-3</v>
          </cell>
          <cell r="D27">
            <v>676405.40100000007</v>
          </cell>
          <cell r="E27">
            <v>5.6727983952752532E-3</v>
          </cell>
          <cell r="F27">
            <v>-48798.41100000008</v>
          </cell>
          <cell r="G27">
            <v>-7.2143733518177627E-2</v>
          </cell>
          <cell r="H27">
            <v>1635279.97</v>
          </cell>
          <cell r="I27">
            <v>-1007672.98</v>
          </cell>
        </row>
        <row r="28">
          <cell r="A28" t="str">
            <v>Net - Golden Door Spa</v>
          </cell>
          <cell r="B28">
            <v>1127144.25</v>
          </cell>
          <cell r="C28">
            <v>9.4774137322409923E-3</v>
          </cell>
          <cell r="D28">
            <v>1133135.6066999999</v>
          </cell>
          <cell r="E28">
            <v>9.5032503315522904E-3</v>
          </cell>
          <cell r="F28">
            <v>-5991.3566999998875</v>
          </cell>
          <cell r="G28">
            <v>-5.2874136727980451E-3</v>
          </cell>
          <cell r="H28" t="str">
            <v>0</v>
          </cell>
          <cell r="I28">
            <v>1127144.25</v>
          </cell>
        </row>
        <row r="29">
          <cell r="A29" t="str">
            <v>Net - Parking &amp; Garage</v>
          </cell>
          <cell r="B29">
            <v>716036.79</v>
          </cell>
          <cell r="C29">
            <v>6.0206818305072844E-3</v>
          </cell>
          <cell r="D29">
            <v>690642.82150000008</v>
          </cell>
          <cell r="E29">
            <v>5.7922031428509742E-3</v>
          </cell>
          <cell r="F29">
            <v>25393.968499999959</v>
          </cell>
          <cell r="G29">
            <v>3.6768598339800389E-2</v>
          </cell>
          <cell r="H29">
            <v>1019592.77</v>
          </cell>
          <cell r="I29">
            <v>-303555.98</v>
          </cell>
        </row>
        <row r="30">
          <cell r="A30" t="str">
            <v>Net - Condominium</v>
          </cell>
          <cell r="B30">
            <v>1.1641532182693481E-10</v>
          </cell>
          <cell r="C30">
            <v>9.7885977746490429E-19</v>
          </cell>
          <cell r="D30">
            <v>-266.89040000014938</v>
          </cell>
          <cell r="E30">
            <v>-2.2383254636892201E-6</v>
          </cell>
          <cell r="F30">
            <v>266.8904000002658</v>
          </cell>
          <cell r="G30">
            <v>-1.0000000000004361</v>
          </cell>
          <cell r="H30" t="str">
            <v>0</v>
          </cell>
          <cell r="I30">
            <v>1.1641532182693481E-10</v>
          </cell>
        </row>
        <row r="31">
          <cell r="A31" t="str">
            <v>Net - Transportation</v>
          </cell>
          <cell r="B31">
            <v>344490.35</v>
          </cell>
          <cell r="C31">
            <v>2.896592493564604E-3</v>
          </cell>
          <cell r="D31">
            <v>366047.70449999999</v>
          </cell>
          <cell r="E31">
            <v>3.0699264488602005E-3</v>
          </cell>
          <cell r="F31">
            <v>-21557.354500000016</v>
          </cell>
          <cell r="G31">
            <v>-5.8892199664101474E-2</v>
          </cell>
          <cell r="H31">
            <v>141</v>
          </cell>
          <cell r="I31">
            <v>344349.35</v>
          </cell>
        </row>
        <row r="32">
          <cell r="A32" t="str">
            <v>Net - Health - Pool &amp; Fitness</v>
          </cell>
          <cell r="B32">
            <v>116268.89</v>
          </cell>
          <cell r="C32">
            <v>9.7762852866296163E-4</v>
          </cell>
          <cell r="D32">
            <v>136812.10400000002</v>
          </cell>
          <cell r="E32">
            <v>1.1473998919553736E-3</v>
          </cell>
          <cell r="F32">
            <v>-20543.214000000022</v>
          </cell>
          <cell r="G32">
            <v>-0.15015640721379461</v>
          </cell>
          <cell r="H32" t="str">
            <v>0</v>
          </cell>
          <cell r="I32">
            <v>116268.89</v>
          </cell>
        </row>
        <row r="33">
          <cell r="A33" t="str">
            <v>Net - Gift Shop</v>
          </cell>
          <cell r="B33">
            <v>146436.38</v>
          </cell>
          <cell r="C33">
            <v>1.2312870856695231E-3</v>
          </cell>
          <cell r="D33">
            <v>253040.38339999999</v>
          </cell>
          <cell r="E33">
            <v>2.1221697502255082E-3</v>
          </cell>
          <cell r="F33">
            <v>-106604.00339999999</v>
          </cell>
          <cell r="G33">
            <v>-0.4212924512981116</v>
          </cell>
          <cell r="H33">
            <v>392047</v>
          </cell>
          <cell r="I33">
            <v>-245610.62</v>
          </cell>
        </row>
        <row r="34">
          <cell r="A34" t="str">
            <v>Net - Property Rental</v>
          </cell>
          <cell r="B34">
            <v>315213.25</v>
          </cell>
          <cell r="C34">
            <v>2.6504206397134291E-3</v>
          </cell>
          <cell r="D34">
            <v>383539.5</v>
          </cell>
          <cell r="E34">
            <v>3.2166246113766216E-3</v>
          </cell>
          <cell r="F34">
            <v>-68326.25</v>
          </cell>
          <cell r="G34">
            <v>-0.17814657942663012</v>
          </cell>
          <cell r="H34" t="str">
            <v>0</v>
          </cell>
          <cell r="I34">
            <v>315213.25</v>
          </cell>
        </row>
        <row r="35">
          <cell r="A35" t="str">
            <v>Net - In-House Movies</v>
          </cell>
          <cell r="B35">
            <v>440920.82</v>
          </cell>
          <cell r="C35">
            <v>3.7074128127779198E-3</v>
          </cell>
          <cell r="D35">
            <v>424595.23820000002</v>
          </cell>
          <cell r="E35">
            <v>3.5609461165471592E-3</v>
          </cell>
          <cell r="F35">
            <v>16325.581799999985</v>
          </cell>
          <cell r="G35">
            <v>3.8449752449437581E-2</v>
          </cell>
          <cell r="H35">
            <v>389751.69</v>
          </cell>
          <cell r="I35">
            <v>51169.130000000005</v>
          </cell>
        </row>
        <row r="36">
          <cell r="A36" t="str">
            <v>Net - Guest Laundry</v>
          </cell>
          <cell r="B36">
            <v>163779.85999999999</v>
          </cell>
          <cell r="C36">
            <v>1.3771169876690646E-3</v>
          </cell>
          <cell r="D36">
            <v>175695.4688</v>
          </cell>
          <cell r="E36">
            <v>1.4735023877578016E-3</v>
          </cell>
          <cell r="F36">
            <v>-11915.608800000016</v>
          </cell>
          <cell r="G36">
            <v>-6.781967048657328E-2</v>
          </cell>
          <cell r="H36">
            <v>157634.72</v>
          </cell>
          <cell r="I36">
            <v>6145.1399999999849</v>
          </cell>
        </row>
        <row r="37">
          <cell r="A37" t="str">
            <v>Net - Marina</v>
          </cell>
          <cell r="B37">
            <v>0</v>
          </cell>
          <cell r="C37">
            <v>0</v>
          </cell>
          <cell r="D37">
            <v>10478</v>
          </cell>
          <cell r="E37">
            <v>8.7875675590139328E-5</v>
          </cell>
          <cell r="F37">
            <v>-10478</v>
          </cell>
          <cell r="G37">
            <v>-1</v>
          </cell>
          <cell r="H37" t="str">
            <v>0</v>
          </cell>
          <cell r="I37">
            <v>0</v>
          </cell>
        </row>
        <row r="38">
          <cell r="A38" t="str">
            <v>Net - Destination Services</v>
          </cell>
          <cell r="B38">
            <v>439023.25</v>
          </cell>
          <cell r="C38">
            <v>3.6914573962676654E-3</v>
          </cell>
          <cell r="D38">
            <v>443000</v>
          </cell>
          <cell r="E38">
            <v>3.7153010389799311E-3</v>
          </cell>
          <cell r="F38">
            <v>-3976.75</v>
          </cell>
          <cell r="G38">
            <v>-8.9768623024830702E-3</v>
          </cell>
          <cell r="H38" t="str">
            <v>0</v>
          </cell>
          <cell r="I38">
            <v>439023.25</v>
          </cell>
        </row>
        <row r="39">
          <cell r="A39" t="str">
            <v>Net - Ferry</v>
          </cell>
          <cell r="B39">
            <v>5610</v>
          </cell>
          <cell r="C39">
            <v>4.7170795608345573E-5</v>
          </cell>
          <cell r="D39" t="str">
            <v>0</v>
          </cell>
          <cell r="E39">
            <v>0</v>
          </cell>
          <cell r="F39">
            <v>5610</v>
          </cell>
          <cell r="G39">
            <v>0</v>
          </cell>
          <cell r="H39" t="str">
            <v>0</v>
          </cell>
          <cell r="I39">
            <v>5610</v>
          </cell>
        </row>
        <row r="40">
          <cell r="A40" t="str">
            <v>Net - Business Center</v>
          </cell>
          <cell r="B40">
            <v>70400.679999999993</v>
          </cell>
          <cell r="C40">
            <v>5.9195295667888441E-4</v>
          </cell>
          <cell r="D40">
            <v>24102.44</v>
          </cell>
          <cell r="E40">
            <v>2.0213954937686558E-4</v>
          </cell>
          <cell r="F40">
            <v>46298.239999999991</v>
          </cell>
          <cell r="G40">
            <v>1.9208943160941379</v>
          </cell>
          <cell r="H40" t="str">
            <v>0</v>
          </cell>
          <cell r="I40">
            <v>70400.679999999993</v>
          </cell>
        </row>
        <row r="41">
          <cell r="A41" t="str">
            <v>Net - Internet - WayPort</v>
          </cell>
          <cell r="B41">
            <v>36522.879999999997</v>
          </cell>
          <cell r="C41">
            <v>3.0709684625813413E-4</v>
          </cell>
          <cell r="D41">
            <v>80012.421900000016</v>
          </cell>
          <cell r="E41">
            <v>6.7103890342295862E-4</v>
          </cell>
          <cell r="F41">
            <v>-43489.541900000018</v>
          </cell>
          <cell r="G41">
            <v>-0.54353487705138459</v>
          </cell>
          <cell r="H41" t="str">
            <v>0</v>
          </cell>
          <cell r="I41">
            <v>36522.879999999997</v>
          </cell>
        </row>
        <row r="42">
          <cell r="A42" t="str">
            <v>Net - Gatehouse</v>
          </cell>
          <cell r="B42" t="str">
            <v>0</v>
          </cell>
          <cell r="C42">
            <v>0</v>
          </cell>
          <cell r="D42" t="str">
            <v>0</v>
          </cell>
          <cell r="E42">
            <v>0</v>
          </cell>
          <cell r="F42">
            <v>0</v>
          </cell>
          <cell r="G42">
            <v>0</v>
          </cell>
          <cell r="H42" t="str">
            <v>0</v>
          </cell>
          <cell r="I42">
            <v>0</v>
          </cell>
        </row>
        <row r="43">
          <cell r="A43" t="str">
            <v>Net - Grounds Department</v>
          </cell>
          <cell r="B43">
            <v>18130.5</v>
          </cell>
          <cell r="C43">
            <v>1.5244743489788048E-4</v>
          </cell>
          <cell r="D43" t="str">
            <v>0</v>
          </cell>
          <cell r="E43">
            <v>0</v>
          </cell>
          <cell r="F43">
            <v>18130.5</v>
          </cell>
          <cell r="G43">
            <v>0</v>
          </cell>
          <cell r="H43" t="str">
            <v>0</v>
          </cell>
          <cell r="I43">
            <v>18130.5</v>
          </cell>
        </row>
        <row r="44">
          <cell r="A44" t="str">
            <v>Net - Guest Stop</v>
          </cell>
          <cell r="B44">
            <v>131937.82</v>
          </cell>
          <cell r="C44">
            <v>1.1093782424653636E-3</v>
          </cell>
          <cell r="D44">
            <v>116918.43519999999</v>
          </cell>
          <cell r="E44">
            <v>9.8055797691753445E-4</v>
          </cell>
          <cell r="F44">
            <v>15019.384800000014</v>
          </cell>
          <cell r="G44">
            <v>0.12846036447809059</v>
          </cell>
          <cell r="H44" t="str">
            <v>0</v>
          </cell>
          <cell r="I44">
            <v>131937.82</v>
          </cell>
        </row>
        <row r="45">
          <cell r="A45" t="str">
            <v>Net - Ski</v>
          </cell>
          <cell r="B45">
            <v>80215.25</v>
          </cell>
          <cell r="C45">
            <v>6.7447721255300226E-4</v>
          </cell>
          <cell r="D45">
            <v>165000</v>
          </cell>
          <cell r="E45">
            <v>1.3838028700489586E-3</v>
          </cell>
          <cell r="F45">
            <v>-84784.75</v>
          </cell>
          <cell r="G45">
            <v>-0.51384696969696975</v>
          </cell>
          <cell r="H45" t="str">
            <v>0</v>
          </cell>
          <cell r="I45">
            <v>80215.25</v>
          </cell>
        </row>
        <row r="46">
          <cell r="A46" t="str">
            <v>Net - Minor Operating</v>
          </cell>
          <cell r="B46">
            <v>3111929.39</v>
          </cell>
          <cell r="C46">
            <v>2.6166164920373179E-2</v>
          </cell>
          <cell r="D46">
            <v>3359058.9790999996</v>
          </cell>
          <cell r="E46">
            <v>2.817136639965033E-2</v>
          </cell>
          <cell r="F46">
            <v>-247129.58909999952</v>
          </cell>
          <cell r="G46">
            <v>-7.3571077685040676E-2</v>
          </cell>
          <cell r="H46">
            <v>1959167.18</v>
          </cell>
          <cell r="I46">
            <v>1152762.2100000002</v>
          </cell>
        </row>
        <row r="47">
          <cell r="A47" t="str">
            <v>Net - Rent &amp; Other Income</v>
          </cell>
          <cell r="B47">
            <v>2518650.61</v>
          </cell>
          <cell r="C47">
            <v>2.1177674355284296E-2</v>
          </cell>
          <cell r="D47">
            <v>2189415.3426333331</v>
          </cell>
          <cell r="E47">
            <v>1.8361934756758971E-2</v>
          </cell>
          <cell r="F47">
            <v>329235.26736666681</v>
          </cell>
          <cell r="G47">
            <v>0.15037588389724035</v>
          </cell>
          <cell r="H47">
            <v>4664788.8</v>
          </cell>
          <cell r="I47">
            <v>-2146138.19</v>
          </cell>
        </row>
        <row r="48">
          <cell r="A48" t="str">
            <v>Revenue</v>
          </cell>
          <cell r="B48">
            <v>118929518.30999994</v>
          </cell>
          <cell r="C48">
            <v>1</v>
          </cell>
          <cell r="D48">
            <v>119236636.64186673</v>
          </cell>
          <cell r="E48">
            <v>1</v>
          </cell>
          <cell r="F48">
            <v>-307118.33186678588</v>
          </cell>
          <cell r="G48">
            <v>-2.5757044186782234E-3</v>
          </cell>
          <cell r="H48">
            <v>113691056.59</v>
          </cell>
          <cell r="I48">
            <v>5238461.7199999392</v>
          </cell>
        </row>
        <row r="49">
          <cell r="G49">
            <v>0</v>
          </cell>
        </row>
        <row r="50">
          <cell r="A50" t="str">
            <v>Rooms Operating Profit</v>
          </cell>
          <cell r="B50">
            <v>56400720.209999986</v>
          </cell>
          <cell r="C50">
            <v>0.76176900992399321</v>
          </cell>
          <cell r="D50">
            <v>55763177.622266665</v>
          </cell>
          <cell r="E50">
            <v>0.76098516093940638</v>
          </cell>
          <cell r="F50">
            <v>637542.58773332089</v>
          </cell>
          <cell r="G50">
            <v>1.1433039057636939E-2</v>
          </cell>
          <cell r="H50">
            <v>52807685.380000003</v>
          </cell>
          <cell r="I50">
            <v>3593034.8299999833</v>
          </cell>
        </row>
        <row r="51">
          <cell r="A51" t="str">
            <v>Stand Alone Outlets Operating Profit</v>
          </cell>
          <cell r="B51">
            <v>321930.73</v>
          </cell>
          <cell r="C51">
            <v>0.27483903004862348</v>
          </cell>
          <cell r="D51">
            <v>-47788.76059999998</v>
          </cell>
          <cell r="E51">
            <v>-3.3931464625260747E-2</v>
          </cell>
          <cell r="F51">
            <v>369719.49059999996</v>
          </cell>
          <cell r="G51">
            <v>-7.7365364985004472</v>
          </cell>
          <cell r="H51" t="str">
            <v>0</v>
          </cell>
          <cell r="I51">
            <v>321930.73</v>
          </cell>
        </row>
        <row r="52">
          <cell r="A52" t="str">
            <v>Food Operating Profit</v>
          </cell>
          <cell r="B52">
            <v>3962581.03</v>
          </cell>
          <cell r="C52">
            <v>0.16255665565104918</v>
          </cell>
          <cell r="D52">
            <v>3345445.4924333328</v>
          </cell>
          <cell r="E52">
            <v>0.1384740482085122</v>
          </cell>
          <cell r="F52">
            <v>617135.53756666696</v>
          </cell>
          <cell r="G52">
            <v>0.18447036096163957</v>
          </cell>
          <cell r="H52">
            <v>2426134.4500000002</v>
          </cell>
          <cell r="I52">
            <v>1536446.5799999996</v>
          </cell>
        </row>
        <row r="53">
          <cell r="A53" t="str">
            <v>Beverage Operating Profit</v>
          </cell>
          <cell r="B53">
            <v>3847887.24</v>
          </cell>
          <cell r="C53">
            <v>0.63960267222989708</v>
          </cell>
          <cell r="D53">
            <v>4001331.3451333335</v>
          </cell>
          <cell r="E53">
            <v>0.64442230799462064</v>
          </cell>
          <cell r="F53">
            <v>-153444.10513333324</v>
          </cell>
          <cell r="G53">
            <v>-3.8348262590140514E-2</v>
          </cell>
          <cell r="H53">
            <v>4521003.6399999997</v>
          </cell>
          <cell r="I53">
            <v>-673116.39999999944</v>
          </cell>
        </row>
        <row r="54">
          <cell r="A54" t="str">
            <v>Food &amp; Beverage Operating Profit</v>
          </cell>
          <cell r="B54">
            <v>7810468.2699999986</v>
          </cell>
          <cell r="C54">
            <v>0.25698522968225107</v>
          </cell>
          <cell r="D54">
            <v>7346776.8375666663</v>
          </cell>
          <cell r="E54">
            <v>0.24192061696061848</v>
          </cell>
          <cell r="F54">
            <v>463691.43243333232</v>
          </cell>
          <cell r="G54">
            <v>6.3114947232684973E-2</v>
          </cell>
          <cell r="H54">
            <v>6947138.0899999999</v>
          </cell>
          <cell r="I54">
            <v>863330.17999999877</v>
          </cell>
        </row>
        <row r="55">
          <cell r="A55" t="str">
            <v>Communications Operating Profit</v>
          </cell>
          <cell r="B55">
            <v>1571482.21</v>
          </cell>
          <cell r="C55">
            <v>0.56604633529457604</v>
          </cell>
          <cell r="D55">
            <v>1679632.7623000008</v>
          </cell>
          <cell r="E55">
            <v>0.55253269977052921</v>
          </cell>
          <cell r="F55">
            <v>-108150.5523000008</v>
          </cell>
          <cell r="G55">
            <v>-6.4389403878920004E-2</v>
          </cell>
          <cell r="H55">
            <v>1987143.24</v>
          </cell>
          <cell r="I55">
            <v>-415661.03</v>
          </cell>
        </row>
        <row r="56">
          <cell r="A56" t="str">
            <v>Casino Operating Profit</v>
          </cell>
          <cell r="B56">
            <v>318555.23</v>
          </cell>
          <cell r="C56">
            <v>0.16015771930464304</v>
          </cell>
          <cell r="D56">
            <v>905209.00529999984</v>
          </cell>
          <cell r="E56">
            <v>0.35401212565506446</v>
          </cell>
          <cell r="F56">
            <v>-586653.77529999986</v>
          </cell>
          <cell r="G56">
            <v>-0.64808654340063043</v>
          </cell>
          <cell r="H56">
            <v>966327</v>
          </cell>
          <cell r="I56">
            <v>-647771.77</v>
          </cell>
        </row>
        <row r="57">
          <cell r="A57" t="str">
            <v>Golf Operating Profit</v>
          </cell>
          <cell r="B57">
            <v>1663604.4</v>
          </cell>
          <cell r="C57">
            <v>0.70878435722003141</v>
          </cell>
          <cell r="D57">
            <v>2015932.0852000001</v>
          </cell>
          <cell r="E57">
            <v>0.76489031745008307</v>
          </cell>
          <cell r="F57">
            <v>-352327.68520000018</v>
          </cell>
          <cell r="G57">
            <v>-0.17477160455286164</v>
          </cell>
          <cell r="H57">
            <v>1220317.23</v>
          </cell>
          <cell r="I57">
            <v>443287.16999999993</v>
          </cell>
        </row>
        <row r="58">
          <cell r="A58" t="str">
            <v>Club Operating Profit</v>
          </cell>
          <cell r="B58">
            <v>-525958.55000000005</v>
          </cell>
          <cell r="C58">
            <v>-0.83803806901513322</v>
          </cell>
          <cell r="D58">
            <v>-648569.02549999999</v>
          </cell>
          <cell r="E58">
            <v>-0.9588466096532543</v>
          </cell>
          <cell r="F58">
            <v>122610.47549999994</v>
          </cell>
          <cell r="G58">
            <v>-0.18904768911138811</v>
          </cell>
          <cell r="H58">
            <v>-250879.92</v>
          </cell>
          <cell r="I58">
            <v>-275078.63</v>
          </cell>
        </row>
        <row r="59">
          <cell r="A59" t="str">
            <v>Golden Door Spa Profit</v>
          </cell>
          <cell r="B59">
            <v>306077.90000000002</v>
          </cell>
          <cell r="C59">
            <v>0.27155166696720495</v>
          </cell>
          <cell r="D59">
            <v>313451.34530000004</v>
          </cell>
          <cell r="E59">
            <v>0.27662297737942937</v>
          </cell>
          <cell r="F59">
            <v>-7373.4453000000212</v>
          </cell>
          <cell r="G59">
            <v>-2.3523412518593585E-2</v>
          </cell>
          <cell r="H59" t="str">
            <v>0</v>
          </cell>
          <cell r="I59">
            <v>306077.90000000002</v>
          </cell>
        </row>
        <row r="60">
          <cell r="A60" t="str">
            <v>MOD - Parking &amp; Garage Profit</v>
          </cell>
          <cell r="B60">
            <v>223445.16</v>
          </cell>
          <cell r="C60">
            <v>0.31205821142234885</v>
          </cell>
          <cell r="D60">
            <v>230458.53446666669</v>
          </cell>
          <cell r="E60">
            <v>0.33368700476193491</v>
          </cell>
          <cell r="F60">
            <v>-7013.3744666666898</v>
          </cell>
          <cell r="G60">
            <v>-3.0432261850910528E-2</v>
          </cell>
          <cell r="H60">
            <v>109086.77</v>
          </cell>
          <cell r="I60">
            <v>114358.39</v>
          </cell>
        </row>
        <row r="61">
          <cell r="A61" t="str">
            <v>MOD - Condominium Profit</v>
          </cell>
          <cell r="B61">
            <v>-40803.629999999903</v>
          </cell>
          <cell r="C61">
            <v>-350500512816168.13</v>
          </cell>
          <cell r="D61">
            <v>-266.89039999994566</v>
          </cell>
          <cell r="E61">
            <v>0.99999999999923661</v>
          </cell>
          <cell r="F61">
            <v>-40536.739599999957</v>
          </cell>
          <cell r="G61">
            <v>151.88534169834588</v>
          </cell>
          <cell r="H61" t="str">
            <v>0</v>
          </cell>
          <cell r="I61">
            <v>-40803.629999999903</v>
          </cell>
        </row>
        <row r="62">
          <cell r="A62" t="str">
            <v>MOD - Transportation Profit</v>
          </cell>
          <cell r="B62">
            <v>-29326.57</v>
          </cell>
          <cell r="C62">
            <v>-8.5130309165409132E-2</v>
          </cell>
          <cell r="D62">
            <v>81539.104900000006</v>
          </cell>
          <cell r="E62">
            <v>0.22275540564139779</v>
          </cell>
          <cell r="F62">
            <v>-110865.67490000001</v>
          </cell>
          <cell r="G62">
            <v>-1.3596626432920287</v>
          </cell>
          <cell r="H62">
            <v>141</v>
          </cell>
          <cell r="I62">
            <v>-29467.57</v>
          </cell>
        </row>
        <row r="63">
          <cell r="A63" t="str">
            <v>MOD - Health - Pool &amp; Fitness Profit</v>
          </cell>
          <cell r="B63">
            <v>-147873.22</v>
          </cell>
          <cell r="C63">
            <v>-1.2718210348443164</v>
          </cell>
          <cell r="D63">
            <v>-169283.87059999999</v>
          </cell>
          <cell r="E63">
            <v>-1.2373457146744851</v>
          </cell>
          <cell r="F63">
            <v>21410.650599999994</v>
          </cell>
          <cell r="G63">
            <v>-0.12647779451233787</v>
          </cell>
          <cell r="H63" t="str">
            <v>0</v>
          </cell>
          <cell r="I63">
            <v>-147873.22</v>
          </cell>
        </row>
        <row r="64">
          <cell r="A64" t="str">
            <v>MOD - Gift Shop Profit</v>
          </cell>
          <cell r="B64">
            <v>-159.05999999999676</v>
          </cell>
          <cell r="C64">
            <v>-1.0862054907393693E-3</v>
          </cell>
          <cell r="D64">
            <v>46678.3145</v>
          </cell>
          <cell r="E64">
            <v>0.1844698220608213</v>
          </cell>
          <cell r="F64">
            <v>-46837.374499999998</v>
          </cell>
          <cell r="G64">
            <v>-1.0034075780521166</v>
          </cell>
          <cell r="H64">
            <v>86310.5</v>
          </cell>
          <cell r="I64">
            <v>-86469.56</v>
          </cell>
        </row>
        <row r="65">
          <cell r="A65" t="str">
            <v>MOD - Property Rental Profit</v>
          </cell>
          <cell r="B65">
            <v>229542.71</v>
          </cell>
          <cell r="C65">
            <v>0.72821402653600376</v>
          </cell>
          <cell r="D65">
            <v>297487.4828</v>
          </cell>
          <cell r="E65">
            <v>0.77563714506589276</v>
          </cell>
          <cell r="F65">
            <v>-67944.772800000006</v>
          </cell>
          <cell r="G65">
            <v>-0.22839540057448093</v>
          </cell>
          <cell r="H65" t="str">
            <v>0</v>
          </cell>
          <cell r="I65">
            <v>229542.71</v>
          </cell>
        </row>
        <row r="66">
          <cell r="A66" t="str">
            <v>MOD - In-House Movies Profit</v>
          </cell>
          <cell r="B66">
            <v>39234.239999999998</v>
          </cell>
          <cell r="C66">
            <v>8.8982507108645942E-2</v>
          </cell>
          <cell r="D66">
            <v>80897.709300000017</v>
          </cell>
          <cell r="E66">
            <v>0.19052900744471893</v>
          </cell>
          <cell r="F66">
            <v>-41663.469300000019</v>
          </cell>
          <cell r="G66">
            <v>-0.5150142032513646</v>
          </cell>
          <cell r="H66">
            <v>72997.7</v>
          </cell>
          <cell r="I66">
            <v>-33763.46</v>
          </cell>
        </row>
        <row r="67">
          <cell r="A67" t="str">
            <v>MOD - Guest Laundry Profit</v>
          </cell>
          <cell r="B67">
            <v>45914.86</v>
          </cell>
          <cell r="C67">
            <v>0.28034497037669959</v>
          </cell>
          <cell r="D67">
            <v>50991.245966666684</v>
          </cell>
          <cell r="E67">
            <v>0.29022516240707219</v>
          </cell>
          <cell r="F67">
            <v>-5076.3859666666831</v>
          </cell>
          <cell r="G67">
            <v>-9.9554067966590776E-2</v>
          </cell>
          <cell r="H67">
            <v>54917.85</v>
          </cell>
          <cell r="I67">
            <v>-9002.989999999998</v>
          </cell>
        </row>
        <row r="68">
          <cell r="A68" t="str">
            <v>MOD - Marina Profit</v>
          </cell>
          <cell r="B68">
            <v>-1100</v>
          </cell>
          <cell r="C68">
            <v>0</v>
          </cell>
          <cell r="D68">
            <v>-75318.292600000001</v>
          </cell>
          <cell r="E68">
            <v>-7.1882317808742124</v>
          </cell>
          <cell r="F68">
            <v>74218.292600000001</v>
          </cell>
          <cell r="G68">
            <v>-0.9853953141789622</v>
          </cell>
          <cell r="H68" t="str">
            <v>0</v>
          </cell>
          <cell r="I68">
            <v>-1100</v>
          </cell>
        </row>
        <row r="69">
          <cell r="A69" t="str">
            <v>MOD - Destination Services Profit</v>
          </cell>
          <cell r="B69">
            <v>91534.62</v>
          </cell>
          <cell r="C69">
            <v>0.20849606484394617</v>
          </cell>
          <cell r="D69">
            <v>91609.632300000027</v>
          </cell>
          <cell r="E69">
            <v>0.20679375237020323</v>
          </cell>
          <cell r="F69">
            <v>-75.012300000031246</v>
          </cell>
          <cell r="G69">
            <v>-8.1882546754890998E-4</v>
          </cell>
          <cell r="H69" t="str">
            <v>0</v>
          </cell>
          <cell r="I69">
            <v>91534.62</v>
          </cell>
        </row>
        <row r="70">
          <cell r="A70" t="str">
            <v>MOD - Ferry Profit</v>
          </cell>
          <cell r="B70">
            <v>-53439.31</v>
          </cell>
          <cell r="C70">
            <v>-9.5257237076648842</v>
          </cell>
          <cell r="D70" t="str">
            <v>0</v>
          </cell>
          <cell r="E70">
            <v>0</v>
          </cell>
          <cell r="F70">
            <v>-53439.31</v>
          </cell>
          <cell r="G70">
            <v>0</v>
          </cell>
          <cell r="H70" t="str">
            <v>0</v>
          </cell>
          <cell r="I70">
            <v>-53439.31</v>
          </cell>
        </row>
        <row r="71">
          <cell r="A71" t="str">
            <v>MOD - Business Center Profit</v>
          </cell>
          <cell r="B71">
            <v>26126.89</v>
          </cell>
          <cell r="C71">
            <v>0.37111701193795288</v>
          </cell>
          <cell r="D71">
            <v>-4270.7909333333346</v>
          </cell>
          <cell r="E71">
            <v>-0.17719330214423665</v>
          </cell>
          <cell r="F71">
            <v>30397.680933333333</v>
          </cell>
          <cell r="G71">
            <v>-7.1175764414223082</v>
          </cell>
          <cell r="H71" t="str">
            <v>0</v>
          </cell>
          <cell r="I71">
            <v>26126.89</v>
          </cell>
        </row>
        <row r="72">
          <cell r="A72" t="str">
            <v>MOD - Internet - Wayport Profit</v>
          </cell>
          <cell r="B72">
            <v>8689.7800000000007</v>
          </cell>
          <cell r="C72">
            <v>0.23792701999404212</v>
          </cell>
          <cell r="D72">
            <v>17305.476899999998</v>
          </cell>
          <cell r="E72">
            <v>0.21628487788594228</v>
          </cell>
          <cell r="F72">
            <v>-8615.6968999999972</v>
          </cell>
          <cell r="G72">
            <v>-0.49785954757479112</v>
          </cell>
          <cell r="H72" t="str">
            <v>0</v>
          </cell>
          <cell r="I72">
            <v>8689.7800000000007</v>
          </cell>
        </row>
        <row r="73">
          <cell r="A73" t="str">
            <v>MOD - Gatehouse Profit</v>
          </cell>
          <cell r="B73">
            <v>62.5</v>
          </cell>
          <cell r="C73">
            <v>0</v>
          </cell>
          <cell r="D73">
            <v>1.0000000111176632E-4</v>
          </cell>
          <cell r="E73">
            <v>0</v>
          </cell>
          <cell r="F73">
            <v>62.499899999998888</v>
          </cell>
          <cell r="G73">
            <v>624998.99305146059</v>
          </cell>
          <cell r="H73" t="str">
            <v>0</v>
          </cell>
          <cell r="I73">
            <v>62.5</v>
          </cell>
        </row>
        <row r="74">
          <cell r="A74" t="str">
            <v>MOD - Grounds Department Profit</v>
          </cell>
          <cell r="B74">
            <v>-63663.18</v>
          </cell>
          <cell r="C74">
            <v>-3.5113857863820632</v>
          </cell>
          <cell r="D74">
            <v>-92168.914299999989</v>
          </cell>
          <cell r="E74">
            <v>0</v>
          </cell>
          <cell r="F74">
            <v>28505.734299999989</v>
          </cell>
          <cell r="G74">
            <v>-0.30927709756042981</v>
          </cell>
          <cell r="H74" t="str">
            <v>0</v>
          </cell>
          <cell r="I74">
            <v>-63663.18</v>
          </cell>
        </row>
        <row r="75">
          <cell r="A75" t="str">
            <v>MOD - Guest Stop Profit</v>
          </cell>
          <cell r="B75">
            <v>48765.279999999999</v>
          </cell>
          <cell r="C75">
            <v>0.36960804718465107</v>
          </cell>
          <cell r="D75">
            <v>42818.055199999988</v>
          </cell>
          <cell r="E75">
            <v>0.36622158966424478</v>
          </cell>
          <cell r="F75">
            <v>5947.2248000000109</v>
          </cell>
          <cell r="G75">
            <v>0.13889525743803546</v>
          </cell>
          <cell r="H75" t="str">
            <v>0</v>
          </cell>
          <cell r="I75">
            <v>48765.279999999999</v>
          </cell>
        </row>
        <row r="76">
          <cell r="A76" t="str">
            <v>MOD - Ski Profit</v>
          </cell>
          <cell r="B76">
            <v>2266.179999999993</v>
          </cell>
          <cell r="C76">
            <v>2.825123651674704E-2</v>
          </cell>
          <cell r="D76">
            <v>29487.5</v>
          </cell>
          <cell r="E76">
            <v>0.17871212121212121</v>
          </cell>
          <cell r="F76">
            <v>-27221.320000000007</v>
          </cell>
          <cell r="G76">
            <v>-0.92314777448071239</v>
          </cell>
          <cell r="H76" t="str">
            <v>0</v>
          </cell>
          <cell r="I76">
            <v>2266.179999999993</v>
          </cell>
        </row>
        <row r="77">
          <cell r="A77" t="str">
            <v>MOD - Central Reservations Profit</v>
          </cell>
          <cell r="B77">
            <v>-1.4551915228366852E-11</v>
          </cell>
          <cell r="C77">
            <v>-4.6761714051509538E-18</v>
          </cell>
          <cell r="D77" t="str">
            <v>0</v>
          </cell>
          <cell r="E77">
            <v>0</v>
          </cell>
          <cell r="F77">
            <v>-1.4551915228366852E-11</v>
          </cell>
          <cell r="G77">
            <v>0</v>
          </cell>
          <cell r="H77" t="str">
            <v>0</v>
          </cell>
          <cell r="I77">
            <v>-1.4551915228366852E-11</v>
          </cell>
        </row>
        <row r="78">
          <cell r="A78" t="str">
            <v>Minor Operating Profit</v>
          </cell>
          <cell r="B78">
            <v>393855.4</v>
          </cell>
          <cell r="C78">
            <v>0.12656309017345668</v>
          </cell>
          <cell r="D78">
            <v>658416.5872999999</v>
          </cell>
          <cell r="E78">
            <v>0.19601221395535334</v>
          </cell>
          <cell r="F78">
            <v>-264561.18729999987</v>
          </cell>
          <cell r="G78">
            <v>-0.40181428050726742</v>
          </cell>
          <cell r="H78">
            <v>323453.82</v>
          </cell>
          <cell r="I78">
            <v>70401.580000000016</v>
          </cell>
        </row>
        <row r="79">
          <cell r="A79" t="str">
            <v>Rent &amp; Other Operating Profit</v>
          </cell>
          <cell r="B79">
            <v>2514188.91</v>
          </cell>
          <cell r="C79">
            <v>0.99822853555698232</v>
          </cell>
          <cell r="D79">
            <v>2189415.3426333331</v>
          </cell>
          <cell r="E79">
            <v>1</v>
          </cell>
          <cell r="F79">
            <v>324773.56736666709</v>
          </cell>
          <cell r="G79">
            <v>0.14833803392281139</v>
          </cell>
          <cell r="H79">
            <v>3263172.37</v>
          </cell>
          <cell r="I79">
            <v>-748983.46</v>
          </cell>
        </row>
        <row r="80">
          <cell r="A80" t="str">
            <v>Total Operating/Departmental Profit</v>
          </cell>
          <cell r="B80">
            <v>70452993.980000004</v>
          </cell>
          <cell r="D80">
            <v>70223442.562366664</v>
          </cell>
          <cell r="E80">
            <v>0.58894182643952231</v>
          </cell>
          <cell r="F80">
            <v>229551.41763333976</v>
          </cell>
          <cell r="G80">
            <v>3.2688716083588633E-3</v>
          </cell>
          <cell r="H80">
            <v>67761679.210000008</v>
          </cell>
          <cell r="I80">
            <v>2691314.7699999958</v>
          </cell>
        </row>
        <row r="81">
          <cell r="G81">
            <v>0</v>
          </cell>
        </row>
        <row r="82">
          <cell r="A82" t="str">
            <v>Admin &amp; General</v>
          </cell>
          <cell r="B82">
            <v>10037679.179999994</v>
          </cell>
          <cell r="C82">
            <v>8.4400234043123981E-2</v>
          </cell>
          <cell r="D82">
            <v>9572653.9264666624</v>
          </cell>
          <cell r="E82">
            <v>8.0282824105636363E-2</v>
          </cell>
          <cell r="F82">
            <v>-465025.25353333168</v>
          </cell>
          <cell r="G82">
            <v>-4.857850885506481E-2</v>
          </cell>
          <cell r="H82">
            <v>9026897.5</v>
          </cell>
          <cell r="I82">
            <v>-1010781.6799999941</v>
          </cell>
        </row>
        <row r="83">
          <cell r="A83" t="str">
            <v>Advertising &amp; Marketing</v>
          </cell>
          <cell r="B83">
            <v>2766943.79</v>
          </cell>
          <cell r="C83">
            <v>2.3265408195698941E-2</v>
          </cell>
          <cell r="D83">
            <v>2866159.427333334</v>
          </cell>
          <cell r="E83">
            <v>2.403757358522271E-2</v>
          </cell>
          <cell r="F83">
            <v>99215.637333333958</v>
          </cell>
          <cell r="G83">
            <v>3.461623117931157E-2</v>
          </cell>
          <cell r="H83">
            <v>2308220.7799999998</v>
          </cell>
          <cell r="I83">
            <v>-458723.01000000024</v>
          </cell>
        </row>
        <row r="84">
          <cell r="A84" t="str">
            <v>Sales &amp; Promotions</v>
          </cell>
          <cell r="B84">
            <v>6392434.9200000027</v>
          </cell>
          <cell r="C84">
            <v>5.3749775588408384E-2</v>
          </cell>
          <cell r="D84">
            <v>6911024.4557000007</v>
          </cell>
          <cell r="E84">
            <v>5.7960578647128502E-2</v>
          </cell>
          <cell r="F84">
            <v>518589.53569999803</v>
          </cell>
          <cell r="G84">
            <v>7.5038011950931724E-2</v>
          </cell>
          <cell r="H84">
            <v>6264761.3599999994</v>
          </cell>
          <cell r="I84">
            <v>-127673.56000000332</v>
          </cell>
        </row>
        <row r="85">
          <cell r="A85" t="str">
            <v>Repairs &amp; Maintenance</v>
          </cell>
          <cell r="B85">
            <v>5139925.96</v>
          </cell>
          <cell r="C85">
            <v>4.3218252567056935E-2</v>
          </cell>
          <cell r="D85">
            <v>5103954.1005333317</v>
          </cell>
          <cell r="E85">
            <v>4.2805250502522277E-2</v>
          </cell>
          <cell r="F85">
            <v>-35971.859466668218</v>
          </cell>
          <cell r="G85">
            <v>-7.047841488799709E-3</v>
          </cell>
          <cell r="H85">
            <v>4744275.24</v>
          </cell>
          <cell r="I85">
            <v>-395650.71999999974</v>
          </cell>
        </row>
        <row r="86">
          <cell r="A86" t="str">
            <v>Utilities</v>
          </cell>
          <cell r="B86">
            <v>4882441.18</v>
          </cell>
          <cell r="C86">
            <v>4.1053232615249478E-2</v>
          </cell>
          <cell r="D86">
            <v>3961265.433933333</v>
          </cell>
          <cell r="E86">
            <v>3.3221881675773814E-2</v>
          </cell>
          <cell r="F86">
            <v>-921175.74606666667</v>
          </cell>
          <cell r="G86">
            <v>-0.23254582694095974</v>
          </cell>
          <cell r="H86">
            <v>3749895.54</v>
          </cell>
          <cell r="I86">
            <v>-1132545.6399999997</v>
          </cell>
        </row>
        <row r="87">
          <cell r="A87" t="str">
            <v>Undistributed Expenses</v>
          </cell>
          <cell r="B87">
            <v>29219425.030000001</v>
          </cell>
          <cell r="C87">
            <v>0.24568690300953777</v>
          </cell>
          <cell r="D87">
            <v>28415057.343966674</v>
          </cell>
          <cell r="E87">
            <v>0.23830810851628378</v>
          </cell>
          <cell r="F87">
            <v>-804367.68603332713</v>
          </cell>
          <cell r="G87">
            <v>-2.8307797387011689E-2</v>
          </cell>
          <cell r="H87">
            <v>26094050.420000002</v>
          </cell>
          <cell r="I87">
            <v>-3125374.6099999994</v>
          </cell>
        </row>
        <row r="88">
          <cell r="G88">
            <v>0</v>
          </cell>
        </row>
        <row r="89">
          <cell r="A89" t="str">
            <v>GOP</v>
          </cell>
          <cell r="B89">
            <v>41233568.949999988</v>
          </cell>
          <cell r="C89">
            <v>0.34670592747648377</v>
          </cell>
          <cell r="D89">
            <v>41808385.218399987</v>
          </cell>
          <cell r="E89">
            <v>0.35063371792323855</v>
          </cell>
          <cell r="F89">
            <v>-574816.26839999855</v>
          </cell>
          <cell r="G89">
            <v>-1.3748827308140575E-2</v>
          </cell>
          <cell r="H89">
            <v>41667628.789999999</v>
          </cell>
          <cell r="I89">
            <v>-434059.84000001103</v>
          </cell>
        </row>
        <row r="90">
          <cell r="A90" t="str">
            <v>GOP Flow-thru</v>
          </cell>
          <cell r="F90">
            <v>-1.8716442776503748</v>
          </cell>
          <cell r="G90">
            <v>0</v>
          </cell>
          <cell r="I90">
            <v>-1.0828601721652011</v>
          </cell>
        </row>
        <row r="91">
          <cell r="A91" t="str">
            <v>Management Fees - Basic   [1710-Management]</v>
          </cell>
          <cell r="B91">
            <v>2513628.5499999998</v>
          </cell>
          <cell r="C91">
            <v>2.11354471599558E-2</v>
          </cell>
          <cell r="D91">
            <v>2519094.4844333348</v>
          </cell>
          <cell r="E91">
            <v>2.1126849560505152E-2</v>
          </cell>
          <cell r="F91">
            <v>5465.9344333349727</v>
          </cell>
          <cell r="G91">
            <v>2.1698012786386311E-3</v>
          </cell>
          <cell r="H91" t="str">
            <v>0</v>
          </cell>
          <cell r="I91">
            <v>-2513628.5499999998</v>
          </cell>
        </row>
        <row r="92">
          <cell r="A92" t="str">
            <v>Management Fees - Deferred   [1710-Management]</v>
          </cell>
          <cell r="B92" t="str">
            <v>0</v>
          </cell>
          <cell r="C92">
            <v>0</v>
          </cell>
          <cell r="D92" t="str">
            <v>0</v>
          </cell>
          <cell r="E92">
            <v>0</v>
          </cell>
          <cell r="F92">
            <v>0</v>
          </cell>
          <cell r="G92">
            <v>0</v>
          </cell>
          <cell r="H92" t="str">
            <v>0</v>
          </cell>
          <cell r="I92">
            <v>0</v>
          </cell>
        </row>
        <row r="93">
          <cell r="A93" t="str">
            <v>Management Fees - Incentive   [1710-Management]</v>
          </cell>
          <cell r="B93" t="str">
            <v>0</v>
          </cell>
          <cell r="C93">
            <v>0</v>
          </cell>
          <cell r="D93" t="str">
            <v>0</v>
          </cell>
          <cell r="E93">
            <v>0</v>
          </cell>
          <cell r="F93">
            <v>0</v>
          </cell>
          <cell r="G93">
            <v>0</v>
          </cell>
          <cell r="H93" t="str">
            <v>0</v>
          </cell>
          <cell r="I93">
            <v>0</v>
          </cell>
        </row>
        <row r="94">
          <cell r="A94" t="str">
            <v>Management Fees - Trade Name   [1710-Management]</v>
          </cell>
          <cell r="B94">
            <v>530072.43000000005</v>
          </cell>
          <cell r="C94">
            <v>4.4570299916486759E-3</v>
          </cell>
          <cell r="D94">
            <v>520405.55626666686</v>
          </cell>
          <cell r="E94">
            <v>4.3644769839468996E-3</v>
          </cell>
          <cell r="F94">
            <v>-9666.8737333331956</v>
          </cell>
          <cell r="G94">
            <v>-1.8575654346741226E-2</v>
          </cell>
          <cell r="H94">
            <v>2906464.75</v>
          </cell>
          <cell r="I94">
            <v>2376392.3199999998</v>
          </cell>
        </row>
        <row r="95">
          <cell r="A95" t="str">
            <v>Management Fees - Third Party   [1710-Management]</v>
          </cell>
          <cell r="B95" t="str">
            <v>0</v>
          </cell>
          <cell r="C95">
            <v>0</v>
          </cell>
          <cell r="D95" t="str">
            <v>0</v>
          </cell>
          <cell r="E95">
            <v>0</v>
          </cell>
          <cell r="F95">
            <v>0</v>
          </cell>
          <cell r="G95">
            <v>0</v>
          </cell>
          <cell r="H95" t="str">
            <v>0</v>
          </cell>
          <cell r="I95">
            <v>0</v>
          </cell>
        </row>
        <row r="96">
          <cell r="A96" t="str">
            <v>Management Fee Expenses</v>
          </cell>
          <cell r="B96">
            <v>3043700.98</v>
          </cell>
          <cell r="C96">
            <v>2.5592477151604478E-2</v>
          </cell>
          <cell r="D96">
            <v>3039500.0407000016</v>
          </cell>
          <cell r="E96">
            <v>2.5491326544452055E-2</v>
          </cell>
          <cell r="F96">
            <v>4200.9392999983393</v>
          </cell>
          <cell r="G96">
            <v>1.3821152307110535E-3</v>
          </cell>
          <cell r="H96">
            <v>2906464.75</v>
          </cell>
          <cell r="I96">
            <v>137236.22999999998</v>
          </cell>
        </row>
        <row r="97">
          <cell r="G97">
            <v>0</v>
          </cell>
        </row>
        <row r="98">
          <cell r="A98" t="str">
            <v>Income Before Fixed Expenses</v>
          </cell>
          <cell r="B98">
            <v>38189867.969999999</v>
          </cell>
          <cell r="C98">
            <v>0.32111345032487937</v>
          </cell>
          <cell r="D98">
            <v>38768885.177699998</v>
          </cell>
          <cell r="E98">
            <v>0.32514239137878659</v>
          </cell>
          <cell r="F98">
            <v>-579017.20769999921</v>
          </cell>
          <cell r="G98">
            <v>-1.493510079142157E-2</v>
          </cell>
          <cell r="H98">
            <v>38761164.040000007</v>
          </cell>
          <cell r="I98">
            <v>-571296.07000000775</v>
          </cell>
        </row>
        <row r="99">
          <cell r="G99">
            <v>0</v>
          </cell>
        </row>
        <row r="100">
          <cell r="A100" t="str">
            <v>Miscellaneous   [1720-Fixed]</v>
          </cell>
          <cell r="B100">
            <v>113326.71</v>
          </cell>
          <cell r="C100">
            <v>9.5288967457687218E-4</v>
          </cell>
          <cell r="D100">
            <v>231670.47663333334</v>
          </cell>
          <cell r="E100">
            <v>1.9429470937625266E-3</v>
          </cell>
          <cell r="F100">
            <v>118343.76663333333</v>
          </cell>
          <cell r="G100">
            <v>0.51082800170794718</v>
          </cell>
          <cell r="H100" t="str">
            <v>0</v>
          </cell>
          <cell r="I100">
            <v>-113326.71</v>
          </cell>
        </row>
        <row r="101">
          <cell r="A101" t="str">
            <v>Licenses and Permits   [1720-Fixed]</v>
          </cell>
          <cell r="B101">
            <v>12580</v>
          </cell>
          <cell r="C101">
            <v>1.0577693560659311E-4</v>
          </cell>
          <cell r="D101" t="str">
            <v>0</v>
          </cell>
          <cell r="E101">
            <v>0</v>
          </cell>
          <cell r="F101">
            <v>-12580</v>
          </cell>
          <cell r="G101">
            <v>0</v>
          </cell>
          <cell r="H101" t="str">
            <v>0</v>
          </cell>
          <cell r="I101">
            <v>-12580</v>
          </cell>
        </row>
        <row r="102">
          <cell r="A102" t="str">
            <v>Professional Fees - Accounting   [1720-Fixed]</v>
          </cell>
          <cell r="B102" t="str">
            <v>0</v>
          </cell>
          <cell r="C102">
            <v>0</v>
          </cell>
          <cell r="D102" t="str">
            <v>0</v>
          </cell>
          <cell r="E102">
            <v>0</v>
          </cell>
          <cell r="F102">
            <v>0</v>
          </cell>
          <cell r="G102">
            <v>0</v>
          </cell>
          <cell r="H102" t="str">
            <v>0</v>
          </cell>
          <cell r="I102">
            <v>0</v>
          </cell>
        </row>
        <row r="103">
          <cell r="A103" t="str">
            <v>Professional Fees - External Audit   [1720-Fixed]</v>
          </cell>
          <cell r="B103">
            <v>1700</v>
          </cell>
          <cell r="C103">
            <v>1.4294180487377447E-5</v>
          </cell>
          <cell r="D103">
            <v>1800</v>
          </cell>
          <cell r="E103">
            <v>1.5096031309625004E-5</v>
          </cell>
          <cell r="F103">
            <v>100</v>
          </cell>
          <cell r="G103">
            <v>5.5555555555555552E-2</v>
          </cell>
          <cell r="H103" t="str">
            <v>0</v>
          </cell>
          <cell r="I103">
            <v>-1700</v>
          </cell>
        </row>
        <row r="104">
          <cell r="A104" t="str">
            <v>Professional Fees - External Legal   [1720-Fixed]</v>
          </cell>
          <cell r="B104">
            <v>12281.14</v>
          </cell>
          <cell r="C104">
            <v>1.0326401867691216E-4</v>
          </cell>
          <cell r="D104">
            <v>84.166700000000006</v>
          </cell>
          <cell r="E104">
            <v>7.0587952134878596E-7</v>
          </cell>
          <cell r="F104">
            <v>-12196.9733</v>
          </cell>
          <cell r="G104">
            <v>-144.9144768655537</v>
          </cell>
          <cell r="H104" t="str">
            <v>0</v>
          </cell>
          <cell r="I104">
            <v>-12281.14</v>
          </cell>
        </row>
        <row r="105">
          <cell r="A105" t="str">
            <v>Professional Fees - Internal Legal   [1720-Fixed]</v>
          </cell>
          <cell r="B105" t="str">
            <v>0</v>
          </cell>
          <cell r="C105">
            <v>0</v>
          </cell>
          <cell r="D105" t="str">
            <v>0</v>
          </cell>
          <cell r="E105">
            <v>0</v>
          </cell>
          <cell r="F105">
            <v>0</v>
          </cell>
          <cell r="G105">
            <v>0</v>
          </cell>
          <cell r="H105" t="str">
            <v>0</v>
          </cell>
          <cell r="I105">
            <v>0</v>
          </cell>
        </row>
        <row r="106">
          <cell r="A106" t="str">
            <v>Professional Fees - Other   [1720-Fixed]</v>
          </cell>
          <cell r="B106">
            <v>2770</v>
          </cell>
          <cell r="C106">
            <v>2.3291105852962075E-5</v>
          </cell>
          <cell r="D106">
            <v>38312.168799999999</v>
          </cell>
          <cell r="E106">
            <v>3.2131205541357675E-4</v>
          </cell>
          <cell r="F106">
            <v>35542.168799999999</v>
          </cell>
          <cell r="G106">
            <v>0.92769921184936943</v>
          </cell>
          <cell r="H106" t="str">
            <v>0</v>
          </cell>
          <cell r="I106">
            <v>-2770</v>
          </cell>
        </row>
        <row r="107">
          <cell r="A107" t="str">
            <v>Professional Fees - Tax Department   [1720-Fixed]</v>
          </cell>
          <cell r="B107" t="str">
            <v>0</v>
          </cell>
          <cell r="C107">
            <v>0</v>
          </cell>
          <cell r="D107">
            <v>450</v>
          </cell>
          <cell r="E107">
            <v>3.7740078274062509E-6</v>
          </cell>
          <cell r="F107">
            <v>450</v>
          </cell>
          <cell r="G107">
            <v>1</v>
          </cell>
          <cell r="H107" t="str">
            <v>0</v>
          </cell>
          <cell r="I107">
            <v>0</v>
          </cell>
        </row>
        <row r="108">
          <cell r="A108" t="str">
            <v>Restructure Charges   [1720-Fixed]</v>
          </cell>
          <cell r="B108" t="str">
            <v>0</v>
          </cell>
          <cell r="C108">
            <v>0</v>
          </cell>
          <cell r="D108" t="str">
            <v>0</v>
          </cell>
          <cell r="E108">
            <v>0</v>
          </cell>
          <cell r="F108">
            <v>0</v>
          </cell>
          <cell r="G108">
            <v>0</v>
          </cell>
          <cell r="H108" t="str">
            <v>0</v>
          </cell>
          <cell r="I108">
            <v>0</v>
          </cell>
        </row>
        <row r="109">
          <cell r="A109" t="str">
            <v>Fixed Expenses - Licenses/Professional Fees</v>
          </cell>
          <cell r="B109">
            <v>29331.14</v>
          </cell>
          <cell r="C109">
            <v>2.466262406238448E-4</v>
          </cell>
          <cell r="D109">
            <v>40888.002200000003</v>
          </cell>
          <cell r="E109">
            <v>3.4291475633289778E-4</v>
          </cell>
          <cell r="F109">
            <v>11556.862200000003</v>
          </cell>
          <cell r="G109">
            <v>0.28264678091804646</v>
          </cell>
          <cell r="H109" t="str">
            <v>0</v>
          </cell>
          <cell r="I109">
            <v>-29331.14</v>
          </cell>
        </row>
        <row r="110">
          <cell r="A110" t="str">
            <v>Insurance - Building and Contents (Casualty)   [1720-Fixed]</v>
          </cell>
          <cell r="B110">
            <v>519628.51</v>
          </cell>
          <cell r="C110">
            <v>4.3692139460747154E-3</v>
          </cell>
          <cell r="D110">
            <v>586856.36726666661</v>
          </cell>
          <cell r="E110">
            <v>4.9217789413946601E-3</v>
          </cell>
          <cell r="F110">
            <v>67227.8572666666</v>
          </cell>
          <cell r="G110">
            <v>0.11455589649608142</v>
          </cell>
          <cell r="H110">
            <v>486180.14</v>
          </cell>
          <cell r="I110">
            <v>-33448.369999999995</v>
          </cell>
        </row>
        <row r="111">
          <cell r="A111" t="str">
            <v>Insurance - Contra   [1720-Fixed]</v>
          </cell>
          <cell r="B111" t="str">
            <v>0</v>
          </cell>
          <cell r="C111">
            <v>0</v>
          </cell>
          <cell r="D111" t="str">
            <v>0</v>
          </cell>
          <cell r="E111">
            <v>0</v>
          </cell>
          <cell r="F111">
            <v>0</v>
          </cell>
          <cell r="G111">
            <v>0</v>
          </cell>
          <cell r="H111" t="str">
            <v>0</v>
          </cell>
          <cell r="I111">
            <v>0</v>
          </cell>
        </row>
        <row r="112">
          <cell r="A112" t="str">
            <v>Insurance - Earthquake   [1720-Fixed]</v>
          </cell>
          <cell r="B112" t="str">
            <v>0</v>
          </cell>
          <cell r="C112">
            <v>0</v>
          </cell>
          <cell r="D112" t="str">
            <v>0</v>
          </cell>
          <cell r="E112">
            <v>0</v>
          </cell>
          <cell r="F112">
            <v>0</v>
          </cell>
          <cell r="G112">
            <v>0</v>
          </cell>
          <cell r="H112" t="str">
            <v>0</v>
          </cell>
          <cell r="I112">
            <v>0</v>
          </cell>
        </row>
        <row r="113">
          <cell r="A113" t="str">
            <v>Insurance - General   [1720-Fixed]</v>
          </cell>
          <cell r="B113">
            <v>594150.16</v>
          </cell>
          <cell r="C113">
            <v>4.995817425673052E-3</v>
          </cell>
          <cell r="D113">
            <v>553483.05109999992</v>
          </cell>
          <cell r="E113">
            <v>4.6418874826402081E-3</v>
          </cell>
          <cell r="F113">
            <v>-40667.108900000108</v>
          </cell>
          <cell r="G113">
            <v>-7.3474894703961985E-2</v>
          </cell>
          <cell r="H113">
            <v>449538.67</v>
          </cell>
          <cell r="I113">
            <v>-144611.49000000005</v>
          </cell>
        </row>
        <row r="114">
          <cell r="A114" t="str">
            <v>Insurance</v>
          </cell>
          <cell r="B114">
            <v>1113778.67</v>
          </cell>
          <cell r="C114">
            <v>9.3650313717477673E-3</v>
          </cell>
          <cell r="D114">
            <v>1140339.4183666671</v>
          </cell>
          <cell r="E114">
            <v>9.5636664240348734E-3</v>
          </cell>
          <cell r="F114">
            <v>26560.748366667191</v>
          </cell>
          <cell r="G114">
            <v>2.3291967232625114E-2</v>
          </cell>
          <cell r="H114">
            <v>935718.81</v>
          </cell>
          <cell r="I114">
            <v>-178059.85999999987</v>
          </cell>
        </row>
        <row r="115">
          <cell r="A115" t="str">
            <v>Taxes - Business   [1720-Fixed]</v>
          </cell>
          <cell r="B115">
            <v>33520.879999999997</v>
          </cell>
          <cell r="C115">
            <v>2.8185500518571819E-4</v>
          </cell>
          <cell r="D115">
            <v>36584.374599999996</v>
          </cell>
          <cell r="E115">
            <v>3.0682159133591647E-4</v>
          </cell>
          <cell r="F115">
            <v>3063.4945999999982</v>
          </cell>
          <cell r="G115">
            <v>8.3737787880621542E-2</v>
          </cell>
          <cell r="H115">
            <v>48206</v>
          </cell>
          <cell r="I115">
            <v>14685.120000000003</v>
          </cell>
        </row>
        <row r="116">
          <cell r="A116" t="str">
            <v>Taxes - Consulting Fees   [1720-Fixed]</v>
          </cell>
          <cell r="B116">
            <v>27666.67</v>
          </cell>
          <cell r="C116">
            <v>2.326308085086535E-4</v>
          </cell>
          <cell r="D116" t="str">
            <v>0</v>
          </cell>
          <cell r="E116">
            <v>0</v>
          </cell>
          <cell r="F116">
            <v>-27666.67</v>
          </cell>
          <cell r="G116">
            <v>0</v>
          </cell>
          <cell r="H116" t="str">
            <v>0</v>
          </cell>
          <cell r="I116">
            <v>-27666.67</v>
          </cell>
        </row>
        <row r="117">
          <cell r="A117" t="str">
            <v>Taxes - Interest   [1720-Fixed]</v>
          </cell>
          <cell r="B117">
            <v>3522.93</v>
          </cell>
          <cell r="C117">
            <v>2.9621998390821547E-5</v>
          </cell>
          <cell r="D117" t="str">
            <v>0</v>
          </cell>
          <cell r="E117">
            <v>0</v>
          </cell>
          <cell r="F117">
            <v>-3522.93</v>
          </cell>
          <cell r="G117">
            <v>0</v>
          </cell>
          <cell r="H117" t="str">
            <v>0</v>
          </cell>
          <cell r="I117">
            <v>-3522.93</v>
          </cell>
        </row>
        <row r="118">
          <cell r="A118" t="str">
            <v>Taxes - Other   [1720-Fixed]</v>
          </cell>
          <cell r="B118">
            <v>1266.44</v>
          </cell>
          <cell r="C118">
            <v>1.0648659962608409E-5</v>
          </cell>
          <cell r="D118">
            <v>982.67</v>
          </cell>
          <cell r="E118">
            <v>8.2413428261273339E-6</v>
          </cell>
          <cell r="F118">
            <v>-283.7700000000001</v>
          </cell>
          <cell r="G118">
            <v>-0.28877446141634538</v>
          </cell>
          <cell r="H118" t="str">
            <v>0</v>
          </cell>
          <cell r="I118">
            <v>-1266.44</v>
          </cell>
        </row>
        <row r="119">
          <cell r="A119" t="str">
            <v>Taxes - Penalties   [1720-Fixed]</v>
          </cell>
          <cell r="B119">
            <v>7666.66</v>
          </cell>
          <cell r="C119">
            <v>6.4463895161974815E-5</v>
          </cell>
          <cell r="D119" t="str">
            <v>0</v>
          </cell>
          <cell r="E119">
            <v>0</v>
          </cell>
          <cell r="F119">
            <v>-7666.66</v>
          </cell>
          <cell r="G119">
            <v>0</v>
          </cell>
          <cell r="H119" t="str">
            <v>0</v>
          </cell>
          <cell r="I119">
            <v>-7666.66</v>
          </cell>
        </row>
        <row r="120">
          <cell r="A120" t="str">
            <v>Taxes - Personal Property   [1720-Fixed]</v>
          </cell>
          <cell r="B120">
            <v>24525.57</v>
          </cell>
          <cell r="C120">
            <v>2.0621936713871157E-4</v>
          </cell>
          <cell r="D120">
            <v>55499.5</v>
          </cell>
          <cell r="E120">
            <v>4.6545677203807382E-4</v>
          </cell>
          <cell r="F120">
            <v>30973.93</v>
          </cell>
          <cell r="G120">
            <v>0.55809385670141176</v>
          </cell>
          <cell r="H120" t="str">
            <v>0</v>
          </cell>
          <cell r="I120">
            <v>-24525.57</v>
          </cell>
        </row>
        <row r="121">
          <cell r="A121" t="str">
            <v>Taxes - Real Estate   [1720-Fixed]</v>
          </cell>
          <cell r="B121">
            <v>3816551.73</v>
          </cell>
          <cell r="C121">
            <v>3.2090870157666256E-2</v>
          </cell>
          <cell r="D121">
            <v>3661453.733</v>
          </cell>
          <cell r="E121">
            <v>3.070745566228408E-2</v>
          </cell>
          <cell r="F121">
            <v>-155097.99699999997</v>
          </cell>
          <cell r="G121">
            <v>-4.2359676868815969E-2</v>
          </cell>
          <cell r="H121">
            <v>3560986.49</v>
          </cell>
          <cell r="I121">
            <v>-255565.23999999976</v>
          </cell>
        </row>
        <row r="122">
          <cell r="A122" t="str">
            <v>Taxes - Real Estate - Contra   [1720-Fixed]</v>
          </cell>
          <cell r="B122" t="str">
            <v>0</v>
          </cell>
          <cell r="C122">
            <v>0</v>
          </cell>
          <cell r="D122" t="str">
            <v>0</v>
          </cell>
          <cell r="E122">
            <v>0</v>
          </cell>
          <cell r="F122">
            <v>0</v>
          </cell>
          <cell r="G122">
            <v>0</v>
          </cell>
          <cell r="H122" t="str">
            <v>0</v>
          </cell>
          <cell r="I122">
            <v>0</v>
          </cell>
        </row>
        <row r="123">
          <cell r="A123" t="str">
            <v>Taxes - Sewer &amp; Utility   [1720-Fixed]</v>
          </cell>
          <cell r="B123" t="str">
            <v>0</v>
          </cell>
          <cell r="C123">
            <v>0</v>
          </cell>
          <cell r="D123" t="str">
            <v>0</v>
          </cell>
          <cell r="E123">
            <v>0</v>
          </cell>
          <cell r="F123">
            <v>0</v>
          </cell>
          <cell r="G123">
            <v>0</v>
          </cell>
          <cell r="H123" t="str">
            <v>0</v>
          </cell>
          <cell r="I123">
            <v>0</v>
          </cell>
        </row>
        <row r="124">
          <cell r="A124" t="str">
            <v>Taxes Expenses</v>
          </cell>
          <cell r="B124">
            <v>3914720.88</v>
          </cell>
          <cell r="C124">
            <v>3.2916309892014745E-2</v>
          </cell>
          <cell r="D124">
            <v>3754520.2776000001</v>
          </cell>
          <cell r="E124">
            <v>3.1487975368484203E-2</v>
          </cell>
          <cell r="F124">
            <v>-160200.60239999974</v>
          </cell>
          <cell r="G124">
            <v>-4.2668727441899632E-2</v>
          </cell>
          <cell r="H124">
            <v>3609192.49</v>
          </cell>
          <cell r="I124">
            <v>-305528.38999999966</v>
          </cell>
        </row>
        <row r="125">
          <cell r="A125" t="str">
            <v>Leases - Communication Equipment   [1720-Fixed]</v>
          </cell>
          <cell r="B125">
            <v>45949.73</v>
          </cell>
          <cell r="C125">
            <v>3.8636101998015419E-4</v>
          </cell>
          <cell r="D125">
            <v>54001.81</v>
          </cell>
          <cell r="E125">
            <v>4.5289611918690031E-4</v>
          </cell>
          <cell r="F125">
            <v>8052.0799999999945</v>
          </cell>
          <cell r="G125">
            <v>0.1491075947269174</v>
          </cell>
          <cell r="H125">
            <v>360647.29</v>
          </cell>
          <cell r="I125">
            <v>314697.56</v>
          </cell>
        </row>
        <row r="126">
          <cell r="A126" t="str">
            <v>Leases - Computer Equipment   [1720-Fixed]</v>
          </cell>
          <cell r="B126">
            <v>6809.8</v>
          </cell>
          <cell r="C126">
            <v>5.7259123695848786E-5</v>
          </cell>
          <cell r="D126">
            <v>29651.5</v>
          </cell>
          <cell r="E126">
            <v>2.4867776243185874E-4</v>
          </cell>
          <cell r="F126">
            <v>22841.7</v>
          </cell>
          <cell r="G126">
            <v>0.77033876869635598</v>
          </cell>
          <cell r="H126" t="str">
            <v>0</v>
          </cell>
          <cell r="I126">
            <v>-6809.8</v>
          </cell>
        </row>
        <row r="127">
          <cell r="A127" t="str">
            <v>Leases - Office Equipment   [1720-Fixed]</v>
          </cell>
          <cell r="B127">
            <v>117209.79</v>
          </cell>
          <cell r="C127">
            <v>9.8553993714565178E-4</v>
          </cell>
          <cell r="D127">
            <v>105440.42763333334</v>
          </cell>
          <cell r="E127">
            <v>8.8429555380724974E-4</v>
          </cell>
          <cell r="F127">
            <v>-11769.362366666654</v>
          </cell>
          <cell r="G127">
            <v>-0.11162096579875738</v>
          </cell>
          <cell r="H127" t="str">
            <v>0</v>
          </cell>
          <cell r="I127">
            <v>-117209.79</v>
          </cell>
        </row>
        <row r="128">
          <cell r="A128" t="str">
            <v>Leases - Offices   [1720-Fixed]</v>
          </cell>
          <cell r="B128">
            <v>7871.14</v>
          </cell>
          <cell r="C128">
            <v>6.6183232824362423E-5</v>
          </cell>
          <cell r="D128" t="str">
            <v>0</v>
          </cell>
          <cell r="E128">
            <v>0</v>
          </cell>
          <cell r="F128">
            <v>-7871.14</v>
          </cell>
          <cell r="G128">
            <v>0</v>
          </cell>
          <cell r="H128" t="str">
            <v>0</v>
          </cell>
          <cell r="I128">
            <v>-7871.14</v>
          </cell>
        </row>
        <row r="129">
          <cell r="A129" t="str">
            <v>Leases - Others   [1720-Fixed]</v>
          </cell>
          <cell r="B129">
            <v>128248.98</v>
          </cell>
          <cell r="C129">
            <v>1.0783612161423884E-3</v>
          </cell>
          <cell r="D129">
            <v>186820.95170000006</v>
          </cell>
          <cell r="E129">
            <v>1.5668082978650786E-3</v>
          </cell>
          <cell r="F129">
            <v>58571.971700000067</v>
          </cell>
          <cell r="G129">
            <v>0.31351928767634069</v>
          </cell>
          <cell r="H129" t="str">
            <v>0</v>
          </cell>
          <cell r="I129">
            <v>-128248.98</v>
          </cell>
        </row>
        <row r="130">
          <cell r="A130" t="str">
            <v>Leases - Vehicles   [1720-Fixed]</v>
          </cell>
          <cell r="B130">
            <v>74893.55</v>
          </cell>
          <cell r="C130">
            <v>6.2973054178848658E-4</v>
          </cell>
          <cell r="D130">
            <v>96434.366666666683</v>
          </cell>
          <cell r="E130">
            <v>8.087645658465878E-4</v>
          </cell>
          <cell r="F130">
            <v>21540.81666666668</v>
          </cell>
          <cell r="G130">
            <v>0.22337282248271806</v>
          </cell>
          <cell r="H130" t="str">
            <v>0</v>
          </cell>
          <cell r="I130">
            <v>-74893.55</v>
          </cell>
        </row>
        <row r="131">
          <cell r="A131" t="str">
            <v>Leases</v>
          </cell>
          <cell r="B131">
            <v>380982.99</v>
          </cell>
          <cell r="C131">
            <v>3.2034350715768921E-3</v>
          </cell>
          <cell r="D131">
            <v>472349.05599999998</v>
          </cell>
          <cell r="E131">
            <v>3.9614422991376746E-3</v>
          </cell>
          <cell r="F131">
            <v>91366.065999999992</v>
          </cell>
          <cell r="G131">
            <v>0.1934291279709893</v>
          </cell>
          <cell r="H131">
            <v>360647.29</v>
          </cell>
          <cell r="I131">
            <v>-20335.700000000012</v>
          </cell>
        </row>
        <row r="132">
          <cell r="A132" t="str">
            <v>Rent - Contingency   [1720-Fixed]</v>
          </cell>
          <cell r="B132">
            <v>42383.58</v>
          </cell>
          <cell r="C132">
            <v>3.5637561307129471E-4</v>
          </cell>
          <cell r="D132" t="str">
            <v>0</v>
          </cell>
          <cell r="E132">
            <v>0</v>
          </cell>
          <cell r="F132">
            <v>-42383.58</v>
          </cell>
          <cell r="G132">
            <v>0</v>
          </cell>
          <cell r="H132" t="str">
            <v>0</v>
          </cell>
          <cell r="I132">
            <v>-42383.58</v>
          </cell>
        </row>
        <row r="133">
          <cell r="A133" t="str">
            <v>Rent - Ground Base   [1720-Fixed]</v>
          </cell>
          <cell r="B133">
            <v>5871114.8099999996</v>
          </cell>
          <cell r="C133">
            <v>4.9366338091914555E-2</v>
          </cell>
          <cell r="D133">
            <v>5858924.5510999998</v>
          </cell>
          <cell r="E133">
            <v>4.913694914674234E-2</v>
          </cell>
          <cell r="F133">
            <v>-12190.258899999782</v>
          </cell>
          <cell r="G133">
            <v>-2.0806308041142274E-3</v>
          </cell>
          <cell r="H133">
            <v>5680268.9900000002</v>
          </cell>
          <cell r="I133">
            <v>-190845.81999999937</v>
          </cell>
        </row>
        <row r="134">
          <cell r="A134" t="str">
            <v>Rent - Ground Percentage   [1720-Fixed]</v>
          </cell>
          <cell r="B134">
            <v>92069</v>
          </cell>
          <cell r="C134">
            <v>7.7414759017197302E-4</v>
          </cell>
          <cell r="D134" t="str">
            <v>0</v>
          </cell>
          <cell r="E134">
            <v>0</v>
          </cell>
          <cell r="F134">
            <v>-92069</v>
          </cell>
          <cell r="G134">
            <v>0</v>
          </cell>
          <cell r="H134" t="str">
            <v>0</v>
          </cell>
          <cell r="I134">
            <v>-92069</v>
          </cell>
        </row>
        <row r="135">
          <cell r="A135" t="str">
            <v>Rent - Off-Site Storage   [1720-Fixed]</v>
          </cell>
          <cell r="B135">
            <v>30586.49</v>
          </cell>
          <cell r="C135">
            <v>2.5718165207962672E-4</v>
          </cell>
          <cell r="D135">
            <v>30877.650799999999</v>
          </cell>
          <cell r="E135">
            <v>2.5896110180248196E-4</v>
          </cell>
          <cell r="F135">
            <v>291.16079999999783</v>
          </cell>
          <cell r="G135">
            <v>9.4294997338333075E-3</v>
          </cell>
          <cell r="H135">
            <v>58646.33</v>
          </cell>
          <cell r="I135">
            <v>28059.84</v>
          </cell>
        </row>
        <row r="136">
          <cell r="A136" t="str">
            <v>Rent - Office   [1720-Fixed]</v>
          </cell>
          <cell r="B136">
            <v>68051.91</v>
          </cell>
          <cell r="C136">
            <v>5.7220369650045071E-4</v>
          </cell>
          <cell r="D136" t="str">
            <v>0</v>
          </cell>
          <cell r="E136">
            <v>0</v>
          </cell>
          <cell r="F136">
            <v>-68051.91</v>
          </cell>
          <cell r="G136">
            <v>0</v>
          </cell>
          <cell r="H136" t="str">
            <v>0</v>
          </cell>
          <cell r="I136">
            <v>-68051.91</v>
          </cell>
        </row>
        <row r="137">
          <cell r="A137" t="str">
            <v>Rent - Other   [1720-Fixed]</v>
          </cell>
          <cell r="B137">
            <v>142706.9</v>
          </cell>
          <cell r="C137">
            <v>1.199928344349485E-3</v>
          </cell>
          <cell r="D137">
            <v>285815.02773333335</v>
          </cell>
          <cell r="E137">
            <v>2.3970403374576326E-3</v>
          </cell>
          <cell r="F137">
            <v>143108.12773333336</v>
          </cell>
          <cell r="G137">
            <v>0.50070190104508383</v>
          </cell>
          <cell r="H137" t="str">
            <v>0</v>
          </cell>
          <cell r="I137">
            <v>-142706.9</v>
          </cell>
        </row>
        <row r="138">
          <cell r="A138" t="str">
            <v>Rent</v>
          </cell>
          <cell r="B138">
            <v>6246912.6900000004</v>
          </cell>
          <cell r="C138">
            <v>5.2526174988087392E-2</v>
          </cell>
          <cell r="D138">
            <v>6175617.2296333332</v>
          </cell>
          <cell r="E138">
            <v>5.1792950586002452E-2</v>
          </cell>
          <cell r="F138">
            <v>-71295.460366667248</v>
          </cell>
          <cell r="G138">
            <v>-1.1544669579675405E-2</v>
          </cell>
          <cell r="H138">
            <v>5738915.3200000003</v>
          </cell>
          <cell r="I138">
            <v>-507997.37000000011</v>
          </cell>
        </row>
        <row r="139">
          <cell r="A139" t="str">
            <v>Y2K Costs   [1720-Fixed]</v>
          </cell>
          <cell r="B139">
            <v>1077.73</v>
          </cell>
          <cell r="C139">
            <v>9.0619218450948795E-6</v>
          </cell>
          <cell r="D139" t="str">
            <v>0</v>
          </cell>
          <cell r="E139">
            <v>0</v>
          </cell>
          <cell r="F139">
            <v>-1077.73</v>
          </cell>
          <cell r="G139">
            <v>0</v>
          </cell>
          <cell r="H139">
            <v>1919</v>
          </cell>
          <cell r="I139">
            <v>841.27</v>
          </cell>
        </row>
        <row r="140">
          <cell r="A140" t="str">
            <v>Conversion Costs   [1720-Fixed]</v>
          </cell>
          <cell r="B140">
            <v>222949.13</v>
          </cell>
          <cell r="C140">
            <v>1.8746324139551635E-3</v>
          </cell>
          <cell r="D140" t="str">
            <v>0</v>
          </cell>
          <cell r="E140">
            <v>0</v>
          </cell>
          <cell r="F140">
            <v>-222949.13</v>
          </cell>
          <cell r="G140">
            <v>0</v>
          </cell>
          <cell r="H140">
            <v>34133</v>
          </cell>
          <cell r="I140">
            <v>-188816.13</v>
          </cell>
        </row>
        <row r="141">
          <cell r="A141" t="str">
            <v>Conversion Costs</v>
          </cell>
          <cell r="B141">
            <v>224026.86</v>
          </cell>
          <cell r="C141">
            <v>1.8836943358002583E-3</v>
          </cell>
          <cell r="D141" t="str">
            <v>0</v>
          </cell>
          <cell r="E141">
            <v>0</v>
          </cell>
          <cell r="F141">
            <v>-224026.86</v>
          </cell>
          <cell r="G141">
            <v>0</v>
          </cell>
          <cell r="H141">
            <v>36052</v>
          </cell>
          <cell r="I141">
            <v>-187974.86</v>
          </cell>
        </row>
        <row r="142">
          <cell r="A142" t="str">
            <v>Prior Year  Expense - Miscellaneous   [1720-Fixed]</v>
          </cell>
          <cell r="B142">
            <v>-21082.12</v>
          </cell>
          <cell r="C142">
            <v>-1.7726566372738224E-4</v>
          </cell>
          <cell r="D142" t="str">
            <v>0</v>
          </cell>
          <cell r="E142">
            <v>0</v>
          </cell>
          <cell r="F142">
            <v>21082.12</v>
          </cell>
          <cell r="G142">
            <v>0</v>
          </cell>
          <cell r="H142">
            <v>91348</v>
          </cell>
          <cell r="I142">
            <v>112430.12</v>
          </cell>
        </row>
        <row r="143">
          <cell r="A143" t="str">
            <v>Common Area Maintenance Fees   [1720-Fixed]</v>
          </cell>
          <cell r="B143">
            <v>23969.64</v>
          </cell>
          <cell r="D143">
            <v>207431.35579999996</v>
          </cell>
          <cell r="H143" t="str">
            <v>0</v>
          </cell>
        </row>
        <row r="144">
          <cell r="A144" t="str">
            <v>Prior Year  Expense - Taxes   [1720-Fixed]</v>
          </cell>
          <cell r="B144" t="str">
            <v>0</v>
          </cell>
          <cell r="C144">
            <v>0</v>
          </cell>
          <cell r="D144" t="str">
            <v>0</v>
          </cell>
          <cell r="E144">
            <v>0</v>
          </cell>
          <cell r="F144">
            <v>0</v>
          </cell>
          <cell r="G144">
            <v>0</v>
          </cell>
          <cell r="H144" t="str">
            <v>0</v>
          </cell>
          <cell r="I144">
            <v>0</v>
          </cell>
        </row>
        <row r="145">
          <cell r="A145" t="str">
            <v>Prior Year  Receipts - Miscellaneous   [1720-Fixed]</v>
          </cell>
          <cell r="B145">
            <v>-15995.99</v>
          </cell>
          <cell r="C145">
            <v>-1.3449974596134399E-4</v>
          </cell>
          <cell r="D145" t="str">
            <v>0</v>
          </cell>
          <cell r="E145">
            <v>0</v>
          </cell>
          <cell r="F145">
            <v>15995.99</v>
          </cell>
          <cell r="G145">
            <v>0</v>
          </cell>
          <cell r="H145" t="str">
            <v>0</v>
          </cell>
          <cell r="I145">
            <v>15995.99</v>
          </cell>
        </row>
        <row r="146">
          <cell r="A146" t="str">
            <v>Prior Year  Receipts - Taxes   [1720-Fixed]</v>
          </cell>
          <cell r="B146" t="str">
            <v>0</v>
          </cell>
          <cell r="C146">
            <v>0</v>
          </cell>
          <cell r="D146" t="str">
            <v>0</v>
          </cell>
          <cell r="E146">
            <v>0</v>
          </cell>
          <cell r="F146">
            <v>0</v>
          </cell>
          <cell r="G146">
            <v>0</v>
          </cell>
          <cell r="H146" t="str">
            <v>0</v>
          </cell>
          <cell r="I146">
            <v>0</v>
          </cell>
        </row>
        <row r="147">
          <cell r="A147" t="str">
            <v>P &amp; L from Investment in Unconsolidated Subs   [1720-Fixed]</v>
          </cell>
          <cell r="B147" t="str">
            <v>0</v>
          </cell>
          <cell r="C147">
            <v>0</v>
          </cell>
          <cell r="D147" t="str">
            <v>0</v>
          </cell>
          <cell r="E147">
            <v>0</v>
          </cell>
          <cell r="F147">
            <v>0</v>
          </cell>
          <cell r="G147">
            <v>0</v>
          </cell>
          <cell r="H147" t="str">
            <v>0</v>
          </cell>
          <cell r="I147">
            <v>0</v>
          </cell>
        </row>
        <row r="148">
          <cell r="A148" t="str">
            <v>P &amp; L from Investment in Consolidated Subs   [1720-Fixed]</v>
          </cell>
          <cell r="B148" t="str">
            <v>0</v>
          </cell>
          <cell r="C148">
            <v>0</v>
          </cell>
          <cell r="D148" t="str">
            <v>0</v>
          </cell>
          <cell r="E148">
            <v>0</v>
          </cell>
          <cell r="F148">
            <v>0</v>
          </cell>
          <cell r="G148">
            <v>0</v>
          </cell>
          <cell r="H148" t="str">
            <v>0</v>
          </cell>
          <cell r="I148">
            <v>0</v>
          </cell>
        </row>
        <row r="149">
          <cell r="A149" t="str">
            <v>Common Area Charges   [1720-Fixed]</v>
          </cell>
          <cell r="B149">
            <v>12316.97</v>
          </cell>
          <cell r="C149">
            <v>1.0356528955153729E-4</v>
          </cell>
          <cell r="D149" t="str">
            <v>0</v>
          </cell>
          <cell r="E149">
            <v>0</v>
          </cell>
          <cell r="F149">
            <v>-12316.97</v>
          </cell>
          <cell r="G149">
            <v>0</v>
          </cell>
          <cell r="H149">
            <v>229683.91</v>
          </cell>
          <cell r="I149">
            <v>217366.94</v>
          </cell>
        </row>
        <row r="150">
          <cell r="A150" t="str">
            <v>Liquor Corporate Expenses   [1720-Fixed]</v>
          </cell>
          <cell r="B150">
            <v>293.8</v>
          </cell>
          <cell r="C150">
            <v>2.4703707218773496E-6</v>
          </cell>
          <cell r="D150" t="str">
            <v>0</v>
          </cell>
          <cell r="E150">
            <v>0</v>
          </cell>
          <cell r="F150">
            <v>-293.8</v>
          </cell>
          <cell r="G150">
            <v>0</v>
          </cell>
          <cell r="H150" t="str">
            <v>0</v>
          </cell>
          <cell r="I150">
            <v>-293.8</v>
          </cell>
        </row>
        <row r="151">
          <cell r="A151" t="str">
            <v>Liquor Corporate Reimbursement   [1720-Fixed]</v>
          </cell>
          <cell r="B151" t="str">
            <v>0</v>
          </cell>
          <cell r="C151">
            <v>0</v>
          </cell>
          <cell r="D151" t="str">
            <v>0</v>
          </cell>
          <cell r="E151">
            <v>0</v>
          </cell>
          <cell r="F151">
            <v>0</v>
          </cell>
          <cell r="G151">
            <v>0</v>
          </cell>
          <cell r="H151" t="str">
            <v>0</v>
          </cell>
          <cell r="I151">
            <v>0</v>
          </cell>
        </row>
        <row r="152">
          <cell r="A152" t="str">
            <v>Miscellaneous Income   [1720-Fixed]</v>
          </cell>
          <cell r="B152" t="str">
            <v>0</v>
          </cell>
          <cell r="C152">
            <v>0</v>
          </cell>
          <cell r="D152" t="str">
            <v>0</v>
          </cell>
          <cell r="E152">
            <v>0</v>
          </cell>
          <cell r="F152">
            <v>0</v>
          </cell>
          <cell r="G152">
            <v>0</v>
          </cell>
          <cell r="H152" t="str">
            <v>0</v>
          </cell>
          <cell r="I152">
            <v>0</v>
          </cell>
        </row>
        <row r="153">
          <cell r="A153" t="str">
            <v>Sale of Asset - Gain   [1720-Fixed]</v>
          </cell>
          <cell r="B153">
            <v>-10815.58</v>
          </cell>
          <cell r="C153">
            <v>-9.0941089762158693E-5</v>
          </cell>
          <cell r="D153" t="str">
            <v>0</v>
          </cell>
          <cell r="E153">
            <v>0</v>
          </cell>
          <cell r="F153">
            <v>10815.58</v>
          </cell>
          <cell r="G153">
            <v>0</v>
          </cell>
          <cell r="H153" t="str">
            <v>0</v>
          </cell>
          <cell r="I153">
            <v>10815.58</v>
          </cell>
        </row>
        <row r="154">
          <cell r="A154" t="str">
            <v>Sale of Asset - Loss   [1720-Fixed]</v>
          </cell>
          <cell r="B154">
            <v>140</v>
          </cell>
          <cell r="C154">
            <v>1.1771678048428486E-6</v>
          </cell>
          <cell r="D154" t="str">
            <v>0</v>
          </cell>
          <cell r="E154">
            <v>0</v>
          </cell>
          <cell r="F154">
            <v>-140</v>
          </cell>
          <cell r="G154">
            <v>0</v>
          </cell>
          <cell r="H154" t="str">
            <v>0</v>
          </cell>
          <cell r="I154">
            <v>-140</v>
          </cell>
        </row>
        <row r="155">
          <cell r="A155" t="str">
            <v>Impairment of Assets Held for Sale   [1720-Fixed]</v>
          </cell>
          <cell r="B155" t="str">
            <v>0</v>
          </cell>
          <cell r="C155">
            <v>0</v>
          </cell>
          <cell r="D155" t="str">
            <v>0</v>
          </cell>
          <cell r="E155">
            <v>0</v>
          </cell>
          <cell r="F155">
            <v>0</v>
          </cell>
          <cell r="G155">
            <v>0</v>
          </cell>
          <cell r="H155" t="str">
            <v>0</v>
          </cell>
          <cell r="I155">
            <v>0</v>
          </cell>
        </row>
        <row r="156">
          <cell r="A156" t="str">
            <v>Suspense Account - Sale of Asset   [1720-Fixed]</v>
          </cell>
          <cell r="B156" t="str">
            <v>0</v>
          </cell>
          <cell r="C156">
            <v>0</v>
          </cell>
          <cell r="D156" t="str">
            <v>0</v>
          </cell>
          <cell r="E156">
            <v>0</v>
          </cell>
          <cell r="F156">
            <v>0</v>
          </cell>
          <cell r="G156">
            <v>0</v>
          </cell>
          <cell r="H156" t="str">
            <v>0</v>
          </cell>
          <cell r="I156">
            <v>0</v>
          </cell>
        </row>
        <row r="157">
          <cell r="A157" t="str">
            <v>Project Systems Clearing Account   [1720-Fixed]</v>
          </cell>
          <cell r="B157" t="str">
            <v>0</v>
          </cell>
          <cell r="C157">
            <v>0</v>
          </cell>
          <cell r="D157" t="str">
            <v>0</v>
          </cell>
          <cell r="E157">
            <v>0</v>
          </cell>
          <cell r="F157">
            <v>0</v>
          </cell>
          <cell r="G157">
            <v>0</v>
          </cell>
          <cell r="H157" t="str">
            <v>0</v>
          </cell>
          <cell r="I157">
            <v>0</v>
          </cell>
        </row>
        <row r="158">
          <cell r="A158" t="str">
            <v>Preopening / Startup Costs   [1720-Fixed]</v>
          </cell>
          <cell r="B158">
            <v>70770.39</v>
          </cell>
          <cell r="C158">
            <v>5.9506160460123054E-4</v>
          </cell>
          <cell r="D158" t="str">
            <v>0</v>
          </cell>
          <cell r="E158">
            <v>0</v>
          </cell>
          <cell r="F158">
            <v>-70770.39</v>
          </cell>
          <cell r="G158">
            <v>0</v>
          </cell>
          <cell r="H158" t="str">
            <v>0</v>
          </cell>
          <cell r="I158">
            <v>-70770.39</v>
          </cell>
        </row>
        <row r="159">
          <cell r="A159" t="str">
            <v>Minority Interest - Third Party   [1720-Fixed]</v>
          </cell>
          <cell r="B159" t="str">
            <v>0</v>
          </cell>
          <cell r="C159">
            <v>0</v>
          </cell>
          <cell r="D159" t="str">
            <v>0</v>
          </cell>
          <cell r="E159">
            <v>0</v>
          </cell>
          <cell r="F159">
            <v>0</v>
          </cell>
          <cell r="G159">
            <v>0</v>
          </cell>
          <cell r="H159" t="str">
            <v>0</v>
          </cell>
          <cell r="I159">
            <v>0</v>
          </cell>
        </row>
        <row r="160">
          <cell r="A160" t="str">
            <v>Minority Interest - Consolidated Subs   [1720-Fixed]</v>
          </cell>
          <cell r="B160" t="str">
            <v>0</v>
          </cell>
          <cell r="C160">
            <v>0</v>
          </cell>
          <cell r="D160" t="str">
            <v>0</v>
          </cell>
          <cell r="E160">
            <v>0</v>
          </cell>
          <cell r="F160">
            <v>0</v>
          </cell>
          <cell r="G160">
            <v>0</v>
          </cell>
          <cell r="H160" t="str">
            <v>0</v>
          </cell>
          <cell r="I160">
            <v>0</v>
          </cell>
        </row>
        <row r="161">
          <cell r="A161" t="str">
            <v>Fixed &amp; Other Expense - Allocated   [1720-Fixed]</v>
          </cell>
          <cell r="B161" t="str">
            <v>0</v>
          </cell>
          <cell r="C161">
            <v>0</v>
          </cell>
          <cell r="D161" t="str">
            <v>0</v>
          </cell>
          <cell r="E161">
            <v>0</v>
          </cell>
          <cell r="F161">
            <v>0</v>
          </cell>
          <cell r="G161">
            <v>0</v>
          </cell>
          <cell r="H161" t="str">
            <v>0</v>
          </cell>
          <cell r="I161">
            <v>0</v>
          </cell>
        </row>
        <row r="162">
          <cell r="A162" t="str">
            <v>Fixed Expenses - Other</v>
          </cell>
          <cell r="B162">
            <v>59597.11</v>
          </cell>
          <cell r="C162">
            <v>5.0111285109769846E-4</v>
          </cell>
          <cell r="D162">
            <v>207431.35579999996</v>
          </cell>
          <cell r="E162">
            <v>1.7396612454193129E-3</v>
          </cell>
          <cell r="F162">
            <v>147834.24579999998</v>
          </cell>
          <cell r="G162">
            <v>0.71268996545796093</v>
          </cell>
          <cell r="H162">
            <v>321031.90999999997</v>
          </cell>
          <cell r="I162">
            <v>261434.8</v>
          </cell>
        </row>
        <row r="163">
          <cell r="A163" t="str">
            <v>Owner's Exp. - Association Fees   [1720-Fixed]</v>
          </cell>
          <cell r="B163">
            <v>-18657.18</v>
          </cell>
          <cell r="C163">
            <v>-1.5687594017969926E-4</v>
          </cell>
          <cell r="D163" t="str">
            <v>0</v>
          </cell>
          <cell r="E163">
            <v>0</v>
          </cell>
          <cell r="F163">
            <v>18657.18</v>
          </cell>
          <cell r="G163">
            <v>0</v>
          </cell>
          <cell r="H163" t="str">
            <v>0</v>
          </cell>
          <cell r="I163">
            <v>18657.18</v>
          </cell>
        </row>
        <row r="164">
          <cell r="A164" t="str">
            <v>Owner's Exp. - General Partners Fees   [1720-Fixed]</v>
          </cell>
          <cell r="B164" t="str">
            <v>0</v>
          </cell>
          <cell r="C164">
            <v>0</v>
          </cell>
          <cell r="D164" t="str">
            <v>0</v>
          </cell>
          <cell r="E164">
            <v>0</v>
          </cell>
          <cell r="F164">
            <v>0</v>
          </cell>
          <cell r="G164">
            <v>0</v>
          </cell>
          <cell r="H164" t="str">
            <v>0</v>
          </cell>
          <cell r="I164">
            <v>0</v>
          </cell>
        </row>
        <row r="165">
          <cell r="A165" t="str">
            <v>Owner's Exp. - Credit Enhancement Fees   [1720-Fixed]</v>
          </cell>
          <cell r="B165" t="str">
            <v>0</v>
          </cell>
          <cell r="C165">
            <v>0</v>
          </cell>
          <cell r="D165" t="str">
            <v>0</v>
          </cell>
          <cell r="E165">
            <v>0</v>
          </cell>
          <cell r="F165">
            <v>0</v>
          </cell>
          <cell r="G165">
            <v>0</v>
          </cell>
          <cell r="H165" t="str">
            <v>0</v>
          </cell>
          <cell r="I165">
            <v>0</v>
          </cell>
        </row>
        <row r="166">
          <cell r="A166" t="str">
            <v>Owner's Exp. - Other   [1720-Fixed]</v>
          </cell>
          <cell r="B166" t="str">
            <v>0</v>
          </cell>
          <cell r="C166">
            <v>0</v>
          </cell>
          <cell r="D166" t="str">
            <v>0</v>
          </cell>
          <cell r="E166">
            <v>0</v>
          </cell>
          <cell r="F166">
            <v>0</v>
          </cell>
          <cell r="G166">
            <v>0</v>
          </cell>
          <cell r="H166">
            <v>-1247</v>
          </cell>
          <cell r="I166">
            <v>-1247</v>
          </cell>
        </row>
        <row r="167">
          <cell r="A167" t="str">
            <v>Owner's Expense</v>
          </cell>
          <cell r="B167">
            <v>-18657.18</v>
          </cell>
          <cell r="C167">
            <v>-1.5687594017969926E-4</v>
          </cell>
          <cell r="D167" t="str">
            <v>0</v>
          </cell>
          <cell r="E167">
            <v>0</v>
          </cell>
          <cell r="F167">
            <v>18657.18</v>
          </cell>
          <cell r="G167">
            <v>0</v>
          </cell>
          <cell r="H167">
            <v>-1247</v>
          </cell>
          <cell r="I167">
            <v>17410.18</v>
          </cell>
        </row>
        <row r="168">
          <cell r="A168" t="str">
            <v>Fixed Expenses - Before EBITDA</v>
          </cell>
          <cell r="B168">
            <v>11921362.020000001</v>
          </cell>
          <cell r="C168">
            <v>0.10023888257014506</v>
          </cell>
          <cell r="D168">
            <v>11750257.337400004</v>
          </cell>
          <cell r="E168">
            <v>9.8545695923078547E-2</v>
          </cell>
          <cell r="F168">
            <v>-171104.68259999715</v>
          </cell>
          <cell r="G168">
            <v>-1.4561781728421083E-2</v>
          </cell>
          <cell r="H168">
            <v>11000310.82</v>
          </cell>
          <cell r="I168">
            <v>-921051.20000000112</v>
          </cell>
        </row>
        <row r="169">
          <cell r="A169" t="str">
            <v>Fixed and Other Expenses - Before EBITDA</v>
          </cell>
          <cell r="B169">
            <v>12064019.870000001</v>
          </cell>
          <cell r="C169">
            <v>0.10143839848534578</v>
          </cell>
          <cell r="D169">
            <v>12022815.816233335</v>
          </cell>
          <cell r="E169">
            <v>0.10083155777317396</v>
          </cell>
          <cell r="F169">
            <v>-41204.05376666598</v>
          </cell>
          <cell r="G169">
            <v>-3.427155035597553E-3</v>
          </cell>
          <cell r="H169">
            <v>11000310.82</v>
          </cell>
          <cell r="I169">
            <v>-1063709.0500000007</v>
          </cell>
        </row>
        <row r="170">
          <cell r="G170">
            <v>0</v>
          </cell>
        </row>
        <row r="171">
          <cell r="A171" t="str">
            <v>EBITDA</v>
          </cell>
          <cell r="B171">
            <v>26125848.099999994</v>
          </cell>
          <cell r="C171">
            <v>0.21967505183953356</v>
          </cell>
          <cell r="D171">
            <v>26746069.361466669</v>
          </cell>
          <cell r="E171">
            <v>0.22431083360561269</v>
          </cell>
          <cell r="F171">
            <v>-620221.26146667451</v>
          </cell>
          <cell r="G171">
            <v>-2.3189248972794244E-2</v>
          </cell>
          <cell r="H171">
            <v>27760853.220000006</v>
          </cell>
          <cell r="I171">
            <v>-1635005.1200000122</v>
          </cell>
        </row>
        <row r="172">
          <cell r="A172" t="str">
            <v>EBITDA Flow-thru</v>
          </cell>
          <cell r="F172">
            <v>-2.019486292780786</v>
          </cell>
          <cell r="G172">
            <v>0</v>
          </cell>
          <cell r="I172">
            <v>-1.3121155040147991</v>
          </cell>
        </row>
        <row r="173">
          <cell r="A173" t="str">
            <v>Other Fixed Expenses -  After EBITDA</v>
          </cell>
          <cell r="B173">
            <v>18062435.780000009</v>
          </cell>
          <cell r="C173">
            <v>0.15187512769469669</v>
          </cell>
          <cell r="D173">
            <v>13290188.058433337</v>
          </cell>
          <cell r="E173">
            <v>0.11146060835606332</v>
          </cell>
          <cell r="F173">
            <v>-4772247.7215666715</v>
          </cell>
          <cell r="G173">
            <v>-0.35908052621862069</v>
          </cell>
          <cell r="H173">
            <v>24854200.009999998</v>
          </cell>
          <cell r="I173">
            <v>6791764.2299999893</v>
          </cell>
        </row>
        <row r="174">
          <cell r="G174">
            <v>0</v>
          </cell>
        </row>
        <row r="175">
          <cell r="A175" t="str">
            <v>Net Income</v>
          </cell>
          <cell r="B175">
            <v>8063412.3199999984</v>
          </cell>
          <cell r="C175">
            <v>6.7799924144836987E-2</v>
          </cell>
          <cell r="D175">
            <v>13455881.303033339</v>
          </cell>
          <cell r="E175">
            <v>0.11285022524954942</v>
          </cell>
          <cell r="F175">
            <v>-5392468.9830333404</v>
          </cell>
          <cell r="G175">
            <v>-0.40075182454364577</v>
          </cell>
          <cell r="H175">
            <v>2906653.21</v>
          </cell>
          <cell r="I175">
            <v>5156759.1099999985</v>
          </cell>
        </row>
      </sheetData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MM ALCATEL"/>
      <sheetName val="GMM ATLINKS"/>
      <sheetName val="GMM BUSINESS"/>
      <sheetName val="listado ALCATEL"/>
      <sheetName val="listado ATLINKS"/>
      <sheetName val="listado BUSINESS"/>
      <sheetName val="siniestralidad ALCATEL"/>
      <sheetName val="Siniestralidad ATLINKS"/>
      <sheetName val="siniestralidad BUSINESS"/>
      <sheetName val="TOTAL"/>
      <sheetName val="Calculos "/>
      <sheetName val="prop"/>
      <sheetName val="EXCESO (EMPLEADOS)"/>
      <sheetName val="EXCESO (DIRECTORES)"/>
      <sheetName val="CASH, STOP  Y EXCESOS FINAL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TW Changes and Comments"/>
      <sheetName val="Notes"/>
      <sheetName val="General"/>
      <sheetName val="Facilities Summary"/>
      <sheetName val="Occ and Rate"/>
      <sheetName val="Spa Projections"/>
      <sheetName val="Restaurant Projections (for W)"/>
      <sheetName val="Five-Year Projection"/>
      <sheetName val="Ten-Year Projection"/>
      <sheetName val="Ten-Year Projection $US"/>
      <sheetName val="Capital Input"/>
      <sheetName val="Calculations"/>
      <sheetName val="Transaction Summary &amp; Tables"/>
      <sheetName val="Transaction Metrics"/>
      <sheetName val="Deal Reporting Form"/>
      <sheetName val="Error Check"/>
      <sheetName val="RFR Five Year"/>
      <sheetName val="Sensitivity"/>
    </sheetNames>
    <sheetDataSet>
      <sheetData sheetId="0"/>
      <sheetData sheetId="1"/>
      <sheetData sheetId="2"/>
      <sheetData sheetId="3">
        <row r="4">
          <cell r="J4">
            <v>0.03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bt Cover"/>
      <sheetName val="Equity Cover"/>
      <sheetName val="Sources &amp; Uses"/>
      <sheetName val="IRR Calculations"/>
      <sheetName val="Proceeds (2)"/>
      <sheetName val="Resale (3)"/>
      <sheetName val="Sheet1 (2)"/>
      <sheetName val="Sheet2 (2)"/>
      <sheetName val="main"/>
      <sheetName val="Debt"/>
      <sheetName val="Unit Mix"/>
      <sheetName val="CapX"/>
      <sheetName val="Budget"/>
      <sheetName val="first year"/>
      <sheetName val="Payroll"/>
      <sheetName val="Insurance"/>
      <sheetName val="3 year proceeds"/>
      <sheetName val="3 year resale"/>
      <sheetName val="3 year IRR"/>
      <sheetName val="3 year EXPLAN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T3">
            <v>210</v>
          </cell>
        </row>
      </sheetData>
      <sheetData sheetId="9" refreshError="1"/>
      <sheetData sheetId="10" refreshError="1">
        <row r="23">
          <cell r="F23">
            <v>2450952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 Data"/>
      <sheetName val="1st Stabilized Year"/>
      <sheetName val="Notes"/>
      <sheetName val="Development &amp; Underwriting"/>
      <sheetName val="Interest"/>
      <sheetName val="Lease Up"/>
      <sheetName val="Ten Yr Operating"/>
      <sheetName val="JOBCOST1"/>
      <sheetName val="Development&amp;Underwriting2"/>
      <sheetName val="Project Economics"/>
      <sheetName val="New Codes"/>
    </sheetNames>
    <sheetDataSet>
      <sheetData sheetId="0" refreshError="1">
        <row r="40">
          <cell r="E40">
            <v>219495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ntal-Five Yr Operating"/>
      <sheetName val="PILOT Analysis"/>
      <sheetName val="TOTAL JOBCOST"/>
      <sheetName val="Notes"/>
      <sheetName val="CONS. BUDGET"/>
      <sheetName val="CONDO SECTION"/>
      <sheetName val="Condo Overview (1-4)"/>
      <sheetName val="Condo Overview (5&amp;6)"/>
      <sheetName val="Condo Cost CONSOLIDATED"/>
      <sheetName val="Condo-Development&amp;Underwriting"/>
      <sheetName val="Condo Interest"/>
      <sheetName val="RENTAL SECTION"/>
      <sheetName val="Rental-Unit CONDO"/>
      <sheetName val="Rental-Unit Data"/>
      <sheetName val="Rental-1st Stabilized Year"/>
      <sheetName val="Notes (2)"/>
      <sheetName val="Rental-Development&amp;Underwring"/>
      <sheetName val="Rental Interest"/>
      <sheetName val="Rental-Lease Up"/>
      <sheetName val="Rental-10 Yr "/>
      <sheetName val="DO NOT PRINT"/>
      <sheetName val="Condo Overview (5&amp;6) (2)"/>
      <sheetName val="MassPort Payments"/>
      <sheetName val="Condo Summary- Base"/>
      <sheetName val="MASTER BUDGET"/>
      <sheetName val="Condo Cost Summary (5&amp;6)"/>
      <sheetName val="Condo Cost Summary (1-4)"/>
      <sheetName val="Condo Overview (7)"/>
      <sheetName val="Combined-Interest"/>
      <sheetName val="Site Analysis"/>
      <sheetName val="Combined-Interest (2)"/>
      <sheetName val="Condo-Unit Data"/>
      <sheetName val="Standard Codes"/>
      <sheetName val="Master Budget Worksheet"/>
      <sheetName val="Project Economics (2)"/>
      <sheetName val="Loan Summary"/>
      <sheetName val="Consolidated Financial"/>
      <sheetName val="COMBINED DIST"/>
      <sheetName val="Dist Analysi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>
        <row r="51">
          <cell r="C51">
            <v>128662</v>
          </cell>
        </row>
      </sheetData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 Options"/>
      <sheetName val="Pegboards"/>
      <sheetName val="Pegs-US$"/>
      <sheetName val="Cash Flow"/>
      <sheetName val="5 Year Budget"/>
      <sheetName val="CFlow-US$"/>
      <sheetName val="CFlow-5Yr"/>
      <sheetName val="Exhibit A"/>
      <sheetName val="Exhibit A-1"/>
      <sheetName val="Exhibit A-2"/>
      <sheetName val="Exhibit A-2 US$"/>
      <sheetName val="Exhibit A-3"/>
      <sheetName val="Exhibit B"/>
      <sheetName val="Exhibit B US$"/>
      <sheetName val="Exhibit B1"/>
      <sheetName val="Exhibit B-2"/>
      <sheetName val="Exhibit B-2 US$"/>
      <sheetName val="Exhibit B-3"/>
      <sheetName val="Module1"/>
      <sheetName val="Print"/>
      <sheetName val="Cover Page"/>
      <sheetName val="Instructions"/>
      <sheetName val="PreConsolidation"/>
      <sheetName val="Parameters"/>
      <sheetName val="Modul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6">
          <cell r="B6" t="str">
            <v>Long Beach Hilton</v>
          </cell>
        </row>
      </sheetData>
      <sheetData sheetId="24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 Historical"/>
      <sheetName val="Assumption Base"/>
      <sheetName val="F&amp;B"/>
      <sheetName val="Segmentation"/>
      <sheetName val="1. Inputs"/>
      <sheetName val="1. 5YR"/>
      <sheetName val="1. Deal IRR"/>
      <sheetName val="Tables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>
        <row r="47">
          <cell r="B47">
            <v>2003</v>
          </cell>
        </row>
        <row r="48">
          <cell r="B48">
            <v>2004</v>
          </cell>
        </row>
        <row r="49">
          <cell r="B49">
            <v>2005</v>
          </cell>
        </row>
        <row r="50">
          <cell r="B50">
            <v>2006</v>
          </cell>
        </row>
        <row r="51">
          <cell r="B51">
            <v>2007</v>
          </cell>
        </row>
        <row r="52">
          <cell r="B52" t="str">
            <v>TTM January 2008</v>
          </cell>
        </row>
        <row r="53">
          <cell r="B53" t="str">
            <v>2008 A/B January</v>
          </cell>
        </row>
        <row r="54">
          <cell r="B54" t="str">
            <v>2008 Budget</v>
          </cell>
        </row>
      </sheetData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 PRONOSTICO"/>
      <sheetName val="cuadro"/>
      <sheetName val="datos graf"/>
      <sheetName val="pib-mexico"/>
      <sheetName val="GRAFIC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TW Changes and Comments"/>
      <sheetName val="Notes"/>
      <sheetName val="General"/>
      <sheetName val="Hotcomps"/>
      <sheetName val="Occ and Rate"/>
      <sheetName val="PF Input"/>
      <sheetName val="Five-Year Projection"/>
      <sheetName val="5-Year Display"/>
      <sheetName val="Ten-Year Projection"/>
      <sheetName val="Capital Input"/>
      <sheetName val="Calculations"/>
      <sheetName val="Transaction Summary"/>
      <sheetName val="Error Check"/>
      <sheetName val="Approval Memo Tables"/>
      <sheetName val="Sensitivity"/>
    </sheetNames>
    <sheetDataSet>
      <sheetData sheetId="0" refreshError="1"/>
      <sheetData sheetId="1" refreshError="1"/>
      <sheetData sheetId="2">
        <row r="4">
          <cell r="C4" t="str">
            <v>Westin Marina del Rey</v>
          </cell>
        </row>
        <row r="13">
          <cell r="C13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CF"/>
      <sheetName val="Matrix"/>
      <sheetName val="Argus"/>
      <sheetName val="New Assumptions"/>
      <sheetName val="#"/>
      <sheetName val="#debt"/>
      <sheetName val="Dealsumm"/>
      <sheetName val="A"/>
      <sheetName val="B"/>
      <sheetName val="C"/>
      <sheetName val="Profit"/>
      <sheetName val="FeeAnalysis"/>
      <sheetName val="FunReq"/>
      <sheetName val="D"/>
    </sheetNames>
    <sheetDataSet>
      <sheetData sheetId="0" refreshError="1"/>
      <sheetData sheetId="1" refreshError="1">
        <row r="11">
          <cell r="L11" t="str">
            <v>Insignia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6">
          <cell r="G6">
            <v>0.315</v>
          </cell>
        </row>
        <row r="7">
          <cell r="G7">
            <v>3.4999999999999989E-2</v>
          </cell>
        </row>
        <row r="10">
          <cell r="G10">
            <v>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es"/>
      <sheetName val="UM"/>
      <sheetName val="Terrenos"/>
      <sheetName val="Ponderación Costo Tierra"/>
      <sheetName val="Tierras"/>
      <sheetName val="Creditos"/>
      <sheetName val="Cons Proyecto"/>
      <sheetName val="Cons Proyecto (ANU)"/>
      <sheetName val="Pre- Op"/>
      <sheetName val="Macro 1"/>
      <sheetName val="Etapas"/>
      <sheetName val="Capitalización"/>
      <sheetName val="Origen y Aplicacion"/>
      <sheetName val="Res Medio"/>
      <sheetName val="Res Plus"/>
      <sheetName val="Res"/>
      <sheetName val="Casas 4.5"/>
      <sheetName val="Lote H3"/>
      <sheetName val="Casas 3.5"/>
      <sheetName val="Macro 2"/>
      <sheetName val="Proy 9"/>
      <sheetName val="Proy 10"/>
      <sheetName val="Proy 11"/>
      <sheetName val="Proy 12"/>
      <sheetName val="Proy 13"/>
      <sheetName val="Proy 14"/>
      <sheetName val="PPoint"/>
      <sheetName val="TIR"/>
      <sheetName val="TIR (Anual)"/>
      <sheetName val="Modelo - Mirasier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15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16" refreshError="1"/>
      <sheetData sheetId="17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18" refreshError="1"/>
      <sheetData sheetId="19" refreshError="1"/>
      <sheetData sheetId="20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21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22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23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24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25" refreshError="1">
        <row r="4">
          <cell r="J4">
            <v>2007</v>
          </cell>
          <cell r="K4">
            <v>2008</v>
          </cell>
          <cell r="L4">
            <v>2009</v>
          </cell>
          <cell r="M4">
            <v>2010</v>
          </cell>
          <cell r="N4">
            <v>2011</v>
          </cell>
          <cell r="O4">
            <v>2012</v>
          </cell>
        </row>
        <row r="5">
          <cell r="J5">
            <v>0</v>
          </cell>
          <cell r="K5">
            <v>0</v>
          </cell>
          <cell r="L5">
            <v>0.1</v>
          </cell>
          <cell r="M5">
            <v>0</v>
          </cell>
          <cell r="N5">
            <v>0</v>
          </cell>
          <cell r="O5">
            <v>0</v>
          </cell>
        </row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J7">
            <v>0</v>
          </cell>
          <cell r="K7">
            <v>0.03</v>
          </cell>
          <cell r="L7">
            <v>0.03</v>
          </cell>
          <cell r="M7">
            <v>0.03</v>
          </cell>
          <cell r="N7">
            <v>0.03</v>
          </cell>
          <cell r="O7">
            <v>0.03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J10">
            <v>0</v>
          </cell>
          <cell r="K10">
            <v>0</v>
          </cell>
          <cell r="L10">
            <v>0.05</v>
          </cell>
          <cell r="M10">
            <v>0.05</v>
          </cell>
          <cell r="N10">
            <v>0.05</v>
          </cell>
          <cell r="O10">
            <v>0.05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0.05</v>
          </cell>
          <cell r="K13">
            <v>0.03</v>
          </cell>
          <cell r="L13">
            <v>0.03</v>
          </cell>
          <cell r="M13">
            <v>0.03</v>
          </cell>
          <cell r="N13">
            <v>0.03</v>
          </cell>
          <cell r="O13">
            <v>0.03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jo Mensual "/>
      <sheetName val="Flujo Mensual  (2)"/>
      <sheetName val="Flujo Mensual  (3)"/>
      <sheetName val="Flujo Mensual  (4)"/>
      <sheetName val="Tierra"/>
      <sheetName val="Tierras Aportadas"/>
      <sheetName val="% Costo Tierra"/>
      <sheetName val="Resumen de Areas"/>
      <sheetName val="Variables Generales"/>
      <sheetName val="Otras Variables"/>
      <sheetName val="Ventas a Crédito (2)"/>
      <sheetName val="Ventas a Crédito"/>
      <sheetName val="Amort. credito"/>
      <sheetName val="TIR"/>
      <sheetName val="Flujo Mensual Javier Gtz"/>
      <sheetName val="Flujo Mensual mirasierra"/>
      <sheetName val="Flujo Mensual Total "/>
      <sheetName val="Flujo Anual Javier Gtz"/>
      <sheetName val="Flujo Anual Mirasierra"/>
      <sheetName val="Flujo Anual Total"/>
      <sheetName val="Fujo Trimestral"/>
      <sheetName val="Flujo Total"/>
      <sheetName val="Gráficas"/>
      <sheetName val="Gráficas 2"/>
      <sheetName val="rendimientos"/>
      <sheetName val="Flujo Mirasierra con Plusvalía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generalassump"/>
      <sheetName val="CFassumptions"/>
      <sheetName val="hotelPL"/>
      <sheetName val="condoPL"/>
      <sheetName val="condoIRR"/>
      <sheetName val="condoincent"/>
      <sheetName val="inventory"/>
      <sheetName val="Rev"/>
      <sheetName val="Exp"/>
      <sheetName val="sales"/>
      <sheetName val="MHG return"/>
      <sheetName val="condo"/>
      <sheetName val="F&amp;B"/>
    </sheetNames>
    <sheetDataSet>
      <sheetData sheetId="0"/>
      <sheetData sheetId="1" refreshError="1">
        <row r="10">
          <cell r="D10">
            <v>300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Program"/>
      <sheetName val="Input"/>
      <sheetName val="Proforma"/>
      <sheetName val="Investment"/>
      <sheetName val="Capital"/>
      <sheetName val="Sensitivity"/>
      <sheetName val="Cash Flow"/>
    </sheetNames>
    <sheetDataSet>
      <sheetData sheetId="0" refreshError="1"/>
      <sheetData sheetId="1" refreshError="1"/>
      <sheetData sheetId="2">
        <row r="6">
          <cell r="H6">
            <v>224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Sum TRC"/>
      <sheetName val="Summary 2003"/>
      <sheetName val="Annual"/>
      <sheetName val="irr"/>
      <sheetName val="Annual TRC"/>
      <sheetName val="Value current"/>
      <sheetName val="Waterfall 2005"/>
      <sheetName val="Waterfall"/>
      <sheetName val="NOIbreakdown"/>
      <sheetName val="Matrix"/>
      <sheetName val="Matrix (2)"/>
      <sheetName val="Debt"/>
      <sheetName val="debt amount"/>
      <sheetName val="Levered"/>
      <sheetName val="Qtr CF"/>
      <sheetName val="10 Penn"/>
      <sheetName val="OLS"/>
      <sheetName val="TLS"/>
      <sheetName val="2000 Market"/>
      <sheetName val="Radnor"/>
      <sheetName val="PWC"/>
      <sheetName val="Rodney"/>
      <sheetName val="300 Del"/>
      <sheetName val="Pinn"/>
      <sheetName val="Pinns"/>
      <sheetName val="OCS"/>
      <sheetName val="occ"/>
      <sheetName val="Valley"/>
      <sheetName val="RTC"/>
      <sheetName val="RFC"/>
      <sheetName val="201"/>
      <sheetName val="280"/>
      <sheetName val="555"/>
      <sheetName val="Stdavid"/>
      <sheetName val="4A Annual"/>
      <sheetName val="4A Qtr"/>
      <sheetName val="Value"/>
    </sheetNames>
    <sheetDataSet>
      <sheetData sheetId="0" refreshError="1">
        <row r="38">
          <cell r="C38">
            <v>1</v>
          </cell>
        </row>
        <row r="55">
          <cell r="C55">
            <v>1.7500000000000002E-2</v>
          </cell>
          <cell r="D55">
            <v>2.2499999999999999E-2</v>
          </cell>
          <cell r="E55">
            <v>2.75E-2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CashFlow"/>
    </sheetNames>
    <sheetDataSet>
      <sheetData sheetId="0" refreshError="1"/>
      <sheetData sheetId="1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27B"/>
      <sheetName val="1027B (2)"/>
      <sheetName val="Sheet1"/>
      <sheetName val="Sheet2"/>
      <sheetName val="Sheet3"/>
    </sheetNames>
    <sheetDataSet>
      <sheetData sheetId="0" refreshError="1">
        <row r="18">
          <cell r="C18">
            <v>36161</v>
          </cell>
          <cell r="D18">
            <v>30</v>
          </cell>
          <cell r="E18">
            <v>6997500</v>
          </cell>
          <cell r="F18">
            <v>79305</v>
          </cell>
          <cell r="G18">
            <v>79305</v>
          </cell>
          <cell r="H18">
            <v>0</v>
          </cell>
          <cell r="I18">
            <v>79305</v>
          </cell>
          <cell r="J18">
            <v>6997500</v>
          </cell>
        </row>
        <row r="19">
          <cell r="C19">
            <v>36192</v>
          </cell>
          <cell r="D19">
            <v>30</v>
          </cell>
          <cell r="E19">
            <v>6997500</v>
          </cell>
          <cell r="F19">
            <v>79305.000000000015</v>
          </cell>
          <cell r="G19">
            <v>79305.000000000015</v>
          </cell>
          <cell r="H19">
            <v>0</v>
          </cell>
          <cell r="I19">
            <v>79305.000000000015</v>
          </cell>
          <cell r="J19">
            <v>6997500</v>
          </cell>
        </row>
        <row r="20">
          <cell r="C20">
            <v>36220</v>
          </cell>
          <cell r="D20">
            <v>30</v>
          </cell>
          <cell r="E20">
            <v>6997500</v>
          </cell>
          <cell r="F20">
            <v>79305.000000000015</v>
          </cell>
          <cell r="G20">
            <v>79305.000000000015</v>
          </cell>
          <cell r="H20">
            <v>0</v>
          </cell>
          <cell r="I20">
            <v>79305.000000000015</v>
          </cell>
          <cell r="J20">
            <v>6997500</v>
          </cell>
        </row>
        <row r="21">
          <cell r="C21">
            <v>36251</v>
          </cell>
          <cell r="D21">
            <v>30</v>
          </cell>
          <cell r="E21">
            <v>6997500</v>
          </cell>
          <cell r="F21">
            <v>79305.000000000015</v>
          </cell>
          <cell r="G21">
            <v>79305.000000000015</v>
          </cell>
          <cell r="H21">
            <v>0</v>
          </cell>
          <cell r="I21">
            <v>79305.000000000015</v>
          </cell>
          <cell r="J21">
            <v>6997500</v>
          </cell>
        </row>
        <row r="22">
          <cell r="C22">
            <v>36281</v>
          </cell>
          <cell r="D22">
            <v>30</v>
          </cell>
          <cell r="E22">
            <v>6997500</v>
          </cell>
          <cell r="F22">
            <v>79305.000000000015</v>
          </cell>
          <cell r="G22">
            <v>79305.000000000015</v>
          </cell>
          <cell r="H22">
            <v>0</v>
          </cell>
          <cell r="I22">
            <v>79305.000000000015</v>
          </cell>
          <cell r="J22">
            <v>6997500</v>
          </cell>
        </row>
        <row r="23">
          <cell r="C23">
            <v>36312</v>
          </cell>
          <cell r="D23">
            <v>30</v>
          </cell>
          <cell r="E23">
            <v>6997500</v>
          </cell>
          <cell r="F23">
            <v>79305.000000000015</v>
          </cell>
          <cell r="G23">
            <v>79305.000000000015</v>
          </cell>
          <cell r="H23">
            <v>0</v>
          </cell>
          <cell r="I23">
            <v>79305.000000000015</v>
          </cell>
          <cell r="J23">
            <v>6997500</v>
          </cell>
        </row>
        <row r="24">
          <cell r="C24">
            <v>36342</v>
          </cell>
          <cell r="D24">
            <v>30</v>
          </cell>
          <cell r="E24">
            <v>6997500</v>
          </cell>
          <cell r="F24">
            <v>79305.000000000015</v>
          </cell>
          <cell r="G24">
            <v>79305.000000000015</v>
          </cell>
          <cell r="H24">
            <v>0</v>
          </cell>
          <cell r="I24">
            <v>79305.000000000015</v>
          </cell>
          <cell r="J24">
            <v>6997500</v>
          </cell>
        </row>
        <row r="25">
          <cell r="C25">
            <v>36373</v>
          </cell>
          <cell r="D25">
            <v>30</v>
          </cell>
          <cell r="E25">
            <v>6997500</v>
          </cell>
          <cell r="F25">
            <v>79305.000000000015</v>
          </cell>
          <cell r="G25">
            <v>79305.000000000015</v>
          </cell>
          <cell r="H25">
            <v>0</v>
          </cell>
          <cell r="I25">
            <v>79305.000000000015</v>
          </cell>
          <cell r="J25">
            <v>6997500</v>
          </cell>
        </row>
        <row r="26">
          <cell r="C26">
            <v>36404</v>
          </cell>
          <cell r="D26">
            <v>30</v>
          </cell>
          <cell r="E26">
            <v>6997500</v>
          </cell>
          <cell r="F26">
            <v>79305.000000000015</v>
          </cell>
          <cell r="G26">
            <v>79305.000000000015</v>
          </cell>
          <cell r="H26">
            <v>0</v>
          </cell>
          <cell r="I26">
            <v>79305.000000000015</v>
          </cell>
          <cell r="J26">
            <v>6997500</v>
          </cell>
        </row>
        <row r="27">
          <cell r="C27">
            <v>36434</v>
          </cell>
          <cell r="D27">
            <v>30</v>
          </cell>
          <cell r="E27">
            <v>6997500</v>
          </cell>
          <cell r="F27">
            <v>79305.000000000015</v>
          </cell>
          <cell r="G27">
            <v>79305.000000000015</v>
          </cell>
          <cell r="H27">
            <v>0</v>
          </cell>
          <cell r="I27">
            <v>79305.000000000015</v>
          </cell>
          <cell r="J27">
            <v>6997500</v>
          </cell>
        </row>
        <row r="28">
          <cell r="C28">
            <v>36465</v>
          </cell>
          <cell r="D28">
            <v>30</v>
          </cell>
          <cell r="E28">
            <v>6997500</v>
          </cell>
          <cell r="F28">
            <v>79305.000000000015</v>
          </cell>
          <cell r="G28">
            <v>79305.000000000015</v>
          </cell>
          <cell r="H28">
            <v>0</v>
          </cell>
          <cell r="I28">
            <v>79305.000000000015</v>
          </cell>
          <cell r="J28">
            <v>6997500</v>
          </cell>
        </row>
        <row r="29">
          <cell r="C29">
            <v>36495</v>
          </cell>
          <cell r="D29">
            <v>30</v>
          </cell>
          <cell r="E29">
            <v>6997500</v>
          </cell>
          <cell r="F29">
            <v>79305.000000000015</v>
          </cell>
          <cell r="G29">
            <v>79305.000000000015</v>
          </cell>
          <cell r="H29">
            <v>0</v>
          </cell>
          <cell r="I29">
            <v>79305.000000000015</v>
          </cell>
          <cell r="J29">
            <v>6997500</v>
          </cell>
        </row>
        <row r="30">
          <cell r="C30">
            <v>36526</v>
          </cell>
          <cell r="D30">
            <v>30</v>
          </cell>
          <cell r="E30">
            <v>6997500</v>
          </cell>
          <cell r="F30">
            <v>79305.000000000015</v>
          </cell>
          <cell r="G30">
            <v>79305.000000000015</v>
          </cell>
          <cell r="H30">
            <v>0</v>
          </cell>
          <cell r="I30">
            <v>79305.000000000015</v>
          </cell>
          <cell r="J30">
            <v>6997500</v>
          </cell>
        </row>
        <row r="31">
          <cell r="C31">
            <v>36557</v>
          </cell>
          <cell r="D31">
            <v>30</v>
          </cell>
          <cell r="E31">
            <v>6997500</v>
          </cell>
          <cell r="F31">
            <v>79305.000000000015</v>
          </cell>
          <cell r="G31">
            <v>79305.000000000015</v>
          </cell>
          <cell r="H31">
            <v>0</v>
          </cell>
          <cell r="I31">
            <v>79305.000000000015</v>
          </cell>
          <cell r="J31">
            <v>6997500</v>
          </cell>
        </row>
        <row r="32">
          <cell r="C32">
            <v>36586</v>
          </cell>
          <cell r="D32">
            <v>30</v>
          </cell>
          <cell r="E32">
            <v>6997500</v>
          </cell>
          <cell r="F32">
            <v>79305.000000000015</v>
          </cell>
          <cell r="G32">
            <v>79305.000000000015</v>
          </cell>
          <cell r="H32">
            <v>0</v>
          </cell>
          <cell r="I32">
            <v>79305.000000000015</v>
          </cell>
          <cell r="J32">
            <v>6997500</v>
          </cell>
        </row>
        <row r="33">
          <cell r="C33">
            <v>36617</v>
          </cell>
          <cell r="D33">
            <v>30</v>
          </cell>
          <cell r="E33">
            <v>6997500</v>
          </cell>
          <cell r="F33">
            <v>79305.000000000015</v>
          </cell>
          <cell r="G33">
            <v>79305.000000000015</v>
          </cell>
          <cell r="H33">
            <v>0</v>
          </cell>
          <cell r="I33">
            <v>79305.000000000015</v>
          </cell>
          <cell r="J33">
            <v>6997500</v>
          </cell>
        </row>
        <row r="34">
          <cell r="C34">
            <v>36647</v>
          </cell>
          <cell r="D34">
            <v>30</v>
          </cell>
          <cell r="E34">
            <v>6997500</v>
          </cell>
          <cell r="F34">
            <v>79013.437500000015</v>
          </cell>
          <cell r="G34">
            <v>79013.437500000015</v>
          </cell>
          <cell r="H34">
            <v>0</v>
          </cell>
          <cell r="I34">
            <v>79013.437500000015</v>
          </cell>
          <cell r="J34">
            <v>6997500</v>
          </cell>
        </row>
        <row r="35">
          <cell r="C35">
            <v>36678</v>
          </cell>
          <cell r="D35">
            <v>30</v>
          </cell>
          <cell r="E35">
            <v>6997500</v>
          </cell>
          <cell r="F35">
            <v>79013.437500000015</v>
          </cell>
          <cell r="G35">
            <v>79013.437500000015</v>
          </cell>
          <cell r="H35">
            <v>0</v>
          </cell>
          <cell r="I35">
            <v>79013.437500000015</v>
          </cell>
          <cell r="J35">
            <v>6997500</v>
          </cell>
        </row>
        <row r="36">
          <cell r="C36">
            <v>36708</v>
          </cell>
          <cell r="D36">
            <v>30</v>
          </cell>
          <cell r="E36">
            <v>6997500</v>
          </cell>
          <cell r="F36">
            <v>79013.437500000015</v>
          </cell>
          <cell r="G36">
            <v>79013.437500000015</v>
          </cell>
          <cell r="H36">
            <v>0</v>
          </cell>
          <cell r="I36">
            <v>79013.437500000015</v>
          </cell>
          <cell r="J36">
            <v>6997500</v>
          </cell>
        </row>
        <row r="37">
          <cell r="C37">
            <v>36739</v>
          </cell>
          <cell r="D37">
            <v>30</v>
          </cell>
          <cell r="E37">
            <v>6997500</v>
          </cell>
          <cell r="F37">
            <v>79013.437500000015</v>
          </cell>
          <cell r="G37">
            <v>79013.437500000015</v>
          </cell>
          <cell r="H37">
            <v>0</v>
          </cell>
          <cell r="I37">
            <v>79013.437500000015</v>
          </cell>
          <cell r="J37">
            <v>6997500</v>
          </cell>
        </row>
        <row r="38">
          <cell r="C38">
            <v>36770</v>
          </cell>
          <cell r="D38">
            <v>30</v>
          </cell>
          <cell r="E38">
            <v>6997500</v>
          </cell>
          <cell r="F38">
            <v>79013.437500000015</v>
          </cell>
          <cell r="G38">
            <v>79013.437500000015</v>
          </cell>
          <cell r="H38">
            <v>0</v>
          </cell>
          <cell r="I38">
            <v>79013.437500000015</v>
          </cell>
          <cell r="J38">
            <v>6997500</v>
          </cell>
        </row>
        <row r="39">
          <cell r="C39">
            <v>36800</v>
          </cell>
          <cell r="D39">
            <v>30</v>
          </cell>
          <cell r="E39">
            <v>6997500</v>
          </cell>
          <cell r="F39">
            <v>79013.437500000015</v>
          </cell>
          <cell r="G39">
            <v>79013.437500000015</v>
          </cell>
          <cell r="H39">
            <v>0</v>
          </cell>
          <cell r="I39">
            <v>79013.437500000015</v>
          </cell>
          <cell r="J39">
            <v>6997500</v>
          </cell>
        </row>
        <row r="40">
          <cell r="C40">
            <v>36831</v>
          </cell>
          <cell r="D40">
            <v>30</v>
          </cell>
          <cell r="E40">
            <v>6997500</v>
          </cell>
          <cell r="F40">
            <v>79013.437500000015</v>
          </cell>
          <cell r="G40">
            <v>79013.437500000015</v>
          </cell>
          <cell r="H40">
            <v>0</v>
          </cell>
          <cell r="I40">
            <v>79013.437500000015</v>
          </cell>
          <cell r="J40">
            <v>6997500</v>
          </cell>
        </row>
        <row r="41">
          <cell r="C41">
            <v>36861</v>
          </cell>
          <cell r="D41">
            <v>30</v>
          </cell>
          <cell r="E41">
            <v>6997500</v>
          </cell>
          <cell r="F41">
            <v>79013.437500000015</v>
          </cell>
          <cell r="G41">
            <v>79013.437500000015</v>
          </cell>
          <cell r="H41">
            <v>0</v>
          </cell>
          <cell r="I41">
            <v>79013.437500000015</v>
          </cell>
          <cell r="J41">
            <v>6997500</v>
          </cell>
        </row>
        <row r="42">
          <cell r="C42">
            <v>36892</v>
          </cell>
          <cell r="D42">
            <v>30</v>
          </cell>
          <cell r="E42">
            <v>6997500</v>
          </cell>
          <cell r="F42">
            <v>79013.437500000015</v>
          </cell>
          <cell r="G42">
            <v>79013.437500000015</v>
          </cell>
          <cell r="H42">
            <v>0</v>
          </cell>
          <cell r="I42">
            <v>79013.437500000015</v>
          </cell>
          <cell r="J42">
            <v>6997500</v>
          </cell>
        </row>
        <row r="43">
          <cell r="C43">
            <v>36923</v>
          </cell>
          <cell r="D43">
            <v>30</v>
          </cell>
          <cell r="E43">
            <v>6997500</v>
          </cell>
          <cell r="F43">
            <v>79013.437500000015</v>
          </cell>
          <cell r="G43">
            <v>79013.437500000015</v>
          </cell>
          <cell r="H43">
            <v>0</v>
          </cell>
          <cell r="I43">
            <v>79013.437500000015</v>
          </cell>
          <cell r="J43">
            <v>6997500</v>
          </cell>
        </row>
        <row r="44">
          <cell r="C44">
            <v>36951</v>
          </cell>
          <cell r="D44">
            <v>30</v>
          </cell>
          <cell r="E44">
            <v>6997500</v>
          </cell>
          <cell r="F44">
            <v>79013.437500000015</v>
          </cell>
          <cell r="G44">
            <v>79013.437500000015</v>
          </cell>
          <cell r="H44">
            <v>0</v>
          </cell>
          <cell r="I44">
            <v>79013.437500000015</v>
          </cell>
          <cell r="J44">
            <v>6997500</v>
          </cell>
        </row>
        <row r="45">
          <cell r="C45">
            <v>36982</v>
          </cell>
          <cell r="D45">
            <v>30</v>
          </cell>
          <cell r="E45">
            <v>6997500</v>
          </cell>
          <cell r="F45">
            <v>79013.437500000015</v>
          </cell>
          <cell r="G45">
            <v>79013.437500000015</v>
          </cell>
          <cell r="H45">
            <v>0</v>
          </cell>
          <cell r="I45">
            <v>79013.437500000015</v>
          </cell>
          <cell r="J45">
            <v>6997500</v>
          </cell>
        </row>
        <row r="46">
          <cell r="C46">
            <v>37012</v>
          </cell>
          <cell r="D46">
            <v>30</v>
          </cell>
          <cell r="E46">
            <v>6997500</v>
          </cell>
          <cell r="F46">
            <v>79013.437500000015</v>
          </cell>
          <cell r="G46">
            <v>79013.437500000015</v>
          </cell>
          <cell r="H46">
            <v>0</v>
          </cell>
          <cell r="I46">
            <v>79013.437500000015</v>
          </cell>
          <cell r="J46">
            <v>6997500</v>
          </cell>
        </row>
        <row r="47">
          <cell r="C47">
            <v>37043</v>
          </cell>
          <cell r="D47">
            <v>30</v>
          </cell>
          <cell r="E47">
            <v>6997500</v>
          </cell>
          <cell r="F47">
            <v>79013.437500000015</v>
          </cell>
          <cell r="G47">
            <v>79013.437500000015</v>
          </cell>
          <cell r="H47">
            <v>0</v>
          </cell>
          <cell r="I47">
            <v>79013.437500000015</v>
          </cell>
          <cell r="J47">
            <v>6997500</v>
          </cell>
        </row>
        <row r="48">
          <cell r="C48">
            <v>37073</v>
          </cell>
          <cell r="D48">
            <v>30</v>
          </cell>
          <cell r="E48">
            <v>6997500</v>
          </cell>
          <cell r="F48">
            <v>79013.437500000015</v>
          </cell>
          <cell r="G48">
            <v>79013.437500000015</v>
          </cell>
          <cell r="H48">
            <v>0</v>
          </cell>
          <cell r="I48">
            <v>79013.437500000015</v>
          </cell>
          <cell r="J48">
            <v>6997500</v>
          </cell>
        </row>
        <row r="49">
          <cell r="C49">
            <v>37104</v>
          </cell>
          <cell r="D49">
            <v>30</v>
          </cell>
          <cell r="E49">
            <v>6997500</v>
          </cell>
          <cell r="F49">
            <v>79013.437500000015</v>
          </cell>
          <cell r="G49">
            <v>79013.437500000015</v>
          </cell>
          <cell r="H49">
            <v>0</v>
          </cell>
          <cell r="I49">
            <v>79013.437500000015</v>
          </cell>
          <cell r="J49">
            <v>6997500</v>
          </cell>
        </row>
        <row r="50">
          <cell r="C50">
            <v>37135</v>
          </cell>
          <cell r="D50">
            <v>30</v>
          </cell>
          <cell r="E50">
            <v>6997500</v>
          </cell>
          <cell r="F50">
            <v>79013.437500000015</v>
          </cell>
          <cell r="G50">
            <v>79013.437500000015</v>
          </cell>
          <cell r="H50">
            <v>0</v>
          </cell>
          <cell r="I50">
            <v>79013.437500000015</v>
          </cell>
          <cell r="J50">
            <v>6997500</v>
          </cell>
        </row>
        <row r="51">
          <cell r="C51">
            <v>37165</v>
          </cell>
          <cell r="D51">
            <v>30</v>
          </cell>
          <cell r="E51">
            <v>6997500</v>
          </cell>
          <cell r="F51">
            <v>79013.437500000015</v>
          </cell>
          <cell r="G51">
            <v>79013.437500000015</v>
          </cell>
          <cell r="H51">
            <v>0</v>
          </cell>
          <cell r="I51">
            <v>79013.437500000015</v>
          </cell>
          <cell r="J51">
            <v>6997500</v>
          </cell>
        </row>
        <row r="52">
          <cell r="C52">
            <v>37196</v>
          </cell>
          <cell r="D52">
            <v>30</v>
          </cell>
          <cell r="E52">
            <v>6997500</v>
          </cell>
          <cell r="F52">
            <v>79013.437500000015</v>
          </cell>
          <cell r="G52">
            <v>79013.437500000015</v>
          </cell>
          <cell r="H52">
            <v>0</v>
          </cell>
          <cell r="I52">
            <v>79013.437500000015</v>
          </cell>
          <cell r="J52">
            <v>6997500</v>
          </cell>
        </row>
        <row r="53">
          <cell r="C53">
            <v>37226</v>
          </cell>
          <cell r="D53">
            <v>30</v>
          </cell>
          <cell r="E53">
            <v>6997500</v>
          </cell>
          <cell r="F53">
            <v>79013.437500000015</v>
          </cell>
          <cell r="G53">
            <v>79013.437500000015</v>
          </cell>
          <cell r="H53">
            <v>0</v>
          </cell>
          <cell r="I53">
            <v>79013.437500000015</v>
          </cell>
          <cell r="J53">
            <v>6997500</v>
          </cell>
        </row>
        <row r="54">
          <cell r="C54">
            <v>37257</v>
          </cell>
          <cell r="D54">
            <v>30</v>
          </cell>
          <cell r="E54">
            <v>6997500</v>
          </cell>
          <cell r="F54">
            <v>79013.437500000015</v>
          </cell>
          <cell r="G54">
            <v>79013.437500000015</v>
          </cell>
          <cell r="H54">
            <v>0</v>
          </cell>
          <cell r="I54">
            <v>79013.437500000015</v>
          </cell>
          <cell r="J54">
            <v>6997500</v>
          </cell>
        </row>
        <row r="55">
          <cell r="C55">
            <v>37288</v>
          </cell>
          <cell r="D55">
            <v>30</v>
          </cell>
          <cell r="E55">
            <v>6997500</v>
          </cell>
          <cell r="F55">
            <v>79013.437500000015</v>
          </cell>
          <cell r="G55">
            <v>79013.437500000015</v>
          </cell>
          <cell r="H55">
            <v>0</v>
          </cell>
          <cell r="I55">
            <v>79013.437500000015</v>
          </cell>
          <cell r="J55">
            <v>6997500</v>
          </cell>
        </row>
        <row r="56">
          <cell r="C56">
            <v>37316</v>
          </cell>
          <cell r="D56">
            <v>30</v>
          </cell>
          <cell r="E56">
            <v>6997500</v>
          </cell>
          <cell r="F56">
            <v>79013.437500000015</v>
          </cell>
          <cell r="G56">
            <v>79013.437500000015</v>
          </cell>
          <cell r="H56">
            <v>0</v>
          </cell>
          <cell r="I56">
            <v>79013.437500000015</v>
          </cell>
          <cell r="J56">
            <v>6997500</v>
          </cell>
        </row>
        <row r="57">
          <cell r="C57">
            <v>37347</v>
          </cell>
          <cell r="D57">
            <v>30</v>
          </cell>
          <cell r="E57">
            <v>6997500</v>
          </cell>
          <cell r="F57">
            <v>79013.437500000015</v>
          </cell>
          <cell r="G57">
            <v>79013.437500000015</v>
          </cell>
          <cell r="H57">
            <v>0</v>
          </cell>
          <cell r="I57">
            <v>79013.437500000015</v>
          </cell>
          <cell r="J57">
            <v>6997500</v>
          </cell>
        </row>
        <row r="58">
          <cell r="C58">
            <v>37377</v>
          </cell>
          <cell r="D58">
            <v>30</v>
          </cell>
          <cell r="E58">
            <v>6997500</v>
          </cell>
          <cell r="F58">
            <v>79013.437500000015</v>
          </cell>
          <cell r="G58">
            <v>79013.437500000015</v>
          </cell>
          <cell r="H58">
            <v>0</v>
          </cell>
          <cell r="I58">
            <v>79013.437500000015</v>
          </cell>
          <cell r="J58">
            <v>6997500</v>
          </cell>
        </row>
        <row r="59">
          <cell r="C59">
            <v>37408</v>
          </cell>
          <cell r="D59">
            <v>30</v>
          </cell>
          <cell r="E59">
            <v>6997500</v>
          </cell>
          <cell r="F59">
            <v>79013.437500000015</v>
          </cell>
          <cell r="G59">
            <v>79013.437500000015</v>
          </cell>
          <cell r="H59">
            <v>0</v>
          </cell>
          <cell r="I59">
            <v>79013.437500000015</v>
          </cell>
          <cell r="J59">
            <v>6997500</v>
          </cell>
        </row>
        <row r="60">
          <cell r="C60">
            <v>37438</v>
          </cell>
          <cell r="D60">
            <v>30</v>
          </cell>
          <cell r="E60">
            <v>6997500</v>
          </cell>
          <cell r="F60">
            <v>79013.437500000015</v>
          </cell>
          <cell r="G60">
            <v>79013.437500000015</v>
          </cell>
          <cell r="H60">
            <v>0</v>
          </cell>
          <cell r="I60">
            <v>79013.437500000015</v>
          </cell>
          <cell r="J60">
            <v>6997500</v>
          </cell>
        </row>
        <row r="61">
          <cell r="C61">
            <v>37469</v>
          </cell>
          <cell r="D61">
            <v>30</v>
          </cell>
          <cell r="E61">
            <v>6997500</v>
          </cell>
          <cell r="F61">
            <v>79013.437500000015</v>
          </cell>
          <cell r="G61">
            <v>79013.437500000015</v>
          </cell>
          <cell r="H61">
            <v>0</v>
          </cell>
          <cell r="I61">
            <v>79013.437500000015</v>
          </cell>
          <cell r="J61">
            <v>6997500</v>
          </cell>
        </row>
        <row r="62">
          <cell r="C62">
            <v>37500</v>
          </cell>
          <cell r="D62">
            <v>30</v>
          </cell>
          <cell r="E62">
            <v>6997500</v>
          </cell>
          <cell r="F62">
            <v>79013.437500000015</v>
          </cell>
          <cell r="G62">
            <v>79013.437500000015</v>
          </cell>
          <cell r="H62">
            <v>0</v>
          </cell>
          <cell r="I62">
            <v>79013.437500000015</v>
          </cell>
          <cell r="J62">
            <v>6997500</v>
          </cell>
        </row>
        <row r="63">
          <cell r="C63">
            <v>37530</v>
          </cell>
          <cell r="D63">
            <v>30</v>
          </cell>
          <cell r="E63">
            <v>6997500</v>
          </cell>
          <cell r="F63">
            <v>79013.437500000015</v>
          </cell>
          <cell r="G63">
            <v>79013.437500000015</v>
          </cell>
          <cell r="H63">
            <v>0</v>
          </cell>
          <cell r="I63">
            <v>79013.437500000015</v>
          </cell>
          <cell r="J63">
            <v>6997500</v>
          </cell>
        </row>
        <row r="64">
          <cell r="C64">
            <v>37561</v>
          </cell>
          <cell r="D64">
            <v>30</v>
          </cell>
          <cell r="E64">
            <v>6997500</v>
          </cell>
          <cell r="F64">
            <v>79013.437500000015</v>
          </cell>
          <cell r="G64">
            <v>79013.437500000015</v>
          </cell>
          <cell r="H64">
            <v>0</v>
          </cell>
          <cell r="I64">
            <v>79013.437500000015</v>
          </cell>
          <cell r="J64">
            <v>6997500</v>
          </cell>
        </row>
        <row r="65">
          <cell r="C65">
            <v>37591</v>
          </cell>
          <cell r="D65">
            <v>30</v>
          </cell>
          <cell r="E65">
            <v>6997500</v>
          </cell>
          <cell r="F65">
            <v>79013.437500000015</v>
          </cell>
          <cell r="G65">
            <v>79013.437500000015</v>
          </cell>
          <cell r="H65">
            <v>0</v>
          </cell>
          <cell r="I65">
            <v>79013.437500000015</v>
          </cell>
          <cell r="J65">
            <v>6997500</v>
          </cell>
        </row>
        <row r="66">
          <cell r="C66">
            <v>37622</v>
          </cell>
          <cell r="D66">
            <v>30</v>
          </cell>
          <cell r="E66">
            <v>6997500</v>
          </cell>
          <cell r="F66">
            <v>79013.437500000015</v>
          </cell>
          <cell r="G66">
            <v>79013.437500000015</v>
          </cell>
          <cell r="H66">
            <v>0</v>
          </cell>
          <cell r="I66">
            <v>79013.437500000015</v>
          </cell>
          <cell r="J66">
            <v>6997500</v>
          </cell>
        </row>
        <row r="67">
          <cell r="C67">
            <v>37653</v>
          </cell>
          <cell r="D67">
            <v>30</v>
          </cell>
          <cell r="E67">
            <v>6997500</v>
          </cell>
          <cell r="F67">
            <v>79013.437500000015</v>
          </cell>
          <cell r="G67">
            <v>79013.437500000015</v>
          </cell>
          <cell r="H67">
            <v>0</v>
          </cell>
          <cell r="I67">
            <v>79013.437500000015</v>
          </cell>
          <cell r="J67">
            <v>6997500</v>
          </cell>
        </row>
        <row r="68">
          <cell r="C68">
            <v>37681</v>
          </cell>
          <cell r="D68">
            <v>30</v>
          </cell>
          <cell r="E68">
            <v>6997500</v>
          </cell>
          <cell r="F68">
            <v>79013.437500000015</v>
          </cell>
          <cell r="G68">
            <v>79013.437500000015</v>
          </cell>
          <cell r="H68">
            <v>0</v>
          </cell>
          <cell r="I68">
            <v>79013.437500000015</v>
          </cell>
          <cell r="J68">
            <v>6997500</v>
          </cell>
        </row>
        <row r="69">
          <cell r="C69">
            <v>37712</v>
          </cell>
          <cell r="D69">
            <v>30</v>
          </cell>
          <cell r="E69">
            <v>6997500</v>
          </cell>
          <cell r="F69">
            <v>79013.437500000015</v>
          </cell>
          <cell r="G69">
            <v>79013.437500000015</v>
          </cell>
          <cell r="H69">
            <v>0</v>
          </cell>
          <cell r="I69">
            <v>79013.437500000015</v>
          </cell>
          <cell r="J69">
            <v>6997500</v>
          </cell>
        </row>
        <row r="70">
          <cell r="C70">
            <v>37742</v>
          </cell>
          <cell r="D70">
            <v>30</v>
          </cell>
          <cell r="E70">
            <v>6997500</v>
          </cell>
          <cell r="F70">
            <v>79013.437500000015</v>
          </cell>
          <cell r="G70">
            <v>79013.437500000015</v>
          </cell>
          <cell r="H70">
            <v>0</v>
          </cell>
          <cell r="I70">
            <v>79013.437500000015</v>
          </cell>
          <cell r="J70">
            <v>6997500</v>
          </cell>
        </row>
        <row r="71">
          <cell r="C71">
            <v>37773</v>
          </cell>
          <cell r="D71">
            <v>30</v>
          </cell>
          <cell r="E71">
            <v>6997500</v>
          </cell>
          <cell r="F71">
            <v>79013.437500000015</v>
          </cell>
          <cell r="G71">
            <v>79013.437500000015</v>
          </cell>
          <cell r="H71">
            <v>0</v>
          </cell>
          <cell r="I71">
            <v>79013.437500000015</v>
          </cell>
          <cell r="J71">
            <v>6997500</v>
          </cell>
        </row>
        <row r="72">
          <cell r="C72">
            <v>37803</v>
          </cell>
          <cell r="D72">
            <v>30</v>
          </cell>
          <cell r="E72">
            <v>6997500</v>
          </cell>
          <cell r="F72">
            <v>79013.437500000015</v>
          </cell>
          <cell r="G72">
            <v>79013.437500000015</v>
          </cell>
          <cell r="H72">
            <v>0</v>
          </cell>
          <cell r="I72">
            <v>79013.437500000015</v>
          </cell>
          <cell r="J72">
            <v>6997500</v>
          </cell>
        </row>
        <row r="73">
          <cell r="C73">
            <v>37834</v>
          </cell>
          <cell r="D73">
            <v>30</v>
          </cell>
          <cell r="E73">
            <v>6997500</v>
          </cell>
          <cell r="F73">
            <v>79013.437500000015</v>
          </cell>
          <cell r="G73">
            <v>79013.437500000015</v>
          </cell>
          <cell r="H73">
            <v>0</v>
          </cell>
          <cell r="I73">
            <v>79013.437500000015</v>
          </cell>
          <cell r="J73">
            <v>6997500</v>
          </cell>
        </row>
        <row r="74">
          <cell r="C74">
            <v>37865</v>
          </cell>
          <cell r="D74">
            <v>30</v>
          </cell>
          <cell r="E74">
            <v>6997500</v>
          </cell>
          <cell r="F74">
            <v>79013.437500000015</v>
          </cell>
          <cell r="G74">
            <v>79013.437500000015</v>
          </cell>
          <cell r="H74">
            <v>0</v>
          </cell>
          <cell r="I74">
            <v>79013.437500000015</v>
          </cell>
          <cell r="J74">
            <v>6997500</v>
          </cell>
        </row>
        <row r="75">
          <cell r="C75">
            <v>37895</v>
          </cell>
          <cell r="D75">
            <v>30</v>
          </cell>
          <cell r="E75">
            <v>6997500</v>
          </cell>
          <cell r="F75">
            <v>79013.437500000015</v>
          </cell>
          <cell r="G75">
            <v>79013.437500000015</v>
          </cell>
          <cell r="H75">
            <v>0</v>
          </cell>
          <cell r="I75">
            <v>79013.437500000015</v>
          </cell>
          <cell r="J75">
            <v>6997500</v>
          </cell>
        </row>
        <row r="76">
          <cell r="C76">
            <v>37926</v>
          </cell>
          <cell r="D76">
            <v>30</v>
          </cell>
          <cell r="E76">
            <v>6997500</v>
          </cell>
          <cell r="F76">
            <v>79013.437500000015</v>
          </cell>
          <cell r="G76">
            <v>79013.437500000015</v>
          </cell>
          <cell r="H76">
            <v>0</v>
          </cell>
          <cell r="I76">
            <v>79013.437500000015</v>
          </cell>
          <cell r="J76">
            <v>6997500</v>
          </cell>
        </row>
        <row r="77">
          <cell r="C77">
            <v>37956</v>
          </cell>
          <cell r="D77">
            <v>30</v>
          </cell>
          <cell r="E77">
            <v>6997500</v>
          </cell>
          <cell r="F77">
            <v>79013.437500000015</v>
          </cell>
          <cell r="G77">
            <v>79013.437500000015</v>
          </cell>
          <cell r="H77">
            <v>0</v>
          </cell>
          <cell r="I77">
            <v>79013.437500000015</v>
          </cell>
          <cell r="J77">
            <v>6997500</v>
          </cell>
        </row>
        <row r="78">
          <cell r="C78">
            <v>37987</v>
          </cell>
          <cell r="D78">
            <v>30</v>
          </cell>
          <cell r="E78">
            <v>6997500</v>
          </cell>
          <cell r="F78">
            <v>79013.437500000015</v>
          </cell>
          <cell r="G78">
            <v>79013.437500000015</v>
          </cell>
          <cell r="H78">
            <v>0</v>
          </cell>
          <cell r="I78">
            <v>79013.437500000015</v>
          </cell>
          <cell r="J78">
            <v>6997500</v>
          </cell>
        </row>
        <row r="79">
          <cell r="C79">
            <v>38018</v>
          </cell>
          <cell r="D79">
            <v>30</v>
          </cell>
          <cell r="E79">
            <v>6997500</v>
          </cell>
          <cell r="F79">
            <v>79013.437500000015</v>
          </cell>
          <cell r="G79">
            <v>79013.437500000015</v>
          </cell>
          <cell r="H79">
            <v>0</v>
          </cell>
          <cell r="I79">
            <v>79013.437500000015</v>
          </cell>
          <cell r="J79">
            <v>6997500</v>
          </cell>
        </row>
        <row r="80">
          <cell r="C80">
            <v>38047</v>
          </cell>
          <cell r="D80">
            <v>30</v>
          </cell>
          <cell r="E80">
            <v>6997500</v>
          </cell>
          <cell r="F80">
            <v>79013.437500000015</v>
          </cell>
          <cell r="G80">
            <v>79013.437500000015</v>
          </cell>
          <cell r="H80">
            <v>0</v>
          </cell>
          <cell r="I80">
            <v>79013.437500000015</v>
          </cell>
          <cell r="J80">
            <v>6997500</v>
          </cell>
        </row>
        <row r="81">
          <cell r="C81">
            <v>38078</v>
          </cell>
          <cell r="D81">
            <v>30</v>
          </cell>
          <cell r="E81">
            <v>6997500</v>
          </cell>
          <cell r="F81">
            <v>79013.437500000015</v>
          </cell>
          <cell r="G81">
            <v>79013.437500000015</v>
          </cell>
          <cell r="H81">
            <v>0</v>
          </cell>
          <cell r="I81">
            <v>79013.437500000015</v>
          </cell>
          <cell r="J81">
            <v>6997500</v>
          </cell>
        </row>
        <row r="82">
          <cell r="C82">
            <v>38108</v>
          </cell>
          <cell r="D82">
            <v>30</v>
          </cell>
          <cell r="E82">
            <v>6997500</v>
          </cell>
          <cell r="F82">
            <v>79013.437500000015</v>
          </cell>
          <cell r="G82">
            <v>79013.437500000015</v>
          </cell>
          <cell r="H82">
            <v>0</v>
          </cell>
          <cell r="I82">
            <v>79013.437500000015</v>
          </cell>
          <cell r="J82">
            <v>6997500</v>
          </cell>
        </row>
        <row r="83">
          <cell r="C83">
            <v>38139</v>
          </cell>
          <cell r="D83">
            <v>30</v>
          </cell>
          <cell r="E83">
            <v>6997500</v>
          </cell>
          <cell r="F83">
            <v>79013.437500000015</v>
          </cell>
          <cell r="G83">
            <v>79013.437500000015</v>
          </cell>
          <cell r="H83">
            <v>0</v>
          </cell>
          <cell r="I83">
            <v>79013.437500000015</v>
          </cell>
          <cell r="J83">
            <v>6997500</v>
          </cell>
        </row>
        <row r="84">
          <cell r="C84">
            <v>38169</v>
          </cell>
          <cell r="D84">
            <v>30</v>
          </cell>
          <cell r="E84">
            <v>6997500</v>
          </cell>
          <cell r="F84">
            <v>79013.437500000015</v>
          </cell>
          <cell r="G84">
            <v>79013.437500000015</v>
          </cell>
          <cell r="H84">
            <v>0</v>
          </cell>
          <cell r="I84">
            <v>79013.437500000015</v>
          </cell>
          <cell r="J84">
            <v>6997500</v>
          </cell>
        </row>
        <row r="85">
          <cell r="C85">
            <v>38200</v>
          </cell>
          <cell r="D85">
            <v>30</v>
          </cell>
          <cell r="E85">
            <v>6997500</v>
          </cell>
          <cell r="F85">
            <v>79013.437500000015</v>
          </cell>
          <cell r="G85">
            <v>79013.437500000015</v>
          </cell>
          <cell r="H85">
            <v>0</v>
          </cell>
          <cell r="I85">
            <v>79013.437500000015</v>
          </cell>
          <cell r="J85">
            <v>6997500</v>
          </cell>
        </row>
        <row r="86">
          <cell r="C86">
            <v>38231</v>
          </cell>
          <cell r="D86">
            <v>30</v>
          </cell>
          <cell r="E86">
            <v>6997500</v>
          </cell>
          <cell r="F86">
            <v>79013.437500000015</v>
          </cell>
          <cell r="G86">
            <v>79013.437500000015</v>
          </cell>
          <cell r="H86">
            <v>0</v>
          </cell>
          <cell r="I86">
            <v>79013.437500000015</v>
          </cell>
          <cell r="J86">
            <v>6997500</v>
          </cell>
        </row>
        <row r="87">
          <cell r="C87">
            <v>38261</v>
          </cell>
          <cell r="D87">
            <v>30</v>
          </cell>
          <cell r="E87">
            <v>6997500</v>
          </cell>
          <cell r="F87">
            <v>79013.437500000015</v>
          </cell>
          <cell r="G87">
            <v>79013.437500000015</v>
          </cell>
          <cell r="H87">
            <v>0</v>
          </cell>
          <cell r="I87">
            <v>79013.437500000015</v>
          </cell>
          <cell r="J87">
            <v>6997500</v>
          </cell>
        </row>
        <row r="88">
          <cell r="C88">
            <v>38292</v>
          </cell>
          <cell r="D88">
            <v>30</v>
          </cell>
          <cell r="E88">
            <v>6997500</v>
          </cell>
          <cell r="F88">
            <v>79013.437500000015</v>
          </cell>
          <cell r="G88">
            <v>79013.437500000015</v>
          </cell>
          <cell r="H88">
            <v>0</v>
          </cell>
          <cell r="I88">
            <v>79013.437500000015</v>
          </cell>
          <cell r="J88">
            <v>6997500</v>
          </cell>
        </row>
        <row r="89">
          <cell r="C89">
            <v>38322</v>
          </cell>
          <cell r="D89">
            <v>30</v>
          </cell>
          <cell r="E89">
            <v>6997500</v>
          </cell>
          <cell r="F89">
            <v>79013.437500000015</v>
          </cell>
          <cell r="G89">
            <v>79013.437500000015</v>
          </cell>
          <cell r="H89">
            <v>0</v>
          </cell>
          <cell r="I89">
            <v>79013.437500000015</v>
          </cell>
          <cell r="J89">
            <v>6997500</v>
          </cell>
        </row>
        <row r="90">
          <cell r="C90">
            <v>38353</v>
          </cell>
          <cell r="D90">
            <v>30</v>
          </cell>
          <cell r="E90">
            <v>6997500</v>
          </cell>
          <cell r="F90">
            <v>79013.437500000015</v>
          </cell>
          <cell r="G90">
            <v>79013.437500000015</v>
          </cell>
          <cell r="H90">
            <v>0</v>
          </cell>
          <cell r="I90">
            <v>79013.437500000015</v>
          </cell>
          <cell r="J90">
            <v>6997500</v>
          </cell>
        </row>
        <row r="91">
          <cell r="C91">
            <v>38384</v>
          </cell>
          <cell r="D91">
            <v>30</v>
          </cell>
          <cell r="E91">
            <v>6997500</v>
          </cell>
          <cell r="F91">
            <v>79013.437500000015</v>
          </cell>
          <cell r="G91">
            <v>79013.437500000015</v>
          </cell>
          <cell r="H91">
            <v>0</v>
          </cell>
          <cell r="I91">
            <v>79013.437500000015</v>
          </cell>
          <cell r="J91">
            <v>6997500</v>
          </cell>
        </row>
        <row r="92">
          <cell r="C92">
            <v>38412</v>
          </cell>
          <cell r="D92">
            <v>30</v>
          </cell>
          <cell r="E92">
            <v>6997500</v>
          </cell>
          <cell r="F92">
            <v>79013.437500000015</v>
          </cell>
          <cell r="G92">
            <v>79013.437500000015</v>
          </cell>
          <cell r="H92">
            <v>0</v>
          </cell>
          <cell r="I92">
            <v>79013.437500000015</v>
          </cell>
          <cell r="J92">
            <v>6997500</v>
          </cell>
        </row>
        <row r="93">
          <cell r="C93">
            <v>38443</v>
          </cell>
          <cell r="D93">
            <v>30</v>
          </cell>
          <cell r="E93">
            <v>6997500</v>
          </cell>
          <cell r="F93">
            <v>79013.437500000015</v>
          </cell>
          <cell r="G93">
            <v>79013.437500000015</v>
          </cell>
          <cell r="H93">
            <v>0</v>
          </cell>
          <cell r="I93">
            <v>79013.437500000015</v>
          </cell>
          <cell r="J93">
            <v>6997500</v>
          </cell>
        </row>
        <row r="94">
          <cell r="C94">
            <v>38473</v>
          </cell>
          <cell r="D94">
            <v>30</v>
          </cell>
          <cell r="E94">
            <v>6997500</v>
          </cell>
          <cell r="F94">
            <v>79013.437500000015</v>
          </cell>
          <cell r="G94">
            <v>79013.437500000015</v>
          </cell>
          <cell r="H94">
            <v>0</v>
          </cell>
          <cell r="I94">
            <v>79013.437500000015</v>
          </cell>
          <cell r="J94">
            <v>6997500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Print Options"/>
      <sheetName val="Pegboards"/>
      <sheetName val="Pegs-US$"/>
      <sheetName val="5 Year Budget"/>
      <sheetName val="Cash Flow"/>
      <sheetName val="CFlow-US$"/>
      <sheetName val="Exhibit A-2 Qtr Analysis"/>
      <sheetName val="Exhibit A-1"/>
      <sheetName val="Exhibit A-2 Qtr Analysis US$"/>
      <sheetName val="Exhibit A-3 Highlights"/>
      <sheetName val="Exhibit A-4 Incentive Fees"/>
      <sheetName val="Exhibit A-4 Incentive Fees US$"/>
      <sheetName val="Exhibit B"/>
      <sheetName val="Exhibit B US$"/>
      <sheetName val="Exhibit B1"/>
      <sheetName val="Exhibit B-2"/>
      <sheetName val="Exhibit B-2 US$"/>
      <sheetName val="Exhibit B-3"/>
      <sheetName val="CFlow-5Yr"/>
      <sheetName val="PreConsolidation"/>
      <sheetName val="Parameters"/>
      <sheetName val="Exhibit 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3">
          <cell r="V3" t="str">
            <v>Loc</v>
          </cell>
        </row>
      </sheetData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Recap"/>
      <sheetName val="P&amp;L Realistic"/>
      <sheetName val="Cash Flows Base"/>
      <sheetName val="Rtns Base"/>
      <sheetName val="New Mezzanine Investor"/>
      <sheetName val="Mortgage Amort"/>
      <sheetName val="IGNOREMezz Investor terms(VOID)"/>
    </sheetNames>
    <sheetDataSet>
      <sheetData sheetId="0">
        <row r="3">
          <cell r="C3" t="str">
            <v>Proposed Mandarin Oriental Resort</v>
          </cell>
        </row>
        <row r="4">
          <cell r="C4" t="str">
            <v>Riviera Maya</v>
          </cell>
        </row>
      </sheetData>
      <sheetData sheetId="1"/>
      <sheetData sheetId="2"/>
      <sheetData sheetId="3">
        <row r="23">
          <cell r="D23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11"/>
      <sheetName val="13"/>
      <sheetName val="34"/>
      <sheetName val="48"/>
      <sheetName val="74"/>
      <sheetName val="94"/>
      <sheetName val="236"/>
      <sheetName val="237"/>
      <sheetName val="241"/>
      <sheetName val="242"/>
      <sheetName val="244"/>
      <sheetName val="245"/>
      <sheetName val="301"/>
      <sheetName val="302"/>
      <sheetName val="303"/>
      <sheetName val="305"/>
      <sheetName val="307"/>
      <sheetName val="308"/>
      <sheetName val="312"/>
      <sheetName val="313"/>
      <sheetName val="314"/>
      <sheetName val="317"/>
      <sheetName val="318"/>
      <sheetName val="321"/>
      <sheetName val="326"/>
      <sheetName val="328"/>
      <sheetName val="329"/>
      <sheetName val="330"/>
      <sheetName val="331"/>
      <sheetName val="335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>
        <row r="9">
          <cell r="A9">
            <v>11</v>
          </cell>
          <cell r="B9" t="str">
            <v>B-1</v>
          </cell>
          <cell r="C9" t="str">
            <v>Seattle</v>
          </cell>
          <cell r="D9">
            <v>58</v>
          </cell>
          <cell r="E9" t="str">
            <v>Vagabond</v>
          </cell>
          <cell r="S9">
            <v>25000</v>
          </cell>
          <cell r="V9">
            <v>9000</v>
          </cell>
          <cell r="AC9">
            <v>34000</v>
          </cell>
        </row>
        <row r="10">
          <cell r="A10">
            <v>13</v>
          </cell>
          <cell r="B10" t="str">
            <v>A-1</v>
          </cell>
          <cell r="C10" t="str">
            <v>Long Beach</v>
          </cell>
          <cell r="D10">
            <v>50</v>
          </cell>
          <cell r="E10" t="str">
            <v>Vagabond</v>
          </cell>
          <cell r="F10">
            <v>65000</v>
          </cell>
          <cell r="G10">
            <v>54000</v>
          </cell>
          <cell r="H10">
            <v>70000</v>
          </cell>
          <cell r="I10">
            <v>29500</v>
          </cell>
          <cell r="J10">
            <v>14000</v>
          </cell>
          <cell r="K10">
            <v>5000</v>
          </cell>
          <cell r="L10">
            <v>7500</v>
          </cell>
          <cell r="M10">
            <v>16500</v>
          </cell>
          <cell r="N10">
            <v>8700</v>
          </cell>
          <cell r="P10">
            <v>27000</v>
          </cell>
          <cell r="R10">
            <v>16000</v>
          </cell>
          <cell r="S10">
            <v>38200</v>
          </cell>
          <cell r="T10">
            <v>8600</v>
          </cell>
          <cell r="U10">
            <v>16000</v>
          </cell>
          <cell r="V10">
            <v>15400</v>
          </cell>
          <cell r="W10">
            <v>4500</v>
          </cell>
          <cell r="X10">
            <v>6500</v>
          </cell>
          <cell r="Y10">
            <v>6500</v>
          </cell>
          <cell r="Z10">
            <v>8950</v>
          </cell>
          <cell r="AC10">
            <v>417850</v>
          </cell>
        </row>
        <row r="11">
          <cell r="A11">
            <v>34</v>
          </cell>
          <cell r="B11" t="str">
            <v>A-1</v>
          </cell>
          <cell r="C11" t="str">
            <v>Redding I-5</v>
          </cell>
          <cell r="D11">
            <v>71</v>
          </cell>
          <cell r="E11" t="str">
            <v>Vagabond</v>
          </cell>
          <cell r="O11">
            <v>20000</v>
          </cell>
          <cell r="V11">
            <v>7500</v>
          </cell>
          <cell r="Z11">
            <v>5000</v>
          </cell>
          <cell r="AA11">
            <v>20000</v>
          </cell>
          <cell r="AC11">
            <v>52500</v>
          </cell>
        </row>
        <row r="12">
          <cell r="A12">
            <v>38</v>
          </cell>
          <cell r="B12" t="str">
            <v>C</v>
          </cell>
          <cell r="C12" t="str">
            <v>Yakima</v>
          </cell>
          <cell r="D12">
            <v>37</v>
          </cell>
          <cell r="E12" t="str">
            <v>Vagabond</v>
          </cell>
          <cell r="AC12">
            <v>0</v>
          </cell>
        </row>
        <row r="13">
          <cell r="A13">
            <v>40</v>
          </cell>
          <cell r="B13" t="str">
            <v>C</v>
          </cell>
          <cell r="C13" t="str">
            <v>Walla Walla</v>
          </cell>
          <cell r="D13">
            <v>35</v>
          </cell>
          <cell r="E13" t="str">
            <v>Vagabond</v>
          </cell>
          <cell r="AC13">
            <v>0</v>
          </cell>
        </row>
        <row r="14">
          <cell r="A14">
            <v>44</v>
          </cell>
          <cell r="B14" t="str">
            <v>C</v>
          </cell>
          <cell r="C14" t="str">
            <v>Portland</v>
          </cell>
          <cell r="D14">
            <v>35</v>
          </cell>
          <cell r="E14" t="str">
            <v>Vagabond</v>
          </cell>
          <cell r="AC14">
            <v>0</v>
          </cell>
        </row>
        <row r="15">
          <cell r="A15">
            <v>48</v>
          </cell>
          <cell r="B15" t="str">
            <v>C</v>
          </cell>
          <cell r="C15" t="str">
            <v>Las Vegas</v>
          </cell>
          <cell r="D15">
            <v>126</v>
          </cell>
          <cell r="E15" t="str">
            <v>Vagabond</v>
          </cell>
          <cell r="AC15">
            <v>0</v>
          </cell>
        </row>
        <row r="16">
          <cell r="A16">
            <v>58</v>
          </cell>
          <cell r="B16" t="str">
            <v>C</v>
          </cell>
          <cell r="C16" t="str">
            <v>Chico</v>
          </cell>
          <cell r="D16">
            <v>43</v>
          </cell>
          <cell r="E16" t="str">
            <v>Vagabond</v>
          </cell>
          <cell r="AC16">
            <v>0</v>
          </cell>
        </row>
        <row r="17">
          <cell r="A17">
            <v>74</v>
          </cell>
          <cell r="B17" t="str">
            <v>A-1</v>
          </cell>
          <cell r="C17" t="str">
            <v>Sacramento</v>
          </cell>
          <cell r="D17">
            <v>82</v>
          </cell>
          <cell r="E17" t="str">
            <v>Vagabond</v>
          </cell>
          <cell r="O17">
            <v>10000</v>
          </cell>
          <cell r="S17">
            <v>20000</v>
          </cell>
          <cell r="V17">
            <v>19500</v>
          </cell>
          <cell r="AC17">
            <v>49500</v>
          </cell>
        </row>
        <row r="18">
          <cell r="A18">
            <v>94</v>
          </cell>
          <cell r="B18" t="str">
            <v>A-1</v>
          </cell>
          <cell r="C18" t="str">
            <v>S. San Francisco</v>
          </cell>
          <cell r="D18">
            <v>51</v>
          </cell>
          <cell r="E18" t="str">
            <v>Vagabond</v>
          </cell>
          <cell r="P18">
            <v>3500000</v>
          </cell>
          <cell r="AC18">
            <v>3500000</v>
          </cell>
        </row>
        <row r="19">
          <cell r="A19">
            <v>119</v>
          </cell>
          <cell r="B19" t="str">
            <v>C</v>
          </cell>
          <cell r="C19" t="str">
            <v>El Paso</v>
          </cell>
          <cell r="D19">
            <v>59</v>
          </cell>
          <cell r="E19" t="str">
            <v>Vagabond</v>
          </cell>
          <cell r="AC19">
            <v>0</v>
          </cell>
        </row>
        <row r="20">
          <cell r="A20">
            <v>236</v>
          </cell>
          <cell r="B20" t="str">
            <v>A-1</v>
          </cell>
          <cell r="C20" t="str">
            <v>Hayward</v>
          </cell>
          <cell r="D20">
            <v>99</v>
          </cell>
          <cell r="E20" t="str">
            <v>Vagabond</v>
          </cell>
          <cell r="O20">
            <v>20000</v>
          </cell>
          <cell r="V20">
            <v>9000</v>
          </cell>
          <cell r="AC20">
            <v>29000</v>
          </cell>
        </row>
        <row r="21">
          <cell r="A21">
            <v>237</v>
          </cell>
          <cell r="B21" t="str">
            <v>A-1</v>
          </cell>
          <cell r="C21" t="str">
            <v>San Francisco - Midtown</v>
          </cell>
          <cell r="D21">
            <v>132</v>
          </cell>
          <cell r="E21" t="str">
            <v>Vagabond</v>
          </cell>
          <cell r="M21">
            <v>200000</v>
          </cell>
          <cell r="N21">
            <v>120000</v>
          </cell>
          <cell r="Q21">
            <v>150000</v>
          </cell>
          <cell r="R21">
            <v>670000</v>
          </cell>
          <cell r="X21">
            <v>30000</v>
          </cell>
          <cell r="AC21">
            <v>1170000</v>
          </cell>
        </row>
        <row r="22">
          <cell r="A22">
            <v>240</v>
          </cell>
          <cell r="B22" t="str">
            <v>B-1</v>
          </cell>
          <cell r="C22" t="str">
            <v>Modesto</v>
          </cell>
          <cell r="D22">
            <v>99</v>
          </cell>
          <cell r="E22" t="str">
            <v>Vagabond</v>
          </cell>
          <cell r="AC22">
            <v>0</v>
          </cell>
        </row>
        <row r="23">
          <cell r="A23">
            <v>241</v>
          </cell>
          <cell r="B23" t="str">
            <v>A-1</v>
          </cell>
          <cell r="C23" t="str">
            <v>Woodland Hills</v>
          </cell>
          <cell r="D23">
            <v>96</v>
          </cell>
          <cell r="E23" t="str">
            <v>Vagabond</v>
          </cell>
          <cell r="V23">
            <v>7500</v>
          </cell>
          <cell r="Z23">
            <v>5000</v>
          </cell>
          <cell r="AA23">
            <v>20000</v>
          </cell>
          <cell r="AC23">
            <v>32500</v>
          </cell>
        </row>
        <row r="24">
          <cell r="A24">
            <v>242</v>
          </cell>
          <cell r="B24" t="str">
            <v>A-1</v>
          </cell>
          <cell r="C24" t="str">
            <v>Salinas</v>
          </cell>
          <cell r="D24">
            <v>70</v>
          </cell>
          <cell r="E24" t="str">
            <v>Vagabond</v>
          </cell>
          <cell r="O24">
            <v>20000</v>
          </cell>
          <cell r="V24">
            <v>9000</v>
          </cell>
          <cell r="AC24">
            <v>29000</v>
          </cell>
        </row>
        <row r="25">
          <cell r="A25">
            <v>244</v>
          </cell>
          <cell r="B25" t="str">
            <v>A-1</v>
          </cell>
          <cell r="C25" t="str">
            <v>Sacramento - Old Town</v>
          </cell>
          <cell r="D25">
            <v>108</v>
          </cell>
          <cell r="E25" t="str">
            <v>Vagabond</v>
          </cell>
          <cell r="O25">
            <v>20000</v>
          </cell>
          <cell r="V25">
            <v>15000</v>
          </cell>
          <cell r="X25">
            <v>50000</v>
          </cell>
          <cell r="Z25">
            <v>5000</v>
          </cell>
          <cell r="AA25">
            <v>20000</v>
          </cell>
          <cell r="AC25">
            <v>110000</v>
          </cell>
        </row>
        <row r="26">
          <cell r="A26">
            <v>245</v>
          </cell>
          <cell r="B26" t="str">
            <v>A-1</v>
          </cell>
          <cell r="C26" t="str">
            <v>Reno</v>
          </cell>
          <cell r="D26">
            <v>129</v>
          </cell>
          <cell r="E26" t="str">
            <v>Vagabond</v>
          </cell>
          <cell r="O26">
            <v>10000</v>
          </cell>
          <cell r="V26">
            <v>15000</v>
          </cell>
          <cell r="AC26">
            <v>25000</v>
          </cell>
        </row>
        <row r="27">
          <cell r="A27">
            <v>301</v>
          </cell>
          <cell r="B27" t="str">
            <v>A-1</v>
          </cell>
          <cell r="C27" t="str">
            <v>Chula Vista</v>
          </cell>
          <cell r="D27">
            <v>91</v>
          </cell>
          <cell r="E27" t="str">
            <v>Vagabond</v>
          </cell>
          <cell r="F27">
            <v>52000</v>
          </cell>
          <cell r="G27">
            <v>30750</v>
          </cell>
          <cell r="H27">
            <v>91000</v>
          </cell>
          <cell r="I27">
            <v>55500</v>
          </cell>
          <cell r="J27">
            <v>16000</v>
          </cell>
          <cell r="K27">
            <v>8900</v>
          </cell>
          <cell r="L27">
            <v>8000</v>
          </cell>
          <cell r="M27">
            <v>12500</v>
          </cell>
          <cell r="N27">
            <v>36000</v>
          </cell>
          <cell r="P27">
            <v>13000</v>
          </cell>
          <cell r="R27">
            <v>33929</v>
          </cell>
          <cell r="S27">
            <v>20000</v>
          </cell>
          <cell r="T27">
            <v>8000</v>
          </cell>
          <cell r="U27">
            <v>18400</v>
          </cell>
          <cell r="V27">
            <v>20900</v>
          </cell>
          <cell r="W27">
            <v>4000</v>
          </cell>
          <cell r="X27">
            <v>3600</v>
          </cell>
          <cell r="Y27">
            <v>7500</v>
          </cell>
          <cell r="Z27">
            <v>7800</v>
          </cell>
          <cell r="AC27">
            <v>447779</v>
          </cell>
        </row>
        <row r="28">
          <cell r="A28">
            <v>302</v>
          </cell>
          <cell r="B28" t="str">
            <v>A-1</v>
          </cell>
          <cell r="C28" t="str">
            <v>Mission Valley</v>
          </cell>
          <cell r="D28">
            <v>88</v>
          </cell>
          <cell r="E28" t="str">
            <v>Vagabond</v>
          </cell>
          <cell r="P28">
            <v>1800000</v>
          </cell>
          <cell r="V28">
            <v>15000</v>
          </cell>
          <cell r="AC28">
            <v>1815000</v>
          </cell>
        </row>
        <row r="29">
          <cell r="A29">
            <v>303</v>
          </cell>
          <cell r="B29" t="str">
            <v>A-1</v>
          </cell>
          <cell r="C29" t="str">
            <v>Point Loma</v>
          </cell>
          <cell r="D29">
            <v>39</v>
          </cell>
          <cell r="E29" t="str">
            <v>Vagabond</v>
          </cell>
          <cell r="J29">
            <v>10000</v>
          </cell>
          <cell r="V29">
            <v>9000</v>
          </cell>
          <cell r="AC29">
            <v>19000</v>
          </cell>
        </row>
        <row r="30">
          <cell r="A30">
            <v>305</v>
          </cell>
          <cell r="B30" t="str">
            <v>A-1</v>
          </cell>
          <cell r="C30" t="str">
            <v>Redondo Beach</v>
          </cell>
          <cell r="D30">
            <v>40</v>
          </cell>
          <cell r="E30" t="str">
            <v>Vagabond</v>
          </cell>
          <cell r="H30">
            <v>20000</v>
          </cell>
          <cell r="I30">
            <v>20000</v>
          </cell>
          <cell r="J30">
            <v>10000</v>
          </cell>
          <cell r="V30">
            <v>9000</v>
          </cell>
          <cell r="AC30">
            <v>59000</v>
          </cell>
        </row>
        <row r="31">
          <cell r="A31">
            <v>307</v>
          </cell>
          <cell r="B31" t="str">
            <v>A-2</v>
          </cell>
          <cell r="C31" t="str">
            <v>Los Angeles - Figueroa</v>
          </cell>
          <cell r="D31">
            <v>72</v>
          </cell>
          <cell r="E31" t="str">
            <v>Vagabond</v>
          </cell>
          <cell r="V31">
            <v>12500</v>
          </cell>
          <cell r="X31">
            <v>30000</v>
          </cell>
          <cell r="Z31">
            <v>2500</v>
          </cell>
          <cell r="AA31">
            <v>10000</v>
          </cell>
          <cell r="AC31">
            <v>55000</v>
          </cell>
        </row>
        <row r="32">
          <cell r="A32">
            <v>308</v>
          </cell>
          <cell r="B32" t="str">
            <v>A-2</v>
          </cell>
          <cell r="C32" t="str">
            <v>Ventura</v>
          </cell>
          <cell r="D32">
            <v>82</v>
          </cell>
          <cell r="E32" t="str">
            <v>Vagabond</v>
          </cell>
          <cell r="J32">
            <v>25000</v>
          </cell>
          <cell r="R32">
            <v>6270</v>
          </cell>
          <cell r="V32">
            <v>15000</v>
          </cell>
          <cell r="Z32">
            <v>5000</v>
          </cell>
          <cell r="AA32">
            <v>10000</v>
          </cell>
          <cell r="AC32">
            <v>61270</v>
          </cell>
        </row>
        <row r="33">
          <cell r="A33">
            <v>312</v>
          </cell>
          <cell r="B33" t="str">
            <v>A-2</v>
          </cell>
          <cell r="C33" t="str">
            <v>Whittier</v>
          </cell>
          <cell r="D33">
            <v>48</v>
          </cell>
          <cell r="E33" t="str">
            <v>Vagabond</v>
          </cell>
          <cell r="V33">
            <v>15000</v>
          </cell>
          <cell r="AC33">
            <v>15000</v>
          </cell>
        </row>
        <row r="34">
          <cell r="A34">
            <v>313</v>
          </cell>
          <cell r="B34" t="str">
            <v>A-2</v>
          </cell>
          <cell r="C34" t="str">
            <v>San Luis Obispo</v>
          </cell>
          <cell r="D34">
            <v>60</v>
          </cell>
          <cell r="E34" t="str">
            <v>Vagabond</v>
          </cell>
          <cell r="F34">
            <v>25000</v>
          </cell>
          <cell r="J34">
            <v>15000</v>
          </cell>
          <cell r="R34">
            <v>7500</v>
          </cell>
          <cell r="V34">
            <v>15000</v>
          </cell>
          <cell r="Z34">
            <v>5000</v>
          </cell>
          <cell r="AC34">
            <v>67500</v>
          </cell>
        </row>
        <row r="35">
          <cell r="A35">
            <v>314</v>
          </cell>
          <cell r="B35" t="str">
            <v>A-2</v>
          </cell>
          <cell r="C35" t="str">
            <v>San Jose</v>
          </cell>
          <cell r="D35">
            <v>76</v>
          </cell>
          <cell r="E35" t="str">
            <v>Vagabond</v>
          </cell>
          <cell r="J35">
            <v>10000</v>
          </cell>
          <cell r="M35">
            <v>100000</v>
          </cell>
          <cell r="V35">
            <v>7500</v>
          </cell>
          <cell r="X35">
            <v>30000</v>
          </cell>
          <cell r="Z35">
            <v>5000</v>
          </cell>
          <cell r="AA35">
            <v>20000</v>
          </cell>
          <cell r="AC35">
            <v>172500</v>
          </cell>
        </row>
        <row r="36">
          <cell r="A36">
            <v>317</v>
          </cell>
          <cell r="B36" t="str">
            <v>A-1</v>
          </cell>
          <cell r="C36" t="str">
            <v>Oxnard</v>
          </cell>
          <cell r="D36">
            <v>69</v>
          </cell>
          <cell r="E36" t="str">
            <v>Vagabond</v>
          </cell>
          <cell r="V36">
            <v>18000</v>
          </cell>
          <cell r="Z36">
            <v>5000</v>
          </cell>
          <cell r="AA36">
            <v>20000</v>
          </cell>
          <cell r="AC36">
            <v>43000</v>
          </cell>
        </row>
        <row r="37">
          <cell r="A37">
            <v>318</v>
          </cell>
          <cell r="B37" t="str">
            <v>A-1</v>
          </cell>
          <cell r="C37" t="str">
            <v>Santa Clara</v>
          </cell>
          <cell r="D37">
            <v>70</v>
          </cell>
          <cell r="E37" t="str">
            <v>Vagabond</v>
          </cell>
          <cell r="M37">
            <v>100000</v>
          </cell>
          <cell r="O37">
            <v>20000</v>
          </cell>
          <cell r="V37">
            <v>12500</v>
          </cell>
          <cell r="X37">
            <v>30000</v>
          </cell>
          <cell r="Z37">
            <v>2500</v>
          </cell>
          <cell r="AA37">
            <v>10000</v>
          </cell>
          <cell r="AC37">
            <v>175000</v>
          </cell>
        </row>
        <row r="38">
          <cell r="A38">
            <v>321</v>
          </cell>
          <cell r="B38" t="str">
            <v>A-1</v>
          </cell>
          <cell r="C38" t="str">
            <v>Sunnyvale</v>
          </cell>
          <cell r="D38">
            <v>58</v>
          </cell>
          <cell r="E38" t="str">
            <v>Vagabond</v>
          </cell>
          <cell r="J38">
            <v>10000</v>
          </cell>
          <cell r="M38">
            <v>100000</v>
          </cell>
          <cell r="O38">
            <v>40000</v>
          </cell>
          <cell r="V38">
            <v>7500</v>
          </cell>
          <cell r="X38">
            <v>30000</v>
          </cell>
          <cell r="Z38">
            <v>2500</v>
          </cell>
          <cell r="AA38">
            <v>10000</v>
          </cell>
          <cell r="AC38">
            <v>200000</v>
          </cell>
        </row>
        <row r="39">
          <cell r="A39">
            <v>326</v>
          </cell>
          <cell r="B39" t="str">
            <v>A-1</v>
          </cell>
          <cell r="C39" t="str">
            <v>Costa Mesa</v>
          </cell>
          <cell r="D39">
            <v>127</v>
          </cell>
          <cell r="E39" t="str">
            <v>Vagabond</v>
          </cell>
          <cell r="F39">
            <v>40000</v>
          </cell>
          <cell r="J39">
            <v>36500</v>
          </cell>
          <cell r="O39">
            <v>25000</v>
          </cell>
          <cell r="V39">
            <v>22500</v>
          </cell>
          <cell r="Z39">
            <v>5000</v>
          </cell>
          <cell r="AA39">
            <v>20000</v>
          </cell>
          <cell r="AC39">
            <v>149000</v>
          </cell>
        </row>
        <row r="40">
          <cell r="A40">
            <v>328</v>
          </cell>
          <cell r="B40" t="str">
            <v>A-1</v>
          </cell>
          <cell r="C40" t="str">
            <v>Glendale</v>
          </cell>
          <cell r="D40">
            <v>52</v>
          </cell>
          <cell r="E40" t="str">
            <v>Vagabond</v>
          </cell>
          <cell r="M40">
            <v>100000</v>
          </cell>
          <cell r="V40">
            <v>7500</v>
          </cell>
          <cell r="X40">
            <v>30000</v>
          </cell>
          <cell r="Z40">
            <v>2500</v>
          </cell>
          <cell r="AA40">
            <v>10000</v>
          </cell>
          <cell r="AC40">
            <v>150000</v>
          </cell>
        </row>
        <row r="41">
          <cell r="A41">
            <v>329</v>
          </cell>
          <cell r="B41" t="str">
            <v>A-1</v>
          </cell>
          <cell r="C41" t="str">
            <v>Palm Springs</v>
          </cell>
          <cell r="D41">
            <v>120</v>
          </cell>
          <cell r="E41" t="str">
            <v>Vagabond</v>
          </cell>
          <cell r="R41">
            <v>15000</v>
          </cell>
          <cell r="V41">
            <v>35000</v>
          </cell>
          <cell r="AC41">
            <v>50000</v>
          </cell>
        </row>
        <row r="42">
          <cell r="A42">
            <v>330</v>
          </cell>
          <cell r="B42" t="str">
            <v>A-1</v>
          </cell>
          <cell r="C42" t="str">
            <v>S.F. Airport</v>
          </cell>
          <cell r="D42">
            <v>91</v>
          </cell>
          <cell r="E42" t="str">
            <v>Vagabond</v>
          </cell>
          <cell r="M42">
            <v>100000</v>
          </cell>
          <cell r="V42">
            <v>15000</v>
          </cell>
          <cell r="X42">
            <v>50000</v>
          </cell>
          <cell r="AA42">
            <v>20000</v>
          </cell>
          <cell r="AC42">
            <v>185000</v>
          </cell>
        </row>
        <row r="43">
          <cell r="A43">
            <v>331</v>
          </cell>
          <cell r="B43" t="str">
            <v>A-2</v>
          </cell>
          <cell r="C43" t="str">
            <v>Bishop</v>
          </cell>
          <cell r="D43">
            <v>80</v>
          </cell>
          <cell r="E43" t="str">
            <v>Vagabond</v>
          </cell>
          <cell r="O43">
            <v>20000</v>
          </cell>
          <cell r="R43">
            <v>9000</v>
          </cell>
          <cell r="V43">
            <v>7500</v>
          </cell>
          <cell r="Z43">
            <v>5000</v>
          </cell>
          <cell r="AC43">
            <v>41500</v>
          </cell>
        </row>
        <row r="44">
          <cell r="A44">
            <v>335</v>
          </cell>
          <cell r="B44" t="str">
            <v>B-1</v>
          </cell>
          <cell r="C44" t="str">
            <v>San Pedro</v>
          </cell>
          <cell r="D44">
            <v>72</v>
          </cell>
          <cell r="E44" t="str">
            <v>Vagabond</v>
          </cell>
          <cell r="N44">
            <v>20000</v>
          </cell>
          <cell r="S44">
            <v>10000</v>
          </cell>
          <cell r="V44">
            <v>20000</v>
          </cell>
          <cell r="AC44">
            <v>50000</v>
          </cell>
        </row>
        <row r="45">
          <cell r="A45" t="str">
            <v>All</v>
          </cell>
          <cell r="B45" t="str">
            <v>n/a</v>
          </cell>
          <cell r="C45" t="str">
            <v>All Properties</v>
          </cell>
          <cell r="D45">
            <v>2715</v>
          </cell>
          <cell r="E45" t="str">
            <v>n/a</v>
          </cell>
          <cell r="F45">
            <v>182000</v>
          </cell>
          <cell r="G45">
            <v>84750</v>
          </cell>
          <cell r="H45">
            <v>181000</v>
          </cell>
          <cell r="I45">
            <v>105000</v>
          </cell>
          <cell r="J45">
            <v>146500</v>
          </cell>
          <cell r="K45">
            <v>13900</v>
          </cell>
          <cell r="L45">
            <v>15500</v>
          </cell>
          <cell r="M45">
            <v>729000</v>
          </cell>
          <cell r="N45">
            <v>184700</v>
          </cell>
          <cell r="O45">
            <v>205000</v>
          </cell>
          <cell r="P45">
            <v>5340000</v>
          </cell>
          <cell r="Q45">
            <v>150000</v>
          </cell>
          <cell r="R45">
            <v>757699</v>
          </cell>
          <cell r="S45">
            <v>113200</v>
          </cell>
          <cell r="T45">
            <v>16600</v>
          </cell>
          <cell r="U45">
            <v>34400</v>
          </cell>
          <cell r="V45">
            <v>371300</v>
          </cell>
          <cell r="W45">
            <v>8500</v>
          </cell>
          <cell r="X45">
            <v>290100</v>
          </cell>
          <cell r="Y45">
            <v>14000</v>
          </cell>
          <cell r="Z45">
            <v>71750</v>
          </cell>
          <cell r="AA45">
            <v>190000</v>
          </cell>
          <cell r="AB45">
            <v>0</v>
          </cell>
          <cell r="AC45">
            <v>9204899</v>
          </cell>
        </row>
      </sheetData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Cash Flow"/>
      <sheetName val="Annual Cash Flow"/>
      <sheetName val="Análisis Fondo"/>
      <sheetName val="SF Lots Land Residuals"/>
      <sheetName val="Capital Costs"/>
      <sheetName val="Operating Expenses"/>
      <sheetName val="Soft Costs"/>
      <sheetName val="SF Lot Parcel Improvements"/>
      <sheetName val="Public Roads"/>
      <sheetName val="SF Lot Inventory"/>
      <sheetName val="NPV Lot Price"/>
      <sheetName val="Land Acquisition"/>
      <sheetName val="Accounts Receivable"/>
      <sheetName val="Budget"/>
      <sheetName val="Hoja1"/>
    </sheetNames>
    <sheetDataSet>
      <sheetData sheetId="0">
        <row r="1">
          <cell r="A1" t="str">
            <v>R78 Los Amigos</v>
          </cell>
        </row>
      </sheetData>
      <sheetData sheetId="1">
        <row r="84">
          <cell r="D84">
            <v>-21.910658135999995</v>
          </cell>
        </row>
      </sheetData>
      <sheetData sheetId="2" refreshError="1"/>
      <sheetData sheetId="3" refreshError="1"/>
      <sheetData sheetId="4">
        <row r="6">
          <cell r="J6">
            <v>1</v>
          </cell>
          <cell r="K6">
            <v>2</v>
          </cell>
          <cell r="L6">
            <v>3</v>
          </cell>
          <cell r="M6">
            <v>4</v>
          </cell>
          <cell r="N6">
            <v>5</v>
          </cell>
          <cell r="O6">
            <v>6</v>
          </cell>
          <cell r="P6">
            <v>7</v>
          </cell>
          <cell r="Q6">
            <v>8</v>
          </cell>
          <cell r="R6">
            <v>9</v>
          </cell>
          <cell r="S6">
            <v>10</v>
          </cell>
          <cell r="T6">
            <v>11</v>
          </cell>
          <cell r="U6">
            <v>12</v>
          </cell>
          <cell r="V6">
            <v>13</v>
          </cell>
          <cell r="W6">
            <v>14</v>
          </cell>
          <cell r="X6">
            <v>15</v>
          </cell>
          <cell r="Y6">
            <v>16</v>
          </cell>
          <cell r="Z6">
            <v>17</v>
          </cell>
          <cell r="AA6">
            <v>18</v>
          </cell>
          <cell r="AB6">
            <v>19</v>
          </cell>
          <cell r="AC6">
            <v>20</v>
          </cell>
          <cell r="AD6">
            <v>21</v>
          </cell>
          <cell r="AE6">
            <v>22</v>
          </cell>
          <cell r="AF6">
            <v>23</v>
          </cell>
          <cell r="AG6">
            <v>24</v>
          </cell>
          <cell r="AH6">
            <v>25</v>
          </cell>
          <cell r="AI6">
            <v>26</v>
          </cell>
          <cell r="AJ6">
            <v>27</v>
          </cell>
          <cell r="AK6">
            <v>28</v>
          </cell>
          <cell r="AL6">
            <v>29</v>
          </cell>
          <cell r="AM6">
            <v>30</v>
          </cell>
          <cell r="AN6">
            <v>31</v>
          </cell>
          <cell r="AO6">
            <v>32</v>
          </cell>
          <cell r="AP6">
            <v>33</v>
          </cell>
          <cell r="AQ6">
            <v>34</v>
          </cell>
          <cell r="AR6">
            <v>35</v>
          </cell>
          <cell r="AS6">
            <v>36</v>
          </cell>
          <cell r="AT6">
            <v>37</v>
          </cell>
          <cell r="AU6">
            <v>38</v>
          </cell>
          <cell r="AV6">
            <v>39</v>
          </cell>
          <cell r="AW6">
            <v>40</v>
          </cell>
          <cell r="AX6">
            <v>41</v>
          </cell>
          <cell r="AY6">
            <v>42</v>
          </cell>
          <cell r="AZ6">
            <v>43</v>
          </cell>
          <cell r="BA6">
            <v>44</v>
          </cell>
          <cell r="BB6">
            <v>45</v>
          </cell>
          <cell r="BC6">
            <v>46</v>
          </cell>
          <cell r="BD6">
            <v>47</v>
          </cell>
          <cell r="BE6">
            <v>48</v>
          </cell>
          <cell r="BF6">
            <v>49</v>
          </cell>
          <cell r="BG6">
            <v>50</v>
          </cell>
          <cell r="BH6">
            <v>51</v>
          </cell>
          <cell r="BI6">
            <v>52</v>
          </cell>
          <cell r="BJ6">
            <v>53</v>
          </cell>
          <cell r="BK6">
            <v>54</v>
          </cell>
          <cell r="BL6">
            <v>55</v>
          </cell>
          <cell r="BM6">
            <v>56</v>
          </cell>
          <cell r="BN6">
            <v>57</v>
          </cell>
          <cell r="BO6">
            <v>58</v>
          </cell>
          <cell r="BP6">
            <v>59</v>
          </cell>
          <cell r="BQ6">
            <v>60</v>
          </cell>
          <cell r="BR6">
            <v>61</v>
          </cell>
          <cell r="BS6">
            <v>62</v>
          </cell>
          <cell r="BT6">
            <v>63</v>
          </cell>
          <cell r="BU6">
            <v>64</v>
          </cell>
          <cell r="BV6">
            <v>65</v>
          </cell>
          <cell r="BW6">
            <v>66</v>
          </cell>
          <cell r="BX6">
            <v>67</v>
          </cell>
          <cell r="BY6">
            <v>68</v>
          </cell>
          <cell r="BZ6">
            <v>69</v>
          </cell>
          <cell r="CA6">
            <v>70</v>
          </cell>
          <cell r="CB6">
            <v>71</v>
          </cell>
          <cell r="CC6">
            <v>72</v>
          </cell>
          <cell r="CD6">
            <v>73</v>
          </cell>
          <cell r="CE6">
            <v>74</v>
          </cell>
          <cell r="CF6">
            <v>75</v>
          </cell>
          <cell r="CG6">
            <v>76</v>
          </cell>
          <cell r="CH6">
            <v>77</v>
          </cell>
          <cell r="CI6">
            <v>78</v>
          </cell>
          <cell r="CJ6">
            <v>79</v>
          </cell>
          <cell r="CK6">
            <v>80</v>
          </cell>
          <cell r="CL6">
            <v>81</v>
          </cell>
          <cell r="CM6">
            <v>82</v>
          </cell>
          <cell r="CN6">
            <v>83</v>
          </cell>
          <cell r="CO6">
            <v>84</v>
          </cell>
        </row>
        <row r="25"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9.119910381870417</v>
          </cell>
          <cell r="Q25">
            <v>9.119910381870417</v>
          </cell>
          <cell r="R25">
            <v>9.2208221035989002</v>
          </cell>
          <cell r="S25">
            <v>9.2208221035989002</v>
          </cell>
          <cell r="T25">
            <v>9.2208221035989002</v>
          </cell>
          <cell r="U25">
            <v>9.3228504125695615</v>
          </cell>
          <cell r="V25">
            <v>9.3228504125695615</v>
          </cell>
          <cell r="W25">
            <v>9.3228504125695615</v>
          </cell>
          <cell r="X25">
            <v>9.426007663809628</v>
          </cell>
          <cell r="Y25">
            <v>9.426007663809628</v>
          </cell>
          <cell r="Z25">
            <v>9.426007663809628</v>
          </cell>
          <cell r="AA25">
            <v>9.5303063490545838</v>
          </cell>
          <cell r="AB25">
            <v>9.5303063490545838</v>
          </cell>
          <cell r="AC25">
            <v>9.5303063490545838</v>
          </cell>
          <cell r="AD25">
            <v>9.6357590982608503</v>
          </cell>
          <cell r="AE25">
            <v>9.6357590982608503</v>
          </cell>
          <cell r="AF25">
            <v>9.6357590982608503</v>
          </cell>
          <cell r="AG25">
            <v>9.7423786811351913</v>
          </cell>
          <cell r="AH25">
            <v>9.7423786811351913</v>
          </cell>
          <cell r="AI25">
            <v>9.7423786811351913</v>
          </cell>
          <cell r="AJ25">
            <v>7.3876335065107952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7">
          <cell r="J7">
            <v>1</v>
          </cell>
        </row>
        <row r="8">
          <cell r="J8">
            <v>2</v>
          </cell>
        </row>
        <row r="9">
          <cell r="J9">
            <v>3</v>
          </cell>
        </row>
        <row r="10">
          <cell r="J10">
            <v>4</v>
          </cell>
        </row>
        <row r="11">
          <cell r="J11">
            <v>5</v>
          </cell>
        </row>
        <row r="12">
          <cell r="J12">
            <v>6</v>
          </cell>
        </row>
        <row r="13">
          <cell r="J13">
            <v>7</v>
          </cell>
        </row>
        <row r="14">
          <cell r="J14">
            <v>8</v>
          </cell>
        </row>
        <row r="15">
          <cell r="J15">
            <v>9</v>
          </cell>
        </row>
        <row r="16">
          <cell r="J16">
            <v>10</v>
          </cell>
        </row>
        <row r="17">
          <cell r="J17">
            <v>11</v>
          </cell>
        </row>
        <row r="18">
          <cell r="J18">
            <v>12</v>
          </cell>
        </row>
        <row r="19">
          <cell r="J19">
            <v>13</v>
          </cell>
        </row>
        <row r="20">
          <cell r="J20">
            <v>14</v>
          </cell>
        </row>
        <row r="21">
          <cell r="J21">
            <v>15</v>
          </cell>
        </row>
        <row r="22">
          <cell r="J22">
            <v>16</v>
          </cell>
        </row>
        <row r="23">
          <cell r="J23">
            <v>17</v>
          </cell>
        </row>
        <row r="24">
          <cell r="J24">
            <v>18</v>
          </cell>
        </row>
        <row r="25">
          <cell r="J25">
            <v>19</v>
          </cell>
        </row>
        <row r="26">
          <cell r="J26">
            <v>20</v>
          </cell>
        </row>
        <row r="27">
          <cell r="J27">
            <v>21</v>
          </cell>
        </row>
        <row r="28">
          <cell r="J28">
            <v>22</v>
          </cell>
        </row>
        <row r="29">
          <cell r="J29">
            <v>23</v>
          </cell>
        </row>
        <row r="30">
          <cell r="J30">
            <v>24</v>
          </cell>
        </row>
        <row r="31">
          <cell r="J31">
            <v>25</v>
          </cell>
        </row>
        <row r="32">
          <cell r="J32">
            <v>26</v>
          </cell>
        </row>
        <row r="33">
          <cell r="J33">
            <v>27</v>
          </cell>
        </row>
        <row r="34">
          <cell r="J34">
            <v>28</v>
          </cell>
        </row>
        <row r="35">
          <cell r="J35">
            <v>29</v>
          </cell>
        </row>
        <row r="36">
          <cell r="J36">
            <v>30</v>
          </cell>
        </row>
        <row r="37">
          <cell r="J37">
            <v>31</v>
          </cell>
        </row>
        <row r="38">
          <cell r="J38">
            <v>32</v>
          </cell>
        </row>
        <row r="39">
          <cell r="J39">
            <v>33</v>
          </cell>
        </row>
        <row r="40">
          <cell r="J40">
            <v>34</v>
          </cell>
        </row>
        <row r="41">
          <cell r="J41">
            <v>35</v>
          </cell>
        </row>
        <row r="42">
          <cell r="J42">
            <v>36</v>
          </cell>
        </row>
        <row r="43">
          <cell r="J43">
            <v>37</v>
          </cell>
        </row>
        <row r="44">
          <cell r="J44">
            <v>38</v>
          </cell>
        </row>
        <row r="45">
          <cell r="J45">
            <v>39</v>
          </cell>
        </row>
        <row r="46">
          <cell r="J46">
            <v>40</v>
          </cell>
        </row>
        <row r="47">
          <cell r="J47">
            <v>41</v>
          </cell>
        </row>
        <row r="48">
          <cell r="J48">
            <v>42</v>
          </cell>
        </row>
        <row r="49">
          <cell r="J49">
            <v>43</v>
          </cell>
        </row>
        <row r="50">
          <cell r="J50">
            <v>44</v>
          </cell>
        </row>
        <row r="51">
          <cell r="J51">
            <v>45</v>
          </cell>
        </row>
        <row r="52">
          <cell r="J52">
            <v>46</v>
          </cell>
        </row>
        <row r="53">
          <cell r="J53">
            <v>47</v>
          </cell>
        </row>
        <row r="54">
          <cell r="J54">
            <v>48</v>
          </cell>
        </row>
        <row r="55">
          <cell r="J55">
            <v>49</v>
          </cell>
        </row>
        <row r="56">
          <cell r="J56">
            <v>50</v>
          </cell>
        </row>
        <row r="57">
          <cell r="J57">
            <v>51</v>
          </cell>
        </row>
        <row r="58">
          <cell r="J58">
            <v>52</v>
          </cell>
        </row>
        <row r="59">
          <cell r="J59">
            <v>53</v>
          </cell>
        </row>
        <row r="60">
          <cell r="J60">
            <v>54</v>
          </cell>
        </row>
        <row r="61">
          <cell r="J61">
            <v>55</v>
          </cell>
        </row>
        <row r="62">
          <cell r="J62">
            <v>56</v>
          </cell>
        </row>
        <row r="63">
          <cell r="J63">
            <v>57</v>
          </cell>
        </row>
        <row r="64">
          <cell r="J64">
            <v>58</v>
          </cell>
        </row>
        <row r="65">
          <cell r="J65">
            <v>59</v>
          </cell>
        </row>
        <row r="66">
          <cell r="J66">
            <v>60</v>
          </cell>
        </row>
        <row r="67">
          <cell r="J67">
            <v>61</v>
          </cell>
        </row>
        <row r="68">
          <cell r="J68">
            <v>62</v>
          </cell>
        </row>
        <row r="69">
          <cell r="J69">
            <v>63</v>
          </cell>
        </row>
      </sheetData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"/>
      <sheetName val="Summary"/>
      <sheetName val="Cash Flow"/>
      <sheetName val="Annual Cash Flow"/>
      <sheetName val="Condominiums Residuals"/>
      <sheetName val="Capital Costs"/>
      <sheetName val="Operating Expenses"/>
      <sheetName val="Soft Costs"/>
      <sheetName val="Condo Parcel Improvements"/>
      <sheetName val="Public Roads"/>
      <sheetName val="Condo Construction"/>
      <sheetName val="Minority Partner Interests"/>
      <sheetName val="Budget"/>
    </sheetNames>
    <sheetDataSet>
      <sheetData sheetId="0"/>
      <sheetData sheetId="1"/>
      <sheetData sheetId="2"/>
      <sheetData sheetId="3"/>
      <sheetData sheetId="4">
        <row r="5">
          <cell r="J5">
            <v>1</v>
          </cell>
          <cell r="K5">
            <v>2</v>
          </cell>
          <cell r="L5">
            <v>3</v>
          </cell>
          <cell r="M5">
            <v>4</v>
          </cell>
          <cell r="N5">
            <v>5</v>
          </cell>
          <cell r="O5">
            <v>6</v>
          </cell>
          <cell r="P5">
            <v>7</v>
          </cell>
          <cell r="Q5">
            <v>8</v>
          </cell>
          <cell r="R5">
            <v>9</v>
          </cell>
          <cell r="S5">
            <v>10</v>
          </cell>
          <cell r="T5">
            <v>11</v>
          </cell>
          <cell r="U5">
            <v>12</v>
          </cell>
          <cell r="V5">
            <v>13</v>
          </cell>
          <cell r="W5">
            <v>14</v>
          </cell>
          <cell r="X5">
            <v>15</v>
          </cell>
          <cell r="Y5">
            <v>16</v>
          </cell>
          <cell r="Z5">
            <v>17</v>
          </cell>
          <cell r="AA5">
            <v>18</v>
          </cell>
          <cell r="AB5">
            <v>19</v>
          </cell>
          <cell r="AC5">
            <v>20</v>
          </cell>
          <cell r="AD5">
            <v>21</v>
          </cell>
          <cell r="AE5">
            <v>22</v>
          </cell>
          <cell r="AF5">
            <v>23</v>
          </cell>
          <cell r="AG5">
            <v>24</v>
          </cell>
          <cell r="AH5">
            <v>25</v>
          </cell>
          <cell r="AI5">
            <v>26</v>
          </cell>
          <cell r="AJ5">
            <v>27</v>
          </cell>
          <cell r="AK5">
            <v>28</v>
          </cell>
          <cell r="AL5">
            <v>29</v>
          </cell>
          <cell r="AM5">
            <v>30</v>
          </cell>
          <cell r="AN5">
            <v>31</v>
          </cell>
          <cell r="AO5">
            <v>32</v>
          </cell>
          <cell r="AP5">
            <v>33</v>
          </cell>
          <cell r="AQ5">
            <v>34</v>
          </cell>
          <cell r="AR5">
            <v>35</v>
          </cell>
          <cell r="AS5">
            <v>36</v>
          </cell>
          <cell r="AT5">
            <v>37</v>
          </cell>
          <cell r="AU5">
            <v>38</v>
          </cell>
          <cell r="AV5">
            <v>39</v>
          </cell>
          <cell r="AW5">
            <v>40</v>
          </cell>
          <cell r="AX5">
            <v>41</v>
          </cell>
          <cell r="AY5">
            <v>42</v>
          </cell>
          <cell r="AZ5">
            <v>43</v>
          </cell>
          <cell r="BA5">
            <v>44</v>
          </cell>
          <cell r="BB5">
            <v>45</v>
          </cell>
          <cell r="BC5">
            <v>46</v>
          </cell>
          <cell r="BD5">
            <v>47</v>
          </cell>
          <cell r="BE5">
            <v>48</v>
          </cell>
          <cell r="BF5">
            <v>49</v>
          </cell>
          <cell r="BG5">
            <v>50</v>
          </cell>
          <cell r="BH5">
            <v>51</v>
          </cell>
          <cell r="BI5">
            <v>52</v>
          </cell>
          <cell r="BJ5">
            <v>53</v>
          </cell>
          <cell r="BK5">
            <v>54</v>
          </cell>
          <cell r="BL5">
            <v>55</v>
          </cell>
          <cell r="BM5">
            <v>56</v>
          </cell>
          <cell r="BN5">
            <v>57</v>
          </cell>
          <cell r="BO5">
            <v>58</v>
          </cell>
          <cell r="BP5">
            <v>59</v>
          </cell>
          <cell r="BQ5">
            <v>60</v>
          </cell>
          <cell r="BR5">
            <v>61</v>
          </cell>
          <cell r="BS5">
            <v>62</v>
          </cell>
          <cell r="BT5">
            <v>63</v>
          </cell>
          <cell r="BU5">
            <v>64</v>
          </cell>
          <cell r="BV5">
            <v>65</v>
          </cell>
          <cell r="BW5">
            <v>66</v>
          </cell>
          <cell r="BX5">
            <v>67</v>
          </cell>
          <cell r="BY5">
            <v>68</v>
          </cell>
          <cell r="BZ5">
            <v>69</v>
          </cell>
          <cell r="CA5">
            <v>70</v>
          </cell>
          <cell r="CB5">
            <v>71</v>
          </cell>
          <cell r="CC5">
            <v>72</v>
          </cell>
          <cell r="CD5">
            <v>73</v>
          </cell>
          <cell r="CE5">
            <v>74</v>
          </cell>
          <cell r="CF5">
            <v>75</v>
          </cell>
          <cell r="CG5">
            <v>76</v>
          </cell>
          <cell r="CH5">
            <v>77</v>
          </cell>
          <cell r="CI5">
            <v>78</v>
          </cell>
          <cell r="CJ5">
            <v>79</v>
          </cell>
          <cell r="CK5">
            <v>80</v>
          </cell>
          <cell r="CL5">
            <v>81</v>
          </cell>
          <cell r="CM5">
            <v>82</v>
          </cell>
          <cell r="CN5">
            <v>83</v>
          </cell>
          <cell r="CO5">
            <v>84</v>
          </cell>
          <cell r="CP5">
            <v>85</v>
          </cell>
          <cell r="CQ5">
            <v>86</v>
          </cell>
          <cell r="CR5">
            <v>87</v>
          </cell>
          <cell r="CS5">
            <v>88</v>
          </cell>
          <cell r="CT5">
            <v>89</v>
          </cell>
          <cell r="CU5">
            <v>90</v>
          </cell>
          <cell r="CV5">
            <v>91</v>
          </cell>
          <cell r="CW5">
            <v>92</v>
          </cell>
          <cell r="CX5">
            <v>93</v>
          </cell>
          <cell r="CY5">
            <v>94</v>
          </cell>
          <cell r="CZ5">
            <v>95</v>
          </cell>
          <cell r="DA5">
            <v>96</v>
          </cell>
          <cell r="DB5">
            <v>97</v>
          </cell>
          <cell r="DC5">
            <v>98</v>
          </cell>
          <cell r="DD5">
            <v>99</v>
          </cell>
          <cell r="DE5">
            <v>100</v>
          </cell>
          <cell r="DF5">
            <v>101</v>
          </cell>
          <cell r="DG5">
            <v>102</v>
          </cell>
          <cell r="DH5">
            <v>103</v>
          </cell>
          <cell r="DI5">
            <v>104</v>
          </cell>
          <cell r="DJ5">
            <v>105</v>
          </cell>
          <cell r="DK5">
            <v>106</v>
          </cell>
          <cell r="DL5">
            <v>107</v>
          </cell>
          <cell r="DM5">
            <v>108</v>
          </cell>
          <cell r="DN5">
            <v>109</v>
          </cell>
          <cell r="DO5">
            <v>110</v>
          </cell>
          <cell r="DP5">
            <v>111</v>
          </cell>
          <cell r="DQ5">
            <v>112</v>
          </cell>
          <cell r="DR5">
            <v>113</v>
          </cell>
          <cell r="DS5">
            <v>114</v>
          </cell>
          <cell r="DT5">
            <v>115</v>
          </cell>
          <cell r="DU5">
            <v>116</v>
          </cell>
          <cell r="DV5">
            <v>117</v>
          </cell>
          <cell r="DW5">
            <v>118</v>
          </cell>
          <cell r="DX5">
            <v>119</v>
          </cell>
          <cell r="DY5">
            <v>120</v>
          </cell>
          <cell r="DZ5">
            <v>121</v>
          </cell>
          <cell r="EA5">
            <v>122</v>
          </cell>
          <cell r="EB5">
            <v>123</v>
          </cell>
          <cell r="EC5">
            <v>124</v>
          </cell>
          <cell r="ED5">
            <v>125</v>
          </cell>
          <cell r="EE5">
            <v>126</v>
          </cell>
          <cell r="EF5">
            <v>127</v>
          </cell>
          <cell r="EG5">
            <v>128</v>
          </cell>
          <cell r="EH5">
            <v>129</v>
          </cell>
          <cell r="EI5">
            <v>130</v>
          </cell>
          <cell r="EJ5">
            <v>131</v>
          </cell>
          <cell r="EK5">
            <v>132</v>
          </cell>
          <cell r="EL5">
            <v>133</v>
          </cell>
          <cell r="EM5">
            <v>134</v>
          </cell>
          <cell r="EN5">
            <v>135</v>
          </cell>
          <cell r="EO5">
            <v>136</v>
          </cell>
          <cell r="EP5">
            <v>137</v>
          </cell>
          <cell r="EQ5">
            <v>138</v>
          </cell>
          <cell r="ER5">
            <v>139</v>
          </cell>
          <cell r="ES5">
            <v>140</v>
          </cell>
          <cell r="ET5">
            <v>141</v>
          </cell>
          <cell r="EU5">
            <v>142</v>
          </cell>
          <cell r="EV5">
            <v>143</v>
          </cell>
          <cell r="EW5">
            <v>144</v>
          </cell>
          <cell r="EX5">
            <v>145</v>
          </cell>
          <cell r="EY5">
            <v>146</v>
          </cell>
          <cell r="EZ5">
            <v>147</v>
          </cell>
          <cell r="FA5">
            <v>148</v>
          </cell>
          <cell r="FB5">
            <v>149</v>
          </cell>
          <cell r="FC5">
            <v>150</v>
          </cell>
          <cell r="FD5">
            <v>151</v>
          </cell>
          <cell r="FE5">
            <v>152</v>
          </cell>
          <cell r="FF5">
            <v>153</v>
          </cell>
          <cell r="FG5">
            <v>154</v>
          </cell>
          <cell r="FH5">
            <v>155</v>
          </cell>
          <cell r="FI5">
            <v>156</v>
          </cell>
          <cell r="FJ5">
            <v>157</v>
          </cell>
          <cell r="FK5">
            <v>158</v>
          </cell>
          <cell r="FL5">
            <v>159</v>
          </cell>
          <cell r="FM5">
            <v>160</v>
          </cell>
          <cell r="FN5">
            <v>161</v>
          </cell>
          <cell r="FO5">
            <v>162</v>
          </cell>
          <cell r="FP5">
            <v>163</v>
          </cell>
          <cell r="FQ5">
            <v>164</v>
          </cell>
          <cell r="FR5">
            <v>165</v>
          </cell>
          <cell r="FS5">
            <v>166</v>
          </cell>
          <cell r="FT5">
            <v>167</v>
          </cell>
          <cell r="FU5">
            <v>168</v>
          </cell>
          <cell r="FV5">
            <v>169</v>
          </cell>
          <cell r="FW5">
            <v>170</v>
          </cell>
          <cell r="FX5">
            <v>171</v>
          </cell>
          <cell r="FY5">
            <v>172</v>
          </cell>
          <cell r="FZ5">
            <v>173</v>
          </cell>
          <cell r="GA5">
            <v>174</v>
          </cell>
          <cell r="GB5">
            <v>175</v>
          </cell>
          <cell r="GC5">
            <v>176</v>
          </cell>
          <cell r="GD5">
            <v>177</v>
          </cell>
          <cell r="GE5">
            <v>178</v>
          </cell>
          <cell r="GF5">
            <v>179</v>
          </cell>
          <cell r="GG5">
            <v>180</v>
          </cell>
        </row>
        <row r="117">
          <cell r="D117">
            <v>27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stor CF"/>
      <sheetName val="Analisis"/>
      <sheetName val="Summary"/>
      <sheetName val="Cash Flow"/>
      <sheetName val="Annual Cash Flow"/>
      <sheetName val="Condominiums Residuals"/>
      <sheetName val="Condo Construction"/>
      <sheetName val="Capital Costs"/>
      <sheetName val="Operating Expenses"/>
      <sheetName val="Soft Costs"/>
      <sheetName val="Condo Parcel Improvements"/>
      <sheetName val="Public Roads"/>
      <sheetName val="Minority Partner Interests"/>
      <sheetName val="Budget"/>
      <sheetName val="Inventario"/>
    </sheetNames>
    <sheetDataSet>
      <sheetData sheetId="0"/>
      <sheetData sheetId="1"/>
      <sheetData sheetId="2"/>
      <sheetData sheetId="3"/>
      <sheetData sheetId="4"/>
      <sheetData sheetId="5">
        <row r="5">
          <cell r="J5">
            <v>1</v>
          </cell>
          <cell r="K5">
            <v>2</v>
          </cell>
          <cell r="L5">
            <v>3</v>
          </cell>
          <cell r="M5">
            <v>4</v>
          </cell>
          <cell r="N5">
            <v>5</v>
          </cell>
          <cell r="O5">
            <v>6</v>
          </cell>
          <cell r="P5">
            <v>7</v>
          </cell>
          <cell r="Q5">
            <v>8</v>
          </cell>
          <cell r="R5">
            <v>9</v>
          </cell>
          <cell r="S5">
            <v>10</v>
          </cell>
          <cell r="T5">
            <v>11</v>
          </cell>
          <cell r="U5">
            <v>12</v>
          </cell>
          <cell r="V5">
            <v>13</v>
          </cell>
          <cell r="W5">
            <v>14</v>
          </cell>
          <cell r="X5">
            <v>15</v>
          </cell>
          <cell r="Y5">
            <v>16</v>
          </cell>
          <cell r="Z5">
            <v>17</v>
          </cell>
          <cell r="AA5">
            <v>18</v>
          </cell>
          <cell r="AB5">
            <v>19</v>
          </cell>
          <cell r="AC5">
            <v>20</v>
          </cell>
          <cell r="AD5">
            <v>21</v>
          </cell>
          <cell r="AE5">
            <v>22</v>
          </cell>
          <cell r="AF5">
            <v>23</v>
          </cell>
          <cell r="AG5">
            <v>24</v>
          </cell>
          <cell r="AH5">
            <v>25</v>
          </cell>
          <cell r="AI5">
            <v>26</v>
          </cell>
          <cell r="AJ5">
            <v>27</v>
          </cell>
          <cell r="AK5">
            <v>28</v>
          </cell>
          <cell r="AL5">
            <v>29</v>
          </cell>
          <cell r="AM5">
            <v>30</v>
          </cell>
          <cell r="AN5">
            <v>31</v>
          </cell>
          <cell r="AO5">
            <v>32</v>
          </cell>
          <cell r="AP5">
            <v>33</v>
          </cell>
          <cell r="AQ5">
            <v>34</v>
          </cell>
          <cell r="AR5">
            <v>35</v>
          </cell>
          <cell r="AS5">
            <v>36</v>
          </cell>
          <cell r="AT5">
            <v>37</v>
          </cell>
          <cell r="AU5">
            <v>38</v>
          </cell>
          <cell r="AV5">
            <v>39</v>
          </cell>
          <cell r="AW5">
            <v>40</v>
          </cell>
          <cell r="AX5">
            <v>41</v>
          </cell>
          <cell r="AY5">
            <v>42</v>
          </cell>
          <cell r="AZ5">
            <v>43</v>
          </cell>
          <cell r="BA5">
            <v>44</v>
          </cell>
          <cell r="BB5">
            <v>45</v>
          </cell>
          <cell r="BC5">
            <v>46</v>
          </cell>
          <cell r="BD5">
            <v>47</v>
          </cell>
          <cell r="BE5">
            <v>48</v>
          </cell>
          <cell r="BF5">
            <v>49</v>
          </cell>
          <cell r="BG5">
            <v>50</v>
          </cell>
          <cell r="BH5">
            <v>51</v>
          </cell>
          <cell r="BI5">
            <v>52</v>
          </cell>
          <cell r="BJ5">
            <v>53</v>
          </cell>
          <cell r="BK5">
            <v>54</v>
          </cell>
          <cell r="BL5">
            <v>55</v>
          </cell>
          <cell r="BM5">
            <v>56</v>
          </cell>
          <cell r="BN5">
            <v>57</v>
          </cell>
          <cell r="BO5">
            <v>58</v>
          </cell>
          <cell r="BP5">
            <v>59</v>
          </cell>
          <cell r="BQ5">
            <v>60</v>
          </cell>
          <cell r="BR5">
            <v>61</v>
          </cell>
          <cell r="BS5">
            <v>62</v>
          </cell>
          <cell r="BT5">
            <v>63</v>
          </cell>
          <cell r="BU5">
            <v>64</v>
          </cell>
          <cell r="BV5">
            <v>65</v>
          </cell>
          <cell r="BW5">
            <v>66</v>
          </cell>
          <cell r="BX5">
            <v>67</v>
          </cell>
          <cell r="BY5">
            <v>68</v>
          </cell>
          <cell r="BZ5">
            <v>69</v>
          </cell>
          <cell r="CA5">
            <v>70</v>
          </cell>
          <cell r="CB5">
            <v>71</v>
          </cell>
          <cell r="CC5">
            <v>72</v>
          </cell>
          <cell r="CD5">
            <v>73</v>
          </cell>
          <cell r="CE5">
            <v>74</v>
          </cell>
          <cell r="CF5">
            <v>75</v>
          </cell>
          <cell r="CG5">
            <v>76</v>
          </cell>
          <cell r="CH5">
            <v>77</v>
          </cell>
          <cell r="CI5">
            <v>78</v>
          </cell>
          <cell r="CJ5">
            <v>79</v>
          </cell>
          <cell r="CK5">
            <v>80</v>
          </cell>
          <cell r="CL5">
            <v>81</v>
          </cell>
          <cell r="CM5">
            <v>82</v>
          </cell>
          <cell r="CN5">
            <v>83</v>
          </cell>
          <cell r="CO5">
            <v>84</v>
          </cell>
          <cell r="CP5">
            <v>85</v>
          </cell>
          <cell r="CQ5">
            <v>86</v>
          </cell>
          <cell r="CR5">
            <v>87</v>
          </cell>
          <cell r="CS5">
            <v>88</v>
          </cell>
          <cell r="CT5">
            <v>89</v>
          </cell>
          <cell r="CU5">
            <v>90</v>
          </cell>
          <cell r="CV5">
            <v>91</v>
          </cell>
          <cell r="CW5">
            <v>92</v>
          </cell>
          <cell r="CX5">
            <v>93</v>
          </cell>
          <cell r="CY5">
            <v>94</v>
          </cell>
          <cell r="CZ5">
            <v>95</v>
          </cell>
          <cell r="DA5">
            <v>96</v>
          </cell>
          <cell r="DB5">
            <v>97</v>
          </cell>
          <cell r="DC5">
            <v>98</v>
          </cell>
          <cell r="DD5">
            <v>99</v>
          </cell>
          <cell r="DE5">
            <v>100</v>
          </cell>
          <cell r="DF5">
            <v>101</v>
          </cell>
          <cell r="DG5">
            <v>102</v>
          </cell>
          <cell r="DH5">
            <v>103</v>
          </cell>
          <cell r="DI5">
            <v>104</v>
          </cell>
          <cell r="DJ5">
            <v>105</v>
          </cell>
          <cell r="DK5">
            <v>106</v>
          </cell>
          <cell r="DL5">
            <v>107</v>
          </cell>
          <cell r="DM5">
            <v>108</v>
          </cell>
          <cell r="DN5">
            <v>109</v>
          </cell>
          <cell r="DO5">
            <v>110</v>
          </cell>
          <cell r="DP5">
            <v>111</v>
          </cell>
          <cell r="DQ5">
            <v>112</v>
          </cell>
          <cell r="DR5">
            <v>113</v>
          </cell>
          <cell r="DS5">
            <v>114</v>
          </cell>
          <cell r="DT5">
            <v>115</v>
          </cell>
          <cell r="DU5">
            <v>116</v>
          </cell>
          <cell r="DV5">
            <v>117</v>
          </cell>
          <cell r="DW5">
            <v>118</v>
          </cell>
          <cell r="DX5">
            <v>119</v>
          </cell>
          <cell r="DY5">
            <v>120</v>
          </cell>
          <cell r="DZ5">
            <v>121</v>
          </cell>
          <cell r="EA5">
            <v>122</v>
          </cell>
          <cell r="EB5">
            <v>123</v>
          </cell>
          <cell r="EC5">
            <v>124</v>
          </cell>
          <cell r="ED5">
            <v>125</v>
          </cell>
          <cell r="EE5">
            <v>126</v>
          </cell>
          <cell r="EF5">
            <v>127</v>
          </cell>
          <cell r="EG5">
            <v>128</v>
          </cell>
          <cell r="EH5">
            <v>129</v>
          </cell>
          <cell r="EI5">
            <v>130</v>
          </cell>
          <cell r="EJ5">
            <v>131</v>
          </cell>
          <cell r="EK5">
            <v>132</v>
          </cell>
          <cell r="EL5">
            <v>133</v>
          </cell>
          <cell r="EM5">
            <v>134</v>
          </cell>
          <cell r="EN5">
            <v>135</v>
          </cell>
          <cell r="EO5">
            <v>136</v>
          </cell>
          <cell r="EP5">
            <v>137</v>
          </cell>
          <cell r="EQ5">
            <v>138</v>
          </cell>
          <cell r="ER5">
            <v>139</v>
          </cell>
          <cell r="ES5">
            <v>140</v>
          </cell>
          <cell r="ET5">
            <v>141</v>
          </cell>
          <cell r="EU5">
            <v>142</v>
          </cell>
          <cell r="EV5">
            <v>143</v>
          </cell>
          <cell r="EW5">
            <v>144</v>
          </cell>
          <cell r="EX5">
            <v>145</v>
          </cell>
          <cell r="EY5">
            <v>146</v>
          </cell>
          <cell r="EZ5">
            <v>147</v>
          </cell>
          <cell r="FA5">
            <v>148</v>
          </cell>
          <cell r="FB5">
            <v>149</v>
          </cell>
          <cell r="FC5">
            <v>150</v>
          </cell>
          <cell r="FD5">
            <v>151</v>
          </cell>
          <cell r="FE5">
            <v>152</v>
          </cell>
          <cell r="FF5">
            <v>153</v>
          </cell>
          <cell r="FG5">
            <v>154</v>
          </cell>
          <cell r="FH5">
            <v>155</v>
          </cell>
          <cell r="FI5">
            <v>156</v>
          </cell>
          <cell r="FJ5">
            <v>157</v>
          </cell>
          <cell r="FK5">
            <v>158</v>
          </cell>
          <cell r="FL5">
            <v>159</v>
          </cell>
          <cell r="FM5">
            <v>160</v>
          </cell>
          <cell r="FN5">
            <v>161</v>
          </cell>
          <cell r="FO5">
            <v>162</v>
          </cell>
          <cell r="FP5">
            <v>163</v>
          </cell>
          <cell r="FQ5">
            <v>164</v>
          </cell>
          <cell r="FR5">
            <v>165</v>
          </cell>
          <cell r="FS5">
            <v>166</v>
          </cell>
          <cell r="FT5">
            <v>167</v>
          </cell>
          <cell r="FU5">
            <v>168</v>
          </cell>
          <cell r="FV5">
            <v>169</v>
          </cell>
          <cell r="FW5">
            <v>170</v>
          </cell>
          <cell r="FX5">
            <v>171</v>
          </cell>
          <cell r="FY5">
            <v>172</v>
          </cell>
          <cell r="FZ5">
            <v>173</v>
          </cell>
          <cell r="GA5">
            <v>174</v>
          </cell>
          <cell r="GB5">
            <v>175</v>
          </cell>
          <cell r="GC5">
            <v>176</v>
          </cell>
          <cell r="GD5">
            <v>177</v>
          </cell>
          <cell r="GE5">
            <v>178</v>
          </cell>
          <cell r="GF5">
            <v>179</v>
          </cell>
          <cell r="GG5">
            <v>180</v>
          </cell>
        </row>
        <row r="111">
          <cell r="D111">
            <v>25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Cash Flow"/>
      <sheetName val="SFH Residuals"/>
      <sheetName val="Condominiums"/>
      <sheetName val="Capital Costs"/>
      <sheetName val="Operating Expenses"/>
      <sheetName val="SFH Parcel Improvements"/>
      <sheetName val="Condo Parcel Improvements"/>
      <sheetName val="SF Home Construction"/>
      <sheetName val="Condo Construction"/>
      <sheetName val="SFH Inventory"/>
      <sheetName val="SFH Prototypes"/>
      <sheetName val="Public Roads"/>
      <sheetName val="Minority Partner Interests"/>
      <sheetName val="Sources&amp;Uses"/>
      <sheetName val="Budget"/>
      <sheetName val="Land Payments"/>
      <sheetName val="Presupuesto de Acabados"/>
    </sheetNames>
    <sheetDataSet>
      <sheetData sheetId="0" refreshError="1"/>
      <sheetData sheetId="1" refreshError="1"/>
      <sheetData sheetId="2" refreshError="1"/>
      <sheetData sheetId="3">
        <row r="5">
          <cell r="J5">
            <v>1</v>
          </cell>
          <cell r="K5">
            <v>2</v>
          </cell>
          <cell r="L5">
            <v>3</v>
          </cell>
          <cell r="M5">
            <v>4</v>
          </cell>
          <cell r="N5">
            <v>5</v>
          </cell>
          <cell r="O5">
            <v>6</v>
          </cell>
          <cell r="P5">
            <v>7</v>
          </cell>
          <cell r="Q5">
            <v>8</v>
          </cell>
          <cell r="R5">
            <v>9</v>
          </cell>
          <cell r="S5">
            <v>10</v>
          </cell>
          <cell r="T5">
            <v>11</v>
          </cell>
          <cell r="U5">
            <v>12</v>
          </cell>
          <cell r="V5">
            <v>13</v>
          </cell>
          <cell r="W5">
            <v>14</v>
          </cell>
          <cell r="X5">
            <v>15</v>
          </cell>
          <cell r="Y5">
            <v>16</v>
          </cell>
          <cell r="Z5">
            <v>17</v>
          </cell>
          <cell r="AA5">
            <v>18</v>
          </cell>
          <cell r="AB5">
            <v>19</v>
          </cell>
          <cell r="AC5">
            <v>20</v>
          </cell>
          <cell r="AD5">
            <v>21</v>
          </cell>
          <cell r="AE5">
            <v>22</v>
          </cell>
          <cell r="AF5">
            <v>23</v>
          </cell>
          <cell r="AG5">
            <v>24</v>
          </cell>
          <cell r="AH5">
            <v>25</v>
          </cell>
          <cell r="AI5">
            <v>26</v>
          </cell>
          <cell r="AJ5">
            <v>27</v>
          </cell>
          <cell r="AK5">
            <v>28</v>
          </cell>
          <cell r="AL5">
            <v>29</v>
          </cell>
          <cell r="AM5">
            <v>30</v>
          </cell>
          <cell r="AN5">
            <v>31</v>
          </cell>
          <cell r="AO5">
            <v>32</v>
          </cell>
          <cell r="AP5">
            <v>33</v>
          </cell>
          <cell r="AQ5">
            <v>34</v>
          </cell>
          <cell r="AR5">
            <v>35</v>
          </cell>
          <cell r="AS5">
            <v>36</v>
          </cell>
          <cell r="AT5">
            <v>37</v>
          </cell>
          <cell r="AU5">
            <v>38</v>
          </cell>
          <cell r="AV5">
            <v>39</v>
          </cell>
          <cell r="AW5">
            <v>40</v>
          </cell>
          <cell r="AX5">
            <v>41</v>
          </cell>
          <cell r="AY5">
            <v>42</v>
          </cell>
          <cell r="AZ5">
            <v>43</v>
          </cell>
          <cell r="BA5">
            <v>44</v>
          </cell>
          <cell r="BB5">
            <v>45</v>
          </cell>
          <cell r="BC5">
            <v>46</v>
          </cell>
          <cell r="BD5">
            <v>47</v>
          </cell>
          <cell r="BE5">
            <v>48</v>
          </cell>
          <cell r="BF5">
            <v>49</v>
          </cell>
          <cell r="BG5">
            <v>50</v>
          </cell>
          <cell r="BH5">
            <v>51</v>
          </cell>
          <cell r="BI5">
            <v>52</v>
          </cell>
          <cell r="BJ5">
            <v>53</v>
          </cell>
          <cell r="BK5">
            <v>54</v>
          </cell>
          <cell r="BL5">
            <v>55</v>
          </cell>
          <cell r="BM5">
            <v>56</v>
          </cell>
          <cell r="BN5">
            <v>57</v>
          </cell>
          <cell r="BO5">
            <v>58</v>
          </cell>
          <cell r="BP5">
            <v>59</v>
          </cell>
          <cell r="BQ5">
            <v>60</v>
          </cell>
          <cell r="BR5">
            <v>61</v>
          </cell>
          <cell r="BS5">
            <v>62</v>
          </cell>
          <cell r="BT5">
            <v>63</v>
          </cell>
          <cell r="BU5">
            <v>64</v>
          </cell>
          <cell r="BV5">
            <v>65</v>
          </cell>
          <cell r="BW5">
            <v>66</v>
          </cell>
          <cell r="BX5">
            <v>67</v>
          </cell>
          <cell r="BY5">
            <v>68</v>
          </cell>
          <cell r="BZ5">
            <v>69</v>
          </cell>
          <cell r="CA5">
            <v>70</v>
          </cell>
          <cell r="CB5">
            <v>71</v>
          </cell>
          <cell r="CC5">
            <v>72</v>
          </cell>
          <cell r="CD5">
            <v>73</v>
          </cell>
          <cell r="CE5">
            <v>74</v>
          </cell>
          <cell r="CF5">
            <v>75</v>
          </cell>
          <cell r="CG5">
            <v>76</v>
          </cell>
          <cell r="CH5">
            <v>77</v>
          </cell>
          <cell r="CI5">
            <v>78</v>
          </cell>
          <cell r="CJ5">
            <v>79</v>
          </cell>
          <cell r="CK5">
            <v>80</v>
          </cell>
          <cell r="CL5">
            <v>81</v>
          </cell>
          <cell r="CM5">
            <v>82</v>
          </cell>
          <cell r="CN5">
            <v>83</v>
          </cell>
          <cell r="CO5">
            <v>84</v>
          </cell>
          <cell r="CP5">
            <v>85</v>
          </cell>
          <cell r="CQ5">
            <v>86</v>
          </cell>
          <cell r="CR5">
            <v>87</v>
          </cell>
          <cell r="CS5">
            <v>88</v>
          </cell>
          <cell r="CT5">
            <v>89</v>
          </cell>
          <cell r="CU5">
            <v>90</v>
          </cell>
          <cell r="CV5">
            <v>91</v>
          </cell>
          <cell r="CW5">
            <v>92</v>
          </cell>
          <cell r="CX5">
            <v>93</v>
          </cell>
          <cell r="CY5">
            <v>94</v>
          </cell>
          <cell r="CZ5">
            <v>95</v>
          </cell>
          <cell r="DA5">
            <v>96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6 POR INSUMO"/>
      <sheetName val="INSUMOS ERAL"/>
      <sheetName val="Gastos de Venta"/>
      <sheetName val="Gastos Legales"/>
      <sheetName val="Publicidad"/>
      <sheetName val="Gastos de Mantenimiento"/>
      <sheetName val="Ingresos Enganches"/>
      <sheetName val="Ingresos Escrituras"/>
      <sheetName val="Urbanización"/>
      <sheetName val="Edificacion"/>
      <sheetName val="Impuestos y Licencias"/>
      <sheetName val="Flujo"/>
      <sheetName val="Hoja1"/>
      <sheetName val="Edo Resultados"/>
      <sheetName val="Hoja2"/>
      <sheetName val="Otras Vari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"/>
      <sheetName val="DEPAM"/>
      <sheetName val="CAPEX"/>
      <sheetName val="PROG VTA"/>
      <sheetName val="VTA &amp; CTO MENSUAL"/>
      <sheetName val="GOP"/>
      <sheetName val="DATA"/>
      <sheetName val="OTRA"/>
      <sheetName val="CRED"/>
      <sheetName val="MEN"/>
      <sheetName val="ANU"/>
      <sheetName val="RAZ"/>
      <sheetName val="FCD"/>
      <sheetName val="FV EBITDA"/>
      <sheetName val="GRAF"/>
      <sheetName val="2004"/>
      <sheetName val="COMP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Flujo"/>
      <sheetName val="Ppto 2005"/>
      <sheetName val="COMP05"/>
      <sheetName val="COMP06"/>
      <sheetName val="Flujo Anual"/>
      <sheetName val="Res(Mens)"/>
      <sheetName val="Res(Anual)"/>
      <sheetName val="Edificacion"/>
    </sheetNames>
    <sheetDataSet>
      <sheetData sheetId="0" refreshError="1"/>
      <sheetData sheetId="1" refreshError="1"/>
      <sheetData sheetId="2" refreshError="1"/>
      <sheetData sheetId="3" refreshError="1">
        <row r="468">
          <cell r="H468" t="str">
            <v>Ene</v>
          </cell>
        </row>
        <row r="469">
          <cell r="H469" t="str">
            <v>Feb</v>
          </cell>
        </row>
        <row r="470">
          <cell r="H470" t="str">
            <v>Mar</v>
          </cell>
        </row>
        <row r="471">
          <cell r="H471" t="str">
            <v>Abr</v>
          </cell>
        </row>
        <row r="472">
          <cell r="H472" t="str">
            <v>May</v>
          </cell>
        </row>
        <row r="473">
          <cell r="H473" t="str">
            <v>Jun</v>
          </cell>
        </row>
        <row r="474">
          <cell r="H474" t="str">
            <v>Jul</v>
          </cell>
        </row>
        <row r="475">
          <cell r="H475" t="str">
            <v>Ago</v>
          </cell>
        </row>
        <row r="476">
          <cell r="H476" t="str">
            <v>Sep</v>
          </cell>
        </row>
        <row r="477">
          <cell r="H477" t="str">
            <v>Oct</v>
          </cell>
        </row>
        <row r="478">
          <cell r="H478" t="str">
            <v>Nov</v>
          </cell>
        </row>
        <row r="479">
          <cell r="H479" t="str">
            <v>Dic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Assumptions"/>
      <sheetName val="S &amp; U"/>
      <sheetName val="Base Year"/>
      <sheetName val="Monthly - Retail 1"/>
      <sheetName val="Monthly - Office 2"/>
      <sheetName val="Monthly - Pads 1"/>
      <sheetName val="Monthly - Office 3"/>
      <sheetName val="Monthly - Total"/>
      <sheetName val="DCF - 5yr"/>
      <sheetName val="DCF - Base"/>
      <sheetName val="IRRs &amp; Accrl"/>
      <sheetName val="Monthly"/>
      <sheetName val="Fees"/>
      <sheetName val="ROC - Base"/>
      <sheetName val="HurdleRetur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Estimate"/>
    </sheetNames>
    <sheetDataSet>
      <sheetData sheetId="0" refreshError="1">
        <row r="53">
          <cell r="D53">
            <v>24</v>
          </cell>
        </row>
      </sheetData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stor"/>
      <sheetName val="Goldberg Portfolio Combined"/>
    </sheetNames>
    <sheetDataSet>
      <sheetData sheetId="0" refreshError="1"/>
      <sheetData sheetId="1" refreshError="1">
        <row r="60">
          <cell r="Z60">
            <v>127208340.55655359</v>
          </cell>
        </row>
        <row r="70">
          <cell r="Z70">
            <v>72320340.556553587</v>
          </cell>
        </row>
      </sheetData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 Data"/>
      <sheetName val="1st Stabilized Year"/>
      <sheetName val="Development &amp; Underwriting"/>
      <sheetName val="Interest"/>
      <sheetName val="Interest-mezz"/>
      <sheetName val="Leaseup"/>
      <sheetName val="Ten Yr Op. Proforma"/>
      <sheetName val="JobCosts"/>
      <sheetName val="NJ Transit Proforma"/>
      <sheetName val="Prorations"/>
    </sheetNames>
    <sheetDataSet>
      <sheetData sheetId="0" refreshError="1">
        <row r="19">
          <cell r="D19">
            <v>302</v>
          </cell>
        </row>
        <row r="23">
          <cell r="D23">
            <v>24</v>
          </cell>
        </row>
        <row r="24">
          <cell r="D24">
            <v>300</v>
          </cell>
        </row>
        <row r="25">
          <cell r="D25">
            <v>103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shFlow"/>
    </sheet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R Properties"/>
      <sheetName val="STR"/>
      <sheetName val="NRF Rollup"/>
      <sheetName val="Data"/>
      <sheetName val="NRF UW"/>
      <sheetName val="MIP Portfolio Rollup"/>
      <sheetName val="Sheraton Iowa City"/>
      <sheetName val="Sheraton Anchorage"/>
      <sheetName val="Wyndham Milwaukee Center"/>
      <sheetName val="Embassy Suites Walnut Creek"/>
      <sheetName val="Embassy Suites Philadelphia"/>
      <sheetName val="Marriott Trumbull"/>
      <sheetName val="Hilton Minneapolis"/>
      <sheetName val="Sheraton San Diego"/>
      <sheetName val="last"/>
      <sheetName val="Real estate taxes"/>
      <sheetName val="Franchise Fee calc"/>
      <sheetName val="Op Stmt Reconciliation (Orig)"/>
      <sheetName val="Op Stmt Reconciliation 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>
        <row r="2">
          <cell r="F2" t="str">
            <v>DDC</v>
          </cell>
        </row>
        <row r="3">
          <cell r="F3" t="e">
            <v>#REF!</v>
          </cell>
          <cell r="G3" t="e">
            <v>#REF!</v>
          </cell>
          <cell r="H3" t="e">
            <v>#REF!</v>
          </cell>
          <cell r="I3" t="e">
            <v>#REF!</v>
          </cell>
          <cell r="J3" t="e">
            <v>#REF!</v>
          </cell>
          <cell r="K3" t="e">
            <v>#REF!</v>
          </cell>
          <cell r="L3" t="e">
            <v>#REF!</v>
          </cell>
          <cell r="M3" t="e">
            <v>#REF!</v>
          </cell>
          <cell r="N3" t="e">
            <v>#REF!</v>
          </cell>
          <cell r="O3" t="e">
            <v>#REF!</v>
          </cell>
          <cell r="P3" t="e">
            <v>#REF!</v>
          </cell>
          <cell r="Q3" t="e">
            <v>#REF!</v>
          </cell>
          <cell r="R3" t="e">
            <v>#REF!</v>
          </cell>
          <cell r="S3" t="e">
            <v>#REF!</v>
          </cell>
          <cell r="T3" t="e">
            <v>#REF!</v>
          </cell>
          <cell r="U3" t="e">
            <v>#REF!</v>
          </cell>
          <cell r="V3" t="e">
            <v>#REF!</v>
          </cell>
        </row>
        <row r="4">
          <cell r="F4" t="e">
            <v>#REF!</v>
          </cell>
          <cell r="G4" t="e">
            <v>#REF!</v>
          </cell>
          <cell r="H4" t="e">
            <v>#REF!</v>
          </cell>
          <cell r="I4" t="e">
            <v>#REF!</v>
          </cell>
          <cell r="J4" t="e">
            <v>#REF!</v>
          </cell>
          <cell r="K4" t="e">
            <v>#REF!</v>
          </cell>
          <cell r="L4" t="e">
            <v>#REF!</v>
          </cell>
          <cell r="M4" t="e">
            <v>#REF!</v>
          </cell>
          <cell r="N4" t="e">
            <v>#REF!</v>
          </cell>
          <cell r="O4" t="e">
            <v>#REF!</v>
          </cell>
          <cell r="P4" t="e">
            <v>#REF!</v>
          </cell>
          <cell r="Q4" t="e">
            <v>#REF!</v>
          </cell>
          <cell r="R4" t="e">
            <v>#REF!</v>
          </cell>
          <cell r="S4" t="e">
            <v>#REF!</v>
          </cell>
          <cell r="T4" t="e">
            <v>#REF!</v>
          </cell>
          <cell r="U4" t="e">
            <v>#REF!</v>
          </cell>
          <cell r="V4" t="e">
            <v>#REF!</v>
          </cell>
        </row>
        <row r="5">
          <cell r="F5" t="e">
            <v>#REF!</v>
          </cell>
          <cell r="G5" t="e">
            <v>#REF!</v>
          </cell>
          <cell r="H5" t="e">
            <v>#REF!</v>
          </cell>
          <cell r="I5" t="e">
            <v>#REF!</v>
          </cell>
          <cell r="J5" t="e">
            <v>#REF!</v>
          </cell>
          <cell r="K5" t="e">
            <v>#REF!</v>
          </cell>
          <cell r="L5" t="e">
            <v>#REF!</v>
          </cell>
          <cell r="M5" t="e">
            <v>#REF!</v>
          </cell>
          <cell r="N5" t="e">
            <v>#REF!</v>
          </cell>
          <cell r="O5" t="e">
            <v>#REF!</v>
          </cell>
          <cell r="P5" t="e">
            <v>#REF!</v>
          </cell>
          <cell r="Q5" t="e">
            <v>#REF!</v>
          </cell>
          <cell r="R5" t="e">
            <v>#REF!</v>
          </cell>
          <cell r="S5" t="e">
            <v>#REF!</v>
          </cell>
          <cell r="T5" t="e">
            <v>#REF!</v>
          </cell>
          <cell r="U5" t="e">
            <v>#REF!</v>
          </cell>
          <cell r="V5" t="e">
            <v>#REF!</v>
          </cell>
        </row>
        <row r="6">
          <cell r="F6" t="e">
            <v>#REF!</v>
          </cell>
          <cell r="G6" t="e">
            <v>#REF!</v>
          </cell>
          <cell r="H6" t="e">
            <v>#REF!</v>
          </cell>
          <cell r="I6" t="e">
            <v>#REF!</v>
          </cell>
          <cell r="J6" t="e">
            <v>#REF!</v>
          </cell>
          <cell r="K6" t="e">
            <v>#REF!</v>
          </cell>
          <cell r="L6" t="e">
            <v>#REF!</v>
          </cell>
          <cell r="M6" t="e">
            <v>#REF!</v>
          </cell>
          <cell r="N6" t="e">
            <v>#REF!</v>
          </cell>
          <cell r="O6" t="e">
            <v>#REF!</v>
          </cell>
          <cell r="P6" t="e">
            <v>#REF!</v>
          </cell>
          <cell r="Q6" t="e">
            <v>#REF!</v>
          </cell>
          <cell r="R6" t="e">
            <v>#REF!</v>
          </cell>
          <cell r="S6" t="e">
            <v>#REF!</v>
          </cell>
          <cell r="T6" t="e">
            <v>#REF!</v>
          </cell>
          <cell r="U6" t="e">
            <v>#REF!</v>
          </cell>
          <cell r="V6" t="e">
            <v>#REF!</v>
          </cell>
        </row>
        <row r="7">
          <cell r="F7" t="e">
            <v>#REF!</v>
          </cell>
          <cell r="G7" t="e">
            <v>#REF!</v>
          </cell>
          <cell r="H7" t="e">
            <v>#REF!</v>
          </cell>
          <cell r="I7" t="e">
            <v>#REF!</v>
          </cell>
          <cell r="J7" t="e">
            <v>#REF!</v>
          </cell>
          <cell r="K7" t="e">
            <v>#REF!</v>
          </cell>
          <cell r="L7" t="e">
            <v>#REF!</v>
          </cell>
          <cell r="M7" t="e">
            <v>#REF!</v>
          </cell>
          <cell r="N7" t="e">
            <v>#REF!</v>
          </cell>
          <cell r="O7" t="e">
            <v>#REF!</v>
          </cell>
          <cell r="P7" t="e">
            <v>#REF!</v>
          </cell>
          <cell r="Q7" t="e">
            <v>#REF!</v>
          </cell>
          <cell r="R7" t="e">
            <v>#REF!</v>
          </cell>
          <cell r="S7" t="e">
            <v>#REF!</v>
          </cell>
          <cell r="T7" t="e">
            <v>#REF!</v>
          </cell>
          <cell r="U7" t="e">
            <v>#REF!</v>
          </cell>
          <cell r="V7" t="e">
            <v>#REF!</v>
          </cell>
        </row>
        <row r="8">
          <cell r="F8" t="e">
            <v>#REF!</v>
          </cell>
          <cell r="G8" t="e">
            <v>#REF!</v>
          </cell>
          <cell r="H8" t="e">
            <v>#REF!</v>
          </cell>
          <cell r="I8" t="e">
            <v>#REF!</v>
          </cell>
          <cell r="J8" t="e">
            <v>#REF!</v>
          </cell>
          <cell r="K8" t="e">
            <v>#REF!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 t="e">
            <v>#REF!</v>
          </cell>
          <cell r="Q8" t="e">
            <v>#REF!</v>
          </cell>
          <cell r="R8" t="e">
            <v>#REF!</v>
          </cell>
          <cell r="S8" t="e">
            <v>#REF!</v>
          </cell>
          <cell r="T8" t="e">
            <v>#REF!</v>
          </cell>
          <cell r="U8" t="e">
            <v>#REF!</v>
          </cell>
          <cell r="V8" t="e">
            <v>#REF!</v>
          </cell>
        </row>
        <row r="9">
          <cell r="F9" t="e">
            <v>#REF!</v>
          </cell>
          <cell r="G9" t="e">
            <v>#REF!</v>
          </cell>
          <cell r="H9" t="e">
            <v>#REF!</v>
          </cell>
          <cell r="I9" t="e">
            <v>#REF!</v>
          </cell>
          <cell r="J9" t="e">
            <v>#REF!</v>
          </cell>
          <cell r="K9" t="e">
            <v>#REF!</v>
          </cell>
          <cell r="L9" t="e">
            <v>#REF!</v>
          </cell>
          <cell r="M9" t="e">
            <v>#REF!</v>
          </cell>
          <cell r="N9" t="e">
            <v>#REF!</v>
          </cell>
          <cell r="O9" t="e">
            <v>#REF!</v>
          </cell>
          <cell r="P9" t="e">
            <v>#REF!</v>
          </cell>
          <cell r="Q9" t="e">
            <v>#REF!</v>
          </cell>
          <cell r="R9" t="e">
            <v>#REF!</v>
          </cell>
          <cell r="S9" t="e">
            <v>#REF!</v>
          </cell>
          <cell r="T9" t="e">
            <v>#REF!</v>
          </cell>
          <cell r="U9" t="e">
            <v>#REF!</v>
          </cell>
          <cell r="V9" t="e">
            <v>#REF!</v>
          </cell>
        </row>
        <row r="10">
          <cell r="F10" t="e">
            <v>#REF!</v>
          </cell>
          <cell r="G10" t="e">
            <v>#REF!</v>
          </cell>
          <cell r="H10" t="e">
            <v>#REF!</v>
          </cell>
          <cell r="I10" t="e">
            <v>#REF!</v>
          </cell>
          <cell r="J10" t="e">
            <v>#REF!</v>
          </cell>
          <cell r="K10" t="e">
            <v>#REF!</v>
          </cell>
          <cell r="L10" t="e">
            <v>#REF!</v>
          </cell>
          <cell r="M10" t="e">
            <v>#REF!</v>
          </cell>
          <cell r="N10" t="e">
            <v>#REF!</v>
          </cell>
          <cell r="O10" t="e">
            <v>#REF!</v>
          </cell>
          <cell r="P10" t="e">
            <v>#REF!</v>
          </cell>
          <cell r="Q10" t="e">
            <v>#REF!</v>
          </cell>
          <cell r="R10" t="e">
            <v>#REF!</v>
          </cell>
          <cell r="S10" t="e">
            <v>#REF!</v>
          </cell>
          <cell r="T10" t="e">
            <v>#REF!</v>
          </cell>
          <cell r="U10" t="e">
            <v>#REF!</v>
          </cell>
          <cell r="V10" t="e">
            <v>#REF!</v>
          </cell>
        </row>
        <row r="11">
          <cell r="F11" t="e">
            <v>#REF!</v>
          </cell>
          <cell r="G11" t="e">
            <v>#REF!</v>
          </cell>
          <cell r="H11" t="e">
            <v>#REF!</v>
          </cell>
          <cell r="I11" t="e">
            <v>#REF!</v>
          </cell>
          <cell r="J11" t="e">
            <v>#REF!</v>
          </cell>
          <cell r="K11" t="e">
            <v>#REF!</v>
          </cell>
          <cell r="L11" t="e">
            <v>#REF!</v>
          </cell>
          <cell r="M11" t="e">
            <v>#REF!</v>
          </cell>
          <cell r="N11" t="e">
            <v>#REF!</v>
          </cell>
          <cell r="O11" t="e">
            <v>#REF!</v>
          </cell>
          <cell r="P11" t="e">
            <v>#REF!</v>
          </cell>
          <cell r="Q11" t="e">
            <v>#REF!</v>
          </cell>
          <cell r="R11" t="e">
            <v>#REF!</v>
          </cell>
          <cell r="S11" t="e">
            <v>#REF!</v>
          </cell>
          <cell r="T11" t="e">
            <v>#REF!</v>
          </cell>
          <cell r="U11" t="e">
            <v>#REF!</v>
          </cell>
          <cell r="V11" t="e">
            <v>#REF!</v>
          </cell>
        </row>
        <row r="12">
          <cell r="F12" t="e">
            <v>#REF!</v>
          </cell>
          <cell r="G12" t="e">
            <v>#REF!</v>
          </cell>
          <cell r="H12" t="e">
            <v>#REF!</v>
          </cell>
          <cell r="I12" t="e">
            <v>#REF!</v>
          </cell>
          <cell r="J12" t="e">
            <v>#REF!</v>
          </cell>
          <cell r="K12" t="e">
            <v>#REF!</v>
          </cell>
          <cell r="L12" t="e">
            <v>#REF!</v>
          </cell>
          <cell r="M12" t="e">
            <v>#REF!</v>
          </cell>
          <cell r="N12" t="e">
            <v>#REF!</v>
          </cell>
          <cell r="O12" t="e">
            <v>#REF!</v>
          </cell>
          <cell r="P12" t="e">
            <v>#REF!</v>
          </cell>
          <cell r="Q12" t="e">
            <v>#REF!</v>
          </cell>
          <cell r="R12" t="e">
            <v>#REF!</v>
          </cell>
          <cell r="S12" t="e">
            <v>#REF!</v>
          </cell>
          <cell r="T12" t="e">
            <v>#REF!</v>
          </cell>
          <cell r="U12" t="e">
            <v>#REF!</v>
          </cell>
          <cell r="V12" t="e">
            <v>#REF!</v>
          </cell>
        </row>
        <row r="13">
          <cell r="F13" t="e">
            <v>#REF!</v>
          </cell>
          <cell r="G13" t="e">
            <v>#REF!</v>
          </cell>
          <cell r="H13" t="e">
            <v>#REF!</v>
          </cell>
          <cell r="I13" t="e">
            <v>#REF!</v>
          </cell>
          <cell r="J13" t="e">
            <v>#REF!</v>
          </cell>
          <cell r="K13" t="e">
            <v>#REF!</v>
          </cell>
          <cell r="L13" t="e">
            <v>#REF!</v>
          </cell>
          <cell r="M13" t="e">
            <v>#REF!</v>
          </cell>
          <cell r="N13" t="e">
            <v>#REF!</v>
          </cell>
          <cell r="O13" t="e">
            <v>#REF!</v>
          </cell>
          <cell r="P13" t="e">
            <v>#REF!</v>
          </cell>
          <cell r="Q13" t="e">
            <v>#REF!</v>
          </cell>
          <cell r="R13" t="e">
            <v>#REF!</v>
          </cell>
          <cell r="S13" t="e">
            <v>#REF!</v>
          </cell>
          <cell r="T13" t="e">
            <v>#REF!</v>
          </cell>
          <cell r="U13" t="e">
            <v>#REF!</v>
          </cell>
          <cell r="V13" t="e">
            <v>#REF!</v>
          </cell>
        </row>
        <row r="14">
          <cell r="F14" t="e">
            <v>#REF!</v>
          </cell>
          <cell r="G14" t="e">
            <v>#REF!</v>
          </cell>
          <cell r="H14" t="e">
            <v>#REF!</v>
          </cell>
          <cell r="I14" t="e">
            <v>#REF!</v>
          </cell>
          <cell r="J14" t="e">
            <v>#REF!</v>
          </cell>
          <cell r="K14" t="e">
            <v>#REF!</v>
          </cell>
          <cell r="L14" t="e">
            <v>#REF!</v>
          </cell>
          <cell r="M14" t="e">
            <v>#REF!</v>
          </cell>
          <cell r="N14" t="e">
            <v>#REF!</v>
          </cell>
          <cell r="O14" t="e">
            <v>#REF!</v>
          </cell>
          <cell r="P14" t="e">
            <v>#REF!</v>
          </cell>
          <cell r="Q14" t="e">
            <v>#REF!</v>
          </cell>
          <cell r="R14" t="e">
            <v>#REF!</v>
          </cell>
          <cell r="S14" t="e">
            <v>#REF!</v>
          </cell>
          <cell r="T14" t="e">
            <v>#REF!</v>
          </cell>
          <cell r="U14" t="e">
            <v>#REF!</v>
          </cell>
          <cell r="V14" t="e">
            <v>#REF!</v>
          </cell>
        </row>
        <row r="15">
          <cell r="F15" t="e">
            <v>#REF!</v>
          </cell>
          <cell r="G15" t="e">
            <v>#REF!</v>
          </cell>
          <cell r="H15" t="e">
            <v>#REF!</v>
          </cell>
          <cell r="I15" t="e">
            <v>#REF!</v>
          </cell>
          <cell r="J15" t="e">
            <v>#REF!</v>
          </cell>
          <cell r="K15" t="e">
            <v>#REF!</v>
          </cell>
          <cell r="L15" t="e">
            <v>#REF!</v>
          </cell>
          <cell r="M15" t="e">
            <v>#REF!</v>
          </cell>
          <cell r="N15" t="e">
            <v>#REF!</v>
          </cell>
          <cell r="O15" t="e">
            <v>#REF!</v>
          </cell>
          <cell r="P15" t="e">
            <v>#REF!</v>
          </cell>
          <cell r="Q15" t="e">
            <v>#REF!</v>
          </cell>
          <cell r="R15" t="e">
            <v>#REF!</v>
          </cell>
          <cell r="S15" t="e">
            <v>#REF!</v>
          </cell>
          <cell r="T15" t="e">
            <v>#REF!</v>
          </cell>
          <cell r="U15" t="e">
            <v>#REF!</v>
          </cell>
          <cell r="V15" t="e">
            <v>#REF!</v>
          </cell>
        </row>
        <row r="16">
          <cell r="F16" t="e">
            <v>#REF!</v>
          </cell>
          <cell r="G16" t="e">
            <v>#REF!</v>
          </cell>
          <cell r="H16" t="e">
            <v>#REF!</v>
          </cell>
          <cell r="I16" t="e">
            <v>#REF!</v>
          </cell>
          <cell r="J16" t="e">
            <v>#REF!</v>
          </cell>
          <cell r="K16" t="e">
            <v>#REF!</v>
          </cell>
          <cell r="L16" t="e">
            <v>#REF!</v>
          </cell>
          <cell r="M16" t="e">
            <v>#REF!</v>
          </cell>
          <cell r="N16" t="e">
            <v>#REF!</v>
          </cell>
          <cell r="O16" t="e">
            <v>#REF!</v>
          </cell>
          <cell r="P16" t="e">
            <v>#REF!</v>
          </cell>
          <cell r="Q16" t="e">
            <v>#REF!</v>
          </cell>
          <cell r="R16" t="e">
            <v>#REF!</v>
          </cell>
          <cell r="S16" t="e">
            <v>#REF!</v>
          </cell>
          <cell r="T16" t="e">
            <v>#REF!</v>
          </cell>
          <cell r="U16" t="e">
            <v>#REF!</v>
          </cell>
          <cell r="V16" t="e">
            <v>#REF!</v>
          </cell>
        </row>
        <row r="17">
          <cell r="F17" t="e">
            <v>#REF!</v>
          </cell>
          <cell r="G17" t="e">
            <v>#REF!</v>
          </cell>
          <cell r="H17" t="e">
            <v>#REF!</v>
          </cell>
          <cell r="I17" t="e">
            <v>#REF!</v>
          </cell>
          <cell r="J17" t="e">
            <v>#REF!</v>
          </cell>
          <cell r="K17" t="e">
            <v>#REF!</v>
          </cell>
          <cell r="L17" t="e">
            <v>#REF!</v>
          </cell>
          <cell r="M17" t="e">
            <v>#REF!</v>
          </cell>
          <cell r="N17" t="e">
            <v>#REF!</v>
          </cell>
          <cell r="O17" t="e">
            <v>#REF!</v>
          </cell>
          <cell r="P17" t="e">
            <v>#REF!</v>
          </cell>
          <cell r="Q17" t="e">
            <v>#REF!</v>
          </cell>
          <cell r="R17" t="e">
            <v>#REF!</v>
          </cell>
          <cell r="S17" t="e">
            <v>#REF!</v>
          </cell>
          <cell r="T17" t="e">
            <v>#REF!</v>
          </cell>
          <cell r="U17" t="e">
            <v>#REF!</v>
          </cell>
          <cell r="V17" t="e">
            <v>#REF!</v>
          </cell>
        </row>
        <row r="18">
          <cell r="F18" t="e">
            <v>#REF!</v>
          </cell>
          <cell r="G18" t="e">
            <v>#REF!</v>
          </cell>
          <cell r="H18" t="e">
            <v>#REF!</v>
          </cell>
          <cell r="I18" t="e">
            <v>#REF!</v>
          </cell>
          <cell r="J18" t="e">
            <v>#REF!</v>
          </cell>
          <cell r="K18" t="e">
            <v>#REF!</v>
          </cell>
          <cell r="L18" t="e">
            <v>#REF!</v>
          </cell>
          <cell r="M18" t="e">
            <v>#REF!</v>
          </cell>
          <cell r="N18" t="e">
            <v>#REF!</v>
          </cell>
          <cell r="O18" t="e">
            <v>#REF!</v>
          </cell>
          <cell r="P18" t="e">
            <v>#REF!</v>
          </cell>
          <cell r="Q18" t="e">
            <v>#REF!</v>
          </cell>
          <cell r="R18" t="e">
            <v>#REF!</v>
          </cell>
          <cell r="S18" t="e">
            <v>#REF!</v>
          </cell>
          <cell r="T18" t="e">
            <v>#REF!</v>
          </cell>
          <cell r="U18" t="e">
            <v>#REF!</v>
          </cell>
          <cell r="V18" t="e">
            <v>#REF!</v>
          </cell>
        </row>
        <row r="19">
          <cell r="F19" t="e">
            <v>#REF!</v>
          </cell>
          <cell r="G19" t="e">
            <v>#REF!</v>
          </cell>
          <cell r="H19" t="e">
            <v>#REF!</v>
          </cell>
          <cell r="I19" t="e">
            <v>#REF!</v>
          </cell>
          <cell r="J19" t="e">
            <v>#REF!</v>
          </cell>
          <cell r="K19" t="e">
            <v>#REF!</v>
          </cell>
          <cell r="L19" t="e">
            <v>#REF!</v>
          </cell>
          <cell r="M19" t="e">
            <v>#REF!</v>
          </cell>
          <cell r="N19" t="e">
            <v>#REF!</v>
          </cell>
          <cell r="O19" t="e">
            <v>#REF!</v>
          </cell>
          <cell r="P19" t="e">
            <v>#REF!</v>
          </cell>
          <cell r="Q19" t="e">
            <v>#REF!</v>
          </cell>
          <cell r="R19" t="e">
            <v>#REF!</v>
          </cell>
          <cell r="S19" t="e">
            <v>#REF!</v>
          </cell>
          <cell r="T19" t="e">
            <v>#REF!</v>
          </cell>
          <cell r="U19" t="e">
            <v>#REF!</v>
          </cell>
          <cell r="V19" t="e">
            <v>#REF!</v>
          </cell>
        </row>
        <row r="20">
          <cell r="F20" t="e">
            <v>#REF!</v>
          </cell>
          <cell r="G20" t="e">
            <v>#REF!</v>
          </cell>
          <cell r="H20" t="e">
            <v>#REF!</v>
          </cell>
          <cell r="I20" t="e">
            <v>#REF!</v>
          </cell>
          <cell r="J20" t="e">
            <v>#REF!</v>
          </cell>
          <cell r="K20" t="e">
            <v>#REF!</v>
          </cell>
          <cell r="L20" t="e">
            <v>#REF!</v>
          </cell>
          <cell r="M20" t="e">
            <v>#REF!</v>
          </cell>
          <cell r="N20" t="e">
            <v>#REF!</v>
          </cell>
          <cell r="O20" t="e">
            <v>#REF!</v>
          </cell>
          <cell r="P20" t="e">
            <v>#REF!</v>
          </cell>
          <cell r="Q20" t="e">
            <v>#REF!</v>
          </cell>
          <cell r="R20" t="e">
            <v>#REF!</v>
          </cell>
          <cell r="S20" t="e">
            <v>#REF!</v>
          </cell>
          <cell r="T20" t="e">
            <v>#REF!</v>
          </cell>
          <cell r="U20" t="e">
            <v>#REF!</v>
          </cell>
          <cell r="V20" t="e">
            <v>#REF!</v>
          </cell>
        </row>
        <row r="21">
          <cell r="F21" t="e">
            <v>#REF!</v>
          </cell>
          <cell r="G21" t="e">
            <v>#REF!</v>
          </cell>
          <cell r="H21" t="e">
            <v>#REF!</v>
          </cell>
          <cell r="I21" t="e">
            <v>#REF!</v>
          </cell>
          <cell r="J21" t="e">
            <v>#REF!</v>
          </cell>
          <cell r="K21" t="e">
            <v>#REF!</v>
          </cell>
          <cell r="L21" t="e">
            <v>#REF!</v>
          </cell>
          <cell r="M21" t="e">
            <v>#REF!</v>
          </cell>
          <cell r="N21" t="e">
            <v>#REF!</v>
          </cell>
          <cell r="O21" t="e">
            <v>#REF!</v>
          </cell>
          <cell r="P21" t="e">
            <v>#REF!</v>
          </cell>
          <cell r="Q21" t="e">
            <v>#REF!</v>
          </cell>
          <cell r="R21" t="e">
            <v>#REF!</v>
          </cell>
          <cell r="S21" t="e">
            <v>#REF!</v>
          </cell>
          <cell r="T21" t="e">
            <v>#REF!</v>
          </cell>
          <cell r="U21" t="e">
            <v>#REF!</v>
          </cell>
          <cell r="V21" t="e">
            <v>#REF!</v>
          </cell>
        </row>
        <row r="22">
          <cell r="F22" t="e">
            <v>#REF!</v>
          </cell>
          <cell r="G22" t="e">
            <v>#REF!</v>
          </cell>
          <cell r="H22" t="e">
            <v>#REF!</v>
          </cell>
          <cell r="I22" t="e">
            <v>#REF!</v>
          </cell>
          <cell r="J22" t="e">
            <v>#REF!</v>
          </cell>
          <cell r="K22" t="e">
            <v>#REF!</v>
          </cell>
          <cell r="L22" t="e">
            <v>#REF!</v>
          </cell>
          <cell r="M22" t="e">
            <v>#REF!</v>
          </cell>
          <cell r="N22" t="e">
            <v>#REF!</v>
          </cell>
          <cell r="O22" t="e">
            <v>#REF!</v>
          </cell>
          <cell r="P22" t="e">
            <v>#REF!</v>
          </cell>
          <cell r="Q22" t="e">
            <v>#REF!</v>
          </cell>
          <cell r="R22" t="e">
            <v>#REF!</v>
          </cell>
          <cell r="S22" t="e">
            <v>#REF!</v>
          </cell>
          <cell r="T22" t="e">
            <v>#REF!</v>
          </cell>
          <cell r="U22" t="e">
            <v>#REF!</v>
          </cell>
          <cell r="V22" t="e">
            <v>#REF!</v>
          </cell>
        </row>
        <row r="23">
          <cell r="F23" t="e">
            <v>#REF!</v>
          </cell>
          <cell r="G23" t="e">
            <v>#REF!</v>
          </cell>
          <cell r="H23" t="e">
            <v>#REF!</v>
          </cell>
          <cell r="I23" t="e">
            <v>#REF!</v>
          </cell>
          <cell r="J23" t="e">
            <v>#REF!</v>
          </cell>
          <cell r="K23" t="e">
            <v>#REF!</v>
          </cell>
          <cell r="L23" t="e">
            <v>#REF!</v>
          </cell>
          <cell r="M23" t="e">
            <v>#REF!</v>
          </cell>
          <cell r="N23" t="e">
            <v>#REF!</v>
          </cell>
          <cell r="O23" t="e">
            <v>#REF!</v>
          </cell>
          <cell r="P23" t="e">
            <v>#REF!</v>
          </cell>
          <cell r="Q23" t="e">
            <v>#REF!</v>
          </cell>
          <cell r="R23" t="e">
            <v>#REF!</v>
          </cell>
          <cell r="S23" t="e">
            <v>#REF!</v>
          </cell>
          <cell r="T23" t="e">
            <v>#REF!</v>
          </cell>
          <cell r="U23" t="e">
            <v>#REF!</v>
          </cell>
          <cell r="V23" t="e">
            <v>#REF!</v>
          </cell>
        </row>
        <row r="24">
          <cell r="F24" t="e">
            <v>#REF!</v>
          </cell>
          <cell r="G24" t="e">
            <v>#REF!</v>
          </cell>
          <cell r="H24" t="e">
            <v>#REF!</v>
          </cell>
          <cell r="I24" t="e">
            <v>#REF!</v>
          </cell>
          <cell r="J24" t="e">
            <v>#REF!</v>
          </cell>
          <cell r="K24" t="e">
            <v>#REF!</v>
          </cell>
          <cell r="L24" t="e">
            <v>#REF!</v>
          </cell>
          <cell r="M24" t="e">
            <v>#REF!</v>
          </cell>
          <cell r="N24" t="e">
            <v>#REF!</v>
          </cell>
          <cell r="O24" t="e">
            <v>#REF!</v>
          </cell>
          <cell r="P24" t="e">
            <v>#REF!</v>
          </cell>
          <cell r="Q24" t="e">
            <v>#REF!</v>
          </cell>
          <cell r="R24" t="e">
            <v>#REF!</v>
          </cell>
          <cell r="S24" t="e">
            <v>#REF!</v>
          </cell>
          <cell r="T24" t="e">
            <v>#REF!</v>
          </cell>
          <cell r="U24" t="e">
            <v>#REF!</v>
          </cell>
          <cell r="V24" t="e">
            <v>#REF!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I25" t="e">
            <v>#REF!</v>
          </cell>
          <cell r="J25" t="e">
            <v>#REF!</v>
          </cell>
          <cell r="K25" t="e">
            <v>#REF!</v>
          </cell>
          <cell r="L25" t="e">
            <v>#REF!</v>
          </cell>
          <cell r="M25" t="e">
            <v>#REF!</v>
          </cell>
          <cell r="N25" t="e">
            <v>#REF!</v>
          </cell>
          <cell r="O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</row>
        <row r="26">
          <cell r="F26" t="e">
            <v>#REF!</v>
          </cell>
          <cell r="G26" t="e">
            <v>#REF!</v>
          </cell>
          <cell r="H26" t="e">
            <v>#REF!</v>
          </cell>
          <cell r="I26" t="e">
            <v>#REF!</v>
          </cell>
          <cell r="J26" t="e">
            <v>#REF!</v>
          </cell>
          <cell r="K26" t="e">
            <v>#REF!</v>
          </cell>
          <cell r="L26" t="e">
            <v>#REF!</v>
          </cell>
          <cell r="M26" t="e">
            <v>#REF!</v>
          </cell>
          <cell r="N26" t="e">
            <v>#REF!</v>
          </cell>
          <cell r="O26" t="e">
            <v>#REF!</v>
          </cell>
          <cell r="P26" t="e">
            <v>#REF!</v>
          </cell>
          <cell r="Q26" t="e">
            <v>#REF!</v>
          </cell>
          <cell r="R26" t="e">
            <v>#REF!</v>
          </cell>
          <cell r="S26" t="e">
            <v>#REF!</v>
          </cell>
          <cell r="T26" t="e">
            <v>#REF!</v>
          </cell>
          <cell r="U26" t="e">
            <v>#REF!</v>
          </cell>
          <cell r="V26" t="e">
            <v>#REF!</v>
          </cell>
        </row>
        <row r="27">
          <cell r="F27" t="e">
            <v>#REF!</v>
          </cell>
          <cell r="G27" t="e">
            <v>#REF!</v>
          </cell>
          <cell r="H27" t="e">
            <v>#REF!</v>
          </cell>
          <cell r="I27" t="e">
            <v>#REF!</v>
          </cell>
          <cell r="J27" t="e">
            <v>#REF!</v>
          </cell>
          <cell r="K27" t="e">
            <v>#REF!</v>
          </cell>
          <cell r="L27" t="e">
            <v>#REF!</v>
          </cell>
          <cell r="M27" t="e">
            <v>#REF!</v>
          </cell>
          <cell r="N27" t="e">
            <v>#REF!</v>
          </cell>
          <cell r="O27" t="e">
            <v>#REF!</v>
          </cell>
          <cell r="P27" t="e">
            <v>#REF!</v>
          </cell>
          <cell r="Q27" t="e">
            <v>#REF!</v>
          </cell>
          <cell r="R27" t="e">
            <v>#REF!</v>
          </cell>
          <cell r="S27" t="e">
            <v>#REF!</v>
          </cell>
          <cell r="T27" t="e">
            <v>#REF!</v>
          </cell>
          <cell r="U27" t="e">
            <v>#REF!</v>
          </cell>
          <cell r="V27" t="e">
            <v>#REF!</v>
          </cell>
        </row>
        <row r="28">
          <cell r="F28" t="e">
            <v>#REF!</v>
          </cell>
          <cell r="G28" t="e">
            <v>#REF!</v>
          </cell>
          <cell r="H28" t="e">
            <v>#REF!</v>
          </cell>
          <cell r="I28" t="e">
            <v>#REF!</v>
          </cell>
          <cell r="J28" t="e">
            <v>#REF!</v>
          </cell>
          <cell r="K28" t="e">
            <v>#REF!</v>
          </cell>
          <cell r="L28" t="e">
            <v>#REF!</v>
          </cell>
          <cell r="M28" t="e">
            <v>#REF!</v>
          </cell>
          <cell r="N28" t="e">
            <v>#REF!</v>
          </cell>
          <cell r="O28" t="e">
            <v>#REF!</v>
          </cell>
          <cell r="P28" t="e">
            <v>#REF!</v>
          </cell>
          <cell r="Q28" t="e">
            <v>#REF!</v>
          </cell>
          <cell r="R28" t="e">
            <v>#REF!</v>
          </cell>
          <cell r="S28" t="e">
            <v>#REF!</v>
          </cell>
          <cell r="T28" t="e">
            <v>#REF!</v>
          </cell>
          <cell r="U28" t="e">
            <v>#REF!</v>
          </cell>
          <cell r="V28" t="e">
            <v>#REF!</v>
          </cell>
        </row>
        <row r="29">
          <cell r="F29" t="e">
            <v>#REF!</v>
          </cell>
          <cell r="G29" t="e">
            <v>#REF!</v>
          </cell>
          <cell r="H29" t="e">
            <v>#REF!</v>
          </cell>
          <cell r="I29" t="e">
            <v>#REF!</v>
          </cell>
          <cell r="J29" t="e">
            <v>#REF!</v>
          </cell>
          <cell r="K29" t="e">
            <v>#REF!</v>
          </cell>
          <cell r="L29" t="e">
            <v>#REF!</v>
          </cell>
          <cell r="M29" t="e">
            <v>#REF!</v>
          </cell>
          <cell r="N29" t="e">
            <v>#REF!</v>
          </cell>
          <cell r="O29" t="e">
            <v>#REF!</v>
          </cell>
          <cell r="P29" t="e">
            <v>#REF!</v>
          </cell>
          <cell r="Q29" t="e">
            <v>#REF!</v>
          </cell>
          <cell r="R29" t="e">
            <v>#REF!</v>
          </cell>
          <cell r="S29" t="e">
            <v>#REF!</v>
          </cell>
          <cell r="T29" t="e">
            <v>#REF!</v>
          </cell>
          <cell r="U29" t="e">
            <v>#REF!</v>
          </cell>
          <cell r="V29" t="e">
            <v>#REF!</v>
          </cell>
        </row>
        <row r="30">
          <cell r="F30" t="e">
            <v>#REF!</v>
          </cell>
          <cell r="G30" t="e">
            <v>#REF!</v>
          </cell>
          <cell r="H30" t="e">
            <v>#REF!</v>
          </cell>
          <cell r="I30" t="e">
            <v>#REF!</v>
          </cell>
          <cell r="J30" t="e">
            <v>#REF!</v>
          </cell>
          <cell r="K30" t="e">
            <v>#REF!</v>
          </cell>
          <cell r="L30" t="e">
            <v>#REF!</v>
          </cell>
          <cell r="M30" t="e">
            <v>#REF!</v>
          </cell>
          <cell r="N30" t="e">
            <v>#REF!</v>
          </cell>
          <cell r="O30" t="e">
            <v>#REF!</v>
          </cell>
          <cell r="P30" t="e">
            <v>#REF!</v>
          </cell>
          <cell r="Q30" t="e">
            <v>#REF!</v>
          </cell>
          <cell r="R30" t="e">
            <v>#REF!</v>
          </cell>
          <cell r="S30" t="e">
            <v>#REF!</v>
          </cell>
          <cell r="T30" t="e">
            <v>#REF!</v>
          </cell>
          <cell r="U30" t="e">
            <v>#REF!</v>
          </cell>
          <cell r="V30" t="e">
            <v>#REF!</v>
          </cell>
        </row>
        <row r="31">
          <cell r="F31" t="e">
            <v>#REF!</v>
          </cell>
          <cell r="G31" t="e">
            <v>#REF!</v>
          </cell>
          <cell r="H31" t="e">
            <v>#REF!</v>
          </cell>
          <cell r="I31" t="e">
            <v>#REF!</v>
          </cell>
          <cell r="J31" t="e">
            <v>#REF!</v>
          </cell>
          <cell r="K31" t="e">
            <v>#REF!</v>
          </cell>
          <cell r="L31" t="e">
            <v>#REF!</v>
          </cell>
          <cell r="M31" t="e">
            <v>#REF!</v>
          </cell>
          <cell r="N31" t="e">
            <v>#REF!</v>
          </cell>
          <cell r="O31" t="e">
            <v>#REF!</v>
          </cell>
          <cell r="P31" t="e">
            <v>#REF!</v>
          </cell>
          <cell r="Q31" t="e">
            <v>#REF!</v>
          </cell>
          <cell r="R31" t="e">
            <v>#REF!</v>
          </cell>
          <cell r="S31" t="e">
            <v>#REF!</v>
          </cell>
          <cell r="T31" t="e">
            <v>#REF!</v>
          </cell>
          <cell r="U31" t="e">
            <v>#REF!</v>
          </cell>
          <cell r="V31" t="e">
            <v>#REF!</v>
          </cell>
        </row>
        <row r="32">
          <cell r="F32" t="e">
            <v>#REF!</v>
          </cell>
          <cell r="G32" t="e">
            <v>#REF!</v>
          </cell>
          <cell r="H32" t="e">
            <v>#REF!</v>
          </cell>
          <cell r="I32" t="e">
            <v>#REF!</v>
          </cell>
          <cell r="J32" t="e">
            <v>#REF!</v>
          </cell>
          <cell r="K32" t="e">
            <v>#REF!</v>
          </cell>
          <cell r="L32" t="e">
            <v>#REF!</v>
          </cell>
          <cell r="M32" t="e">
            <v>#REF!</v>
          </cell>
          <cell r="N32" t="e">
            <v>#REF!</v>
          </cell>
          <cell r="O32" t="e">
            <v>#REF!</v>
          </cell>
          <cell r="P32" t="e">
            <v>#REF!</v>
          </cell>
          <cell r="Q32" t="e">
            <v>#REF!</v>
          </cell>
          <cell r="R32" t="e">
            <v>#REF!</v>
          </cell>
          <cell r="S32" t="e">
            <v>#REF!</v>
          </cell>
          <cell r="T32" t="e">
            <v>#REF!</v>
          </cell>
          <cell r="U32" t="e">
            <v>#REF!</v>
          </cell>
          <cell r="V32" t="e">
            <v>#REF!</v>
          </cell>
        </row>
        <row r="33">
          <cell r="F33" t="e">
            <v>#REF!</v>
          </cell>
          <cell r="G33" t="e">
            <v>#REF!</v>
          </cell>
          <cell r="H33" t="e">
            <v>#REF!</v>
          </cell>
          <cell r="I33" t="e">
            <v>#REF!</v>
          </cell>
          <cell r="J33" t="e">
            <v>#REF!</v>
          </cell>
          <cell r="K33" t="e">
            <v>#REF!</v>
          </cell>
          <cell r="L33" t="e">
            <v>#REF!</v>
          </cell>
          <cell r="M33" t="e">
            <v>#REF!</v>
          </cell>
          <cell r="N33" t="e">
            <v>#REF!</v>
          </cell>
          <cell r="O33" t="e">
            <v>#REF!</v>
          </cell>
          <cell r="P33" t="e">
            <v>#REF!</v>
          </cell>
          <cell r="Q33" t="e">
            <v>#REF!</v>
          </cell>
          <cell r="R33" t="e">
            <v>#REF!</v>
          </cell>
          <cell r="S33" t="e">
            <v>#REF!</v>
          </cell>
          <cell r="T33" t="e">
            <v>#REF!</v>
          </cell>
          <cell r="U33" t="e">
            <v>#REF!</v>
          </cell>
          <cell r="V33" t="e">
            <v>#REF!</v>
          </cell>
        </row>
        <row r="34">
          <cell r="F34" t="e">
            <v>#REF!</v>
          </cell>
          <cell r="G34" t="e">
            <v>#REF!</v>
          </cell>
          <cell r="H34" t="e">
            <v>#REF!</v>
          </cell>
          <cell r="I34" t="e">
            <v>#REF!</v>
          </cell>
          <cell r="J34" t="e">
            <v>#REF!</v>
          </cell>
          <cell r="K34" t="e">
            <v>#REF!</v>
          </cell>
          <cell r="L34" t="e">
            <v>#REF!</v>
          </cell>
          <cell r="M34" t="e">
            <v>#REF!</v>
          </cell>
          <cell r="N34" t="e">
            <v>#REF!</v>
          </cell>
          <cell r="O34" t="e">
            <v>#REF!</v>
          </cell>
          <cell r="P34" t="e">
            <v>#REF!</v>
          </cell>
          <cell r="Q34" t="e">
            <v>#REF!</v>
          </cell>
          <cell r="R34" t="e">
            <v>#REF!</v>
          </cell>
          <cell r="S34" t="e">
            <v>#REF!</v>
          </cell>
          <cell r="T34" t="e">
            <v>#REF!</v>
          </cell>
          <cell r="U34" t="e">
            <v>#REF!</v>
          </cell>
          <cell r="V34" t="e">
            <v>#REF!</v>
          </cell>
        </row>
        <row r="35">
          <cell r="F35" t="e">
            <v>#REF!</v>
          </cell>
          <cell r="G35" t="e">
            <v>#REF!</v>
          </cell>
          <cell r="H35" t="e">
            <v>#REF!</v>
          </cell>
          <cell r="I35" t="e">
            <v>#REF!</v>
          </cell>
          <cell r="J35" t="e">
            <v>#REF!</v>
          </cell>
          <cell r="K35" t="e">
            <v>#REF!</v>
          </cell>
          <cell r="L35" t="e">
            <v>#REF!</v>
          </cell>
          <cell r="M35" t="e">
            <v>#REF!</v>
          </cell>
          <cell r="N35" t="e">
            <v>#REF!</v>
          </cell>
          <cell r="O35" t="e">
            <v>#REF!</v>
          </cell>
          <cell r="P35" t="e">
            <v>#REF!</v>
          </cell>
          <cell r="Q35" t="e">
            <v>#REF!</v>
          </cell>
          <cell r="R35" t="e">
            <v>#REF!</v>
          </cell>
          <cell r="S35" t="e">
            <v>#REF!</v>
          </cell>
          <cell r="T35" t="e">
            <v>#REF!</v>
          </cell>
          <cell r="U35" t="e">
            <v>#REF!</v>
          </cell>
          <cell r="V35" t="e">
            <v>#REF!</v>
          </cell>
        </row>
        <row r="36">
          <cell r="F36" t="e">
            <v>#REF!</v>
          </cell>
          <cell r="G36" t="e">
            <v>#REF!</v>
          </cell>
          <cell r="H36" t="e">
            <v>#REF!</v>
          </cell>
          <cell r="I36" t="e">
            <v>#REF!</v>
          </cell>
          <cell r="J36" t="e">
            <v>#REF!</v>
          </cell>
          <cell r="K36" t="e">
            <v>#REF!</v>
          </cell>
          <cell r="L36" t="e">
            <v>#REF!</v>
          </cell>
          <cell r="M36" t="e">
            <v>#REF!</v>
          </cell>
          <cell r="N36" t="e">
            <v>#REF!</v>
          </cell>
          <cell r="O36" t="e">
            <v>#REF!</v>
          </cell>
          <cell r="P36" t="e">
            <v>#REF!</v>
          </cell>
          <cell r="Q36" t="e">
            <v>#REF!</v>
          </cell>
          <cell r="R36" t="e">
            <v>#REF!</v>
          </cell>
          <cell r="S36" t="e">
            <v>#REF!</v>
          </cell>
          <cell r="T36" t="e">
            <v>#REF!</v>
          </cell>
          <cell r="U36" t="e">
            <v>#REF!</v>
          </cell>
          <cell r="V36" t="e">
            <v>#REF!</v>
          </cell>
        </row>
        <row r="37">
          <cell r="F37" t="e">
            <v>#REF!</v>
          </cell>
          <cell r="G37" t="e">
            <v>#REF!</v>
          </cell>
          <cell r="H37" t="e">
            <v>#REF!</v>
          </cell>
          <cell r="I37" t="e">
            <v>#REF!</v>
          </cell>
          <cell r="J37" t="e">
            <v>#REF!</v>
          </cell>
          <cell r="K37" t="e">
            <v>#REF!</v>
          </cell>
          <cell r="L37" t="e">
            <v>#REF!</v>
          </cell>
          <cell r="M37" t="e">
            <v>#REF!</v>
          </cell>
          <cell r="N37" t="e">
            <v>#REF!</v>
          </cell>
          <cell r="O37" t="e">
            <v>#REF!</v>
          </cell>
          <cell r="P37" t="e">
            <v>#REF!</v>
          </cell>
          <cell r="Q37" t="e">
            <v>#REF!</v>
          </cell>
          <cell r="R37" t="e">
            <v>#REF!</v>
          </cell>
          <cell r="S37" t="e">
            <v>#REF!</v>
          </cell>
          <cell r="T37" t="e">
            <v>#REF!</v>
          </cell>
          <cell r="U37" t="e">
            <v>#REF!</v>
          </cell>
          <cell r="V37" t="e">
            <v>#REF!</v>
          </cell>
        </row>
        <row r="38">
          <cell r="F38" t="e">
            <v>#REF!</v>
          </cell>
          <cell r="G38" t="e">
            <v>#REF!</v>
          </cell>
          <cell r="H38" t="e">
            <v>#REF!</v>
          </cell>
          <cell r="I38" t="e">
            <v>#REF!</v>
          </cell>
          <cell r="J38" t="e">
            <v>#REF!</v>
          </cell>
          <cell r="K38" t="e">
            <v>#REF!</v>
          </cell>
          <cell r="L38" t="e">
            <v>#REF!</v>
          </cell>
          <cell r="M38" t="e">
            <v>#REF!</v>
          </cell>
          <cell r="N38" t="e">
            <v>#REF!</v>
          </cell>
          <cell r="O38" t="e">
            <v>#REF!</v>
          </cell>
          <cell r="P38" t="e">
            <v>#REF!</v>
          </cell>
          <cell r="Q38" t="e">
            <v>#REF!</v>
          </cell>
          <cell r="R38" t="e">
            <v>#REF!</v>
          </cell>
          <cell r="S38" t="e">
            <v>#REF!</v>
          </cell>
          <cell r="T38" t="e">
            <v>#REF!</v>
          </cell>
          <cell r="U38" t="e">
            <v>#REF!</v>
          </cell>
          <cell r="V38" t="e">
            <v>#REF!</v>
          </cell>
        </row>
        <row r="39">
          <cell r="F39" t="e">
            <v>#REF!</v>
          </cell>
          <cell r="G39" t="e">
            <v>#REF!</v>
          </cell>
          <cell r="H39" t="e">
            <v>#REF!</v>
          </cell>
          <cell r="I39" t="e">
            <v>#REF!</v>
          </cell>
          <cell r="J39" t="e">
            <v>#REF!</v>
          </cell>
          <cell r="K39" t="e">
            <v>#REF!</v>
          </cell>
          <cell r="L39" t="e">
            <v>#REF!</v>
          </cell>
          <cell r="M39" t="e">
            <v>#REF!</v>
          </cell>
          <cell r="N39" t="e">
            <v>#REF!</v>
          </cell>
          <cell r="O39" t="e">
            <v>#REF!</v>
          </cell>
          <cell r="P39" t="e">
            <v>#REF!</v>
          </cell>
          <cell r="Q39" t="e">
            <v>#REF!</v>
          </cell>
          <cell r="R39" t="e">
            <v>#REF!</v>
          </cell>
          <cell r="S39" t="e">
            <v>#REF!</v>
          </cell>
          <cell r="T39" t="e">
            <v>#REF!</v>
          </cell>
          <cell r="U39" t="e">
            <v>#REF!</v>
          </cell>
          <cell r="V39" t="e">
            <v>#REF!</v>
          </cell>
        </row>
      </sheetData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"/>
      <sheetName val="UNID"/>
      <sheetName val="CMU"/>
      <sheetName val="CMM"/>
      <sheetName val="VTAS"/>
      <sheetName val="FLUJO"/>
      <sheetName val="PROY. 2005"/>
      <sheetName val="FLUJOA"/>
      <sheetName val="E. DE RESULTADOS"/>
      <sheetName val="CRED"/>
      <sheetName val="TYV"/>
      <sheetName val="GRAF"/>
      <sheetName val="RESUMEN"/>
      <sheetName val="G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"/>
      <sheetName val="DEPAM"/>
      <sheetName val="CAPEX"/>
      <sheetName val="PROG VTA"/>
      <sheetName val="VTA &amp; CTO MENSUAL"/>
      <sheetName val="GOP"/>
      <sheetName val="DATA"/>
      <sheetName val="OTRA"/>
      <sheetName val="CRED"/>
      <sheetName val="MEN"/>
      <sheetName val="ANU"/>
      <sheetName val="RAZ"/>
      <sheetName val="FCD"/>
      <sheetName val="FV EBITDA"/>
      <sheetName val="GRAF"/>
      <sheetName val="2004"/>
      <sheetName val="COMP05"/>
    </sheetNames>
    <sheetDataSet>
      <sheetData sheetId="0" refreshError="1">
        <row r="33">
          <cell r="C33">
            <v>2004</v>
          </cell>
          <cell r="D33">
            <v>2005</v>
          </cell>
          <cell r="E33">
            <v>2006</v>
          </cell>
          <cell r="F33">
            <v>2007</v>
          </cell>
          <cell r="G33">
            <v>2008</v>
          </cell>
          <cell r="H33">
            <v>2009</v>
          </cell>
          <cell r="I33">
            <v>2010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  <row r="36">
          <cell r="C36">
            <v>0.1</v>
          </cell>
          <cell r="D36">
            <v>0.1</v>
          </cell>
          <cell r="E36">
            <v>0.1</v>
          </cell>
          <cell r="F36">
            <v>0.1</v>
          </cell>
          <cell r="G36">
            <v>0.1</v>
          </cell>
          <cell r="H36">
            <v>0.1</v>
          </cell>
          <cell r="I36">
            <v>0.1</v>
          </cell>
        </row>
        <row r="37">
          <cell r="C37">
            <v>0</v>
          </cell>
          <cell r="D37">
            <v>0.05</v>
          </cell>
          <cell r="E37">
            <v>0.25</v>
          </cell>
          <cell r="F37">
            <v>0.25</v>
          </cell>
          <cell r="G37">
            <v>0.25</v>
          </cell>
          <cell r="H37">
            <v>0.25</v>
          </cell>
          <cell r="I37">
            <v>0.25</v>
          </cell>
        </row>
        <row r="38">
          <cell r="C38">
            <v>0.1</v>
          </cell>
          <cell r="D38">
            <v>0.1</v>
          </cell>
          <cell r="E38">
            <v>0.1</v>
          </cell>
          <cell r="F38">
            <v>0.1</v>
          </cell>
          <cell r="G38">
            <v>0.1</v>
          </cell>
          <cell r="H38">
            <v>0.1</v>
          </cell>
          <cell r="I38">
            <v>0.1</v>
          </cell>
        </row>
        <row r="39">
          <cell r="C39">
            <v>37377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bles Generales"/>
      <sheetName val="Otras Variables"/>
      <sheetName val="Flujo Mensual "/>
      <sheetName val="Ventas a Crédito"/>
      <sheetName val="Amort. credito"/>
      <sheetName val="Flujo Anual"/>
      <sheetName val="TIR"/>
      <sheetName val="Gráficas"/>
      <sheetName val="PRE"/>
      <sheetName val="Flujo Gener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"/>
      <sheetName val="UNID"/>
      <sheetName val="CMU"/>
      <sheetName val="CMM"/>
      <sheetName val="VTAS"/>
      <sheetName val="FLUJO"/>
      <sheetName val="PROY. 2005"/>
      <sheetName val="FLUJOA"/>
      <sheetName val="E. DE RESULTADOS"/>
      <sheetName val="CRED"/>
      <sheetName val="TYV"/>
      <sheetName val="GRAF"/>
      <sheetName val="RESUMEN"/>
      <sheetName val="G"/>
      <sheetName val="FEBRERO"/>
      <sheetName val="MARZO"/>
      <sheetName val="ABRIL"/>
      <sheetName val="Hoja1"/>
      <sheetName val="Hoja3"/>
    </sheetNames>
    <sheetDataSet>
      <sheetData sheetId="0" refreshError="1">
        <row r="5">
          <cell r="B5">
            <v>0.5</v>
          </cell>
        </row>
        <row r="6">
          <cell r="B6">
            <v>0.5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CF"/>
      <sheetName val="Matrix"/>
      <sheetName val="Argus"/>
      <sheetName val="assm"/>
      <sheetName val="#"/>
      <sheetName val="#debt"/>
      <sheetName val="Dealsumm"/>
      <sheetName val="A"/>
      <sheetName val="B"/>
      <sheetName val="C"/>
      <sheetName val="Profit"/>
      <sheetName val="FeeAnalysis"/>
      <sheetName val="FunReq"/>
      <sheetName val="D"/>
    </sheetNames>
    <sheetDataSet>
      <sheetData sheetId="0" refreshError="1"/>
      <sheetData sheetId="1">
        <row r="11">
          <cell r="L11" t="str">
            <v>Vulcan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mises"/>
      <sheetName val="Summary"/>
      <sheetName val="Income Statement"/>
      <sheetName val="Balance Sheet"/>
      <sheetName val="Cash flow"/>
      <sheetName val="Funding"/>
      <sheetName val="Land"/>
      <sheetName val="CAP"/>
      <sheetName val="Income"/>
      <sheetName val="Income Premises"/>
      <sheetName val="Income Calculation"/>
      <sheetName val="Expenses"/>
      <sheetName val="Investments"/>
    </sheetNames>
    <sheetDataSet>
      <sheetData sheetId="0">
        <row r="6">
          <cell r="C6">
            <v>0.28999999999999998</v>
          </cell>
        </row>
        <row r="7">
          <cell r="C7">
            <v>5.7500000000000002E-2</v>
          </cell>
        </row>
        <row r="8">
          <cell r="C8">
            <v>0.11</v>
          </cell>
        </row>
        <row r="10">
          <cell r="C10">
            <v>0.03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SAP"/>
      <sheetName val="Summary"/>
      <sheetName val="Rooms"/>
      <sheetName val="General"/>
      <sheetName val="Advertising"/>
      <sheetName val="Sales"/>
      <sheetName val="Communications"/>
      <sheetName val="Parking "/>
      <sheetName val="Pool and Fitness"/>
      <sheetName val="Golf"/>
      <sheetName val="Tennis"/>
      <sheetName val="FerryBoat"/>
      <sheetName val="Rent Other Income"/>
      <sheetName val="Business Services"/>
      <sheetName val="Gift Shop"/>
      <sheetName val="Casino"/>
      <sheetName val="Gst Laundry"/>
      <sheetName val="Internet-Wayport"/>
      <sheetName val="In-house movies"/>
      <sheetName val="Transportation"/>
      <sheetName val="Spa"/>
      <sheetName val="Marina"/>
      <sheetName val="Gatehouse"/>
      <sheetName val="sheet"/>
      <sheetName val="F&amp;B"/>
      <sheetName val="Parking"/>
      <sheetName val="In-Room Movies"/>
      <sheetName val="Guest Laundry"/>
      <sheetName val="Pool &amp; Fitness"/>
      <sheetName val="Sheet1"/>
    </sheetNames>
    <sheetDataSet>
      <sheetData sheetId="0" refreshError="1">
        <row r="3">
          <cell r="F3" t="str">
            <v>December</v>
          </cell>
        </row>
      </sheetData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"/>
      <sheetName val="UNID"/>
      <sheetName val="CMU"/>
      <sheetName val="CMM"/>
      <sheetName val="VTAS"/>
      <sheetName val="FLUJO"/>
      <sheetName val="FLUJOA"/>
      <sheetName val="CRED"/>
      <sheetName val="TYV"/>
      <sheetName val="GRAF"/>
      <sheetName val="RESUMEN"/>
      <sheetName val="RES"/>
      <sheetName val="Otras Variables"/>
      <sheetName val="P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bles Generales"/>
      <sheetName val="Otras Variables"/>
      <sheetName val="Flujo Mensual "/>
      <sheetName val="Ventas a Crédito"/>
      <sheetName val="Amort. credito"/>
      <sheetName val="Flujo Anual"/>
      <sheetName val="TIR"/>
      <sheetName val="Gráficas"/>
      <sheetName val="PRE"/>
    </sheetNames>
    <sheetDataSet>
      <sheetData sheetId="0" refreshError="1"/>
      <sheetData sheetId="1" refreshError="1">
        <row r="5">
          <cell r="C5">
            <v>2007</v>
          </cell>
          <cell r="D5">
            <v>2008</v>
          </cell>
          <cell r="E5">
            <v>2009</v>
          </cell>
          <cell r="F5">
            <v>2010</v>
          </cell>
          <cell r="G5">
            <v>2011</v>
          </cell>
          <cell r="H5">
            <v>2012</v>
          </cell>
          <cell r="I5">
            <v>2013</v>
          </cell>
        </row>
        <row r="6">
          <cell r="C6">
            <v>0.01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</row>
        <row r="7">
          <cell r="C7">
            <v>0.01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</row>
        <row r="8">
          <cell r="C8">
            <v>0.01</v>
          </cell>
          <cell r="D8">
            <v>0.02</v>
          </cell>
          <cell r="E8">
            <v>0.02</v>
          </cell>
          <cell r="F8">
            <v>0.02</v>
          </cell>
          <cell r="G8">
            <v>0.02</v>
          </cell>
          <cell r="H8">
            <v>0.02</v>
          </cell>
          <cell r="I8">
            <v>0.02</v>
          </cell>
        </row>
        <row r="9">
          <cell r="C9">
            <v>0.01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0">
          <cell r="C10">
            <v>0.01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C11">
            <v>0.01</v>
          </cell>
          <cell r="D11">
            <v>0.02</v>
          </cell>
          <cell r="E11">
            <v>0.02</v>
          </cell>
          <cell r="F11">
            <v>0.02</v>
          </cell>
          <cell r="G11">
            <v>0.02</v>
          </cell>
          <cell r="H11">
            <v>0.02</v>
          </cell>
          <cell r="I11">
            <v>0.02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C14">
            <v>0</v>
          </cell>
          <cell r="D14">
            <v>0.02</v>
          </cell>
          <cell r="E14">
            <v>0.02</v>
          </cell>
          <cell r="F14">
            <v>0.02</v>
          </cell>
          <cell r="G14">
            <v>0.02</v>
          </cell>
          <cell r="H14">
            <v>0.02</v>
          </cell>
          <cell r="I14">
            <v>0.02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C17">
            <v>0</v>
          </cell>
          <cell r="D17">
            <v>0.02</v>
          </cell>
          <cell r="E17">
            <v>0.02</v>
          </cell>
          <cell r="F17">
            <v>0.02</v>
          </cell>
          <cell r="G17">
            <v>0.02</v>
          </cell>
          <cell r="H17">
            <v>0.02</v>
          </cell>
          <cell r="I17">
            <v>0.02</v>
          </cell>
        </row>
        <row r="21">
          <cell r="C21">
            <v>2007</v>
          </cell>
          <cell r="D21">
            <v>2008</v>
          </cell>
          <cell r="E21">
            <v>2009</v>
          </cell>
          <cell r="F21">
            <v>2010</v>
          </cell>
          <cell r="G21">
            <v>2011</v>
          </cell>
          <cell r="H21">
            <v>2012</v>
          </cell>
          <cell r="I21">
            <v>2013</v>
          </cell>
        </row>
        <row r="22">
          <cell r="D22">
            <v>1400</v>
          </cell>
          <cell r="E22">
            <v>1515.4050239999999</v>
          </cell>
          <cell r="F22">
            <v>1640.3231334031721</v>
          </cell>
          <cell r="G22">
            <v>1775.5385123875637</v>
          </cell>
          <cell r="H22">
            <v>1921.8999871268575</v>
          </cell>
          <cell r="I22">
            <v>2080.3263543696967</v>
          </cell>
        </row>
        <row r="23">
          <cell r="D23">
            <v>1400</v>
          </cell>
          <cell r="E23">
            <v>1515.4050239999999</v>
          </cell>
          <cell r="F23">
            <v>1640.3231334031721</v>
          </cell>
          <cell r="G23">
            <v>1775.5385123875637</v>
          </cell>
          <cell r="H23">
            <v>1921.8999871268575</v>
          </cell>
          <cell r="I23">
            <v>2080.3263543696967</v>
          </cell>
        </row>
        <row r="24">
          <cell r="D24">
            <v>1428</v>
          </cell>
          <cell r="E24">
            <v>1545.71312448</v>
          </cell>
          <cell r="F24">
            <v>1673.1295960712355</v>
          </cell>
          <cell r="G24">
            <v>1811.049282635315</v>
          </cell>
          <cell r="H24">
            <v>1960.3379868693946</v>
          </cell>
          <cell r="I24">
            <v>2121.9328814570908</v>
          </cell>
        </row>
        <row r="25">
          <cell r="D25">
            <v>1428</v>
          </cell>
          <cell r="E25">
            <v>1545.71312448</v>
          </cell>
          <cell r="F25">
            <v>1673.1295960712355</v>
          </cell>
          <cell r="G25">
            <v>1811.049282635315</v>
          </cell>
          <cell r="H25">
            <v>1960.3379868693946</v>
          </cell>
          <cell r="I25">
            <v>2121.9328814570908</v>
          </cell>
        </row>
        <row r="26">
          <cell r="D26">
            <v>1428</v>
          </cell>
          <cell r="E26">
            <v>1545.71312448</v>
          </cell>
          <cell r="F26">
            <v>1673.1295960712355</v>
          </cell>
          <cell r="G26">
            <v>1811.049282635315</v>
          </cell>
          <cell r="H26">
            <v>1960.3379868693946</v>
          </cell>
          <cell r="I26">
            <v>2121.9328814570908</v>
          </cell>
        </row>
        <row r="27">
          <cell r="D27">
            <v>1456.56</v>
          </cell>
          <cell r="E27">
            <v>1576.6273869696001</v>
          </cell>
          <cell r="F27">
            <v>1706.5921879926602</v>
          </cell>
          <cell r="G27">
            <v>1847.2702682880213</v>
          </cell>
          <cell r="H27">
            <v>1999.5447466067826</v>
          </cell>
          <cell r="I27">
            <v>2164.3715390862326</v>
          </cell>
        </row>
        <row r="28">
          <cell r="D28">
            <v>1456.56</v>
          </cell>
          <cell r="E28">
            <v>1576.6273869696001</v>
          </cell>
          <cell r="F28">
            <v>1706.5921879926602</v>
          </cell>
          <cell r="G28">
            <v>1847.2702682880213</v>
          </cell>
          <cell r="H28">
            <v>1999.5447466067826</v>
          </cell>
          <cell r="I28">
            <v>2164.3715390862326</v>
          </cell>
        </row>
        <row r="29">
          <cell r="D29">
            <v>1456.56</v>
          </cell>
          <cell r="E29">
            <v>1576.6273869696001</v>
          </cell>
          <cell r="F29">
            <v>1706.5921879926602</v>
          </cell>
          <cell r="G29">
            <v>1847.2702682880213</v>
          </cell>
          <cell r="H29">
            <v>1999.5447466067826</v>
          </cell>
          <cell r="I29">
            <v>2164.3715390862326</v>
          </cell>
        </row>
        <row r="30">
          <cell r="D30">
            <v>1485.6912</v>
          </cell>
          <cell r="E30">
            <v>1608.1599347089921</v>
          </cell>
          <cell r="F30">
            <v>1740.7240317525134</v>
          </cell>
          <cell r="G30">
            <v>1884.2156736537818</v>
          </cell>
          <cell r="H30">
            <v>2039.5356415389183</v>
          </cell>
          <cell r="I30">
            <v>2207.6589698679572</v>
          </cell>
        </row>
        <row r="31">
          <cell r="D31">
            <v>1485.6912</v>
          </cell>
          <cell r="E31">
            <v>1608.1599347089921</v>
          </cell>
          <cell r="F31">
            <v>1740.7240317525134</v>
          </cell>
          <cell r="G31">
            <v>1884.2156736537818</v>
          </cell>
          <cell r="H31">
            <v>2039.5356415389183</v>
          </cell>
          <cell r="I31">
            <v>2207.6589698679572</v>
          </cell>
        </row>
        <row r="32">
          <cell r="D32">
            <v>1485.6912</v>
          </cell>
          <cell r="E32">
            <v>1608.1599347089921</v>
          </cell>
          <cell r="F32">
            <v>1740.7240317525134</v>
          </cell>
          <cell r="G32">
            <v>1884.2156736537818</v>
          </cell>
          <cell r="H32">
            <v>2039.5356415389183</v>
          </cell>
          <cell r="I32">
            <v>2207.6589698679572</v>
          </cell>
        </row>
        <row r="33">
          <cell r="D33">
            <v>1515.4050239999999</v>
          </cell>
          <cell r="E33">
            <v>1640.3231334031721</v>
          </cell>
          <cell r="F33">
            <v>1775.5385123875637</v>
          </cell>
          <cell r="G33">
            <v>1921.8999871268575</v>
          </cell>
          <cell r="H33">
            <v>2080.3263543696967</v>
          </cell>
          <cell r="I33">
            <v>2251.8121492653163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"/>
      <sheetName val="UNID"/>
      <sheetName val="CMU"/>
      <sheetName val="CMM"/>
      <sheetName val="VTAS"/>
      <sheetName val="FLUJO"/>
      <sheetName val="FLUJOA"/>
      <sheetName val="CRED"/>
      <sheetName val="TYV"/>
      <sheetName val="GRAF"/>
      <sheetName val="RESUMEN"/>
      <sheetName val="RES"/>
      <sheetName val="Otras Variables"/>
      <sheetName val="PF"/>
    </sheetNames>
    <sheetDataSet>
      <sheetData sheetId="0" refreshError="1">
        <row r="5">
          <cell r="B5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"/>
      <sheetName val="UNID"/>
      <sheetName val="CMU"/>
      <sheetName val="CMM"/>
      <sheetName val="VTAS"/>
      <sheetName val="FLUJO"/>
      <sheetName val="FLUJOA"/>
      <sheetName val="CRED"/>
      <sheetName val="TYV"/>
      <sheetName val="GRAF"/>
      <sheetName val="RESUMEN"/>
      <sheetName val="RES"/>
      <sheetName val="PF"/>
    </sheetNames>
    <sheetDataSet>
      <sheetData sheetId="0" refreshError="1">
        <row r="5">
          <cell r="B5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"/>
      <sheetName val="UNID"/>
      <sheetName val="CMU"/>
      <sheetName val="CMM"/>
      <sheetName val="VTAS"/>
      <sheetName val="FLUJO"/>
      <sheetName val="FLUJOA"/>
      <sheetName val="CRED"/>
      <sheetName val="TYV"/>
      <sheetName val="GRAF"/>
      <sheetName val="RESUMEN"/>
      <sheetName val="RES"/>
      <sheetName val="Otras Variables"/>
      <sheetName val="PF"/>
      <sheetName val="P&amp;L-98 O.E. x"/>
      <sheetName val="SGA_98 x"/>
    </sheetNames>
    <sheetDataSet>
      <sheetData sheetId="0" refreshError="1">
        <row r="5">
          <cell r="B5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"/>
      <sheetName val="UNID"/>
      <sheetName val="CMU"/>
      <sheetName val="CMM"/>
      <sheetName val="VTAS"/>
      <sheetName val="FLUJO"/>
      <sheetName val="FLUJOA"/>
      <sheetName val="CRED"/>
      <sheetName val="TYV"/>
      <sheetName val="GRAF"/>
      <sheetName val="RESUMEN"/>
      <sheetName val="RES"/>
      <sheetName val="PF"/>
    </sheetNames>
    <sheetDataSet>
      <sheetData sheetId="0" refreshError="1">
        <row r="5">
          <cell r="B5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"/>
      <sheetName val="UNID"/>
      <sheetName val="CMU"/>
      <sheetName val="CMM"/>
      <sheetName val="VTAS"/>
      <sheetName val="FLUJO"/>
      <sheetName val="FLUJOA"/>
      <sheetName val="CRED"/>
      <sheetName val="TYV"/>
      <sheetName val="GRAF"/>
      <sheetName val="RESUMEN"/>
      <sheetName val="RES"/>
      <sheetName val="PF"/>
    </sheetNames>
    <sheetDataSet>
      <sheetData sheetId="0" refreshError="1">
        <row r="5">
          <cell r="B5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"/>
      <sheetName val="UNID"/>
      <sheetName val="CMU"/>
      <sheetName val="CMM"/>
      <sheetName val="VTAS"/>
      <sheetName val="FLUJO"/>
      <sheetName val="FLUJOA"/>
      <sheetName val="CRED"/>
      <sheetName val="TYV"/>
      <sheetName val="GRAF"/>
      <sheetName val="RESUMEN"/>
      <sheetName val="RES"/>
      <sheetName val="PF"/>
    </sheetNames>
    <sheetDataSet>
      <sheetData sheetId="0" refreshError="1">
        <row r="5">
          <cell r="B5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"/>
      <sheetName val="UNID"/>
      <sheetName val="CMU"/>
      <sheetName val="CMM"/>
      <sheetName val="VTAS"/>
      <sheetName val="FLUJO"/>
      <sheetName val="FLUJOA"/>
      <sheetName val="CRED"/>
      <sheetName val="TYV"/>
      <sheetName val="GRAF"/>
      <sheetName val="RESUMEN"/>
      <sheetName val="RES"/>
    </sheetNames>
    <sheetDataSet>
      <sheetData sheetId="0" refreshError="1">
        <row r="5">
          <cell r="B5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"/>
      <sheetName val="UNID"/>
      <sheetName val="CMU"/>
      <sheetName val="CMM"/>
      <sheetName val="VTAS"/>
      <sheetName val="FLUJO"/>
      <sheetName val="FLUJOA"/>
      <sheetName val="CRED"/>
      <sheetName val="TYV"/>
      <sheetName val="GRAF"/>
      <sheetName val="RESUMEN"/>
      <sheetName val="RES"/>
      <sheetName val="PF"/>
    </sheetNames>
    <sheetDataSet>
      <sheetData sheetId="0" refreshError="1">
        <row r="5">
          <cell r="B5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"/>
      <sheetName val="UNID"/>
      <sheetName val="CMU"/>
      <sheetName val="CMM"/>
      <sheetName val="VTAS"/>
      <sheetName val="FLUJO"/>
      <sheetName val="FLUJOA"/>
      <sheetName val="CRED"/>
      <sheetName val="TYV"/>
      <sheetName val="GRAF"/>
      <sheetName val="RESUMEN"/>
      <sheetName val="RES"/>
    </sheetNames>
    <sheetDataSet>
      <sheetData sheetId="0" refreshError="1">
        <row r="5">
          <cell r="B5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"/>
      <sheetName val="UNID"/>
      <sheetName val="CMU"/>
      <sheetName val="CMM"/>
      <sheetName val="VTAS"/>
      <sheetName val="FLUJO"/>
      <sheetName val="FLUJOA"/>
      <sheetName val="CRED"/>
      <sheetName val="TYV"/>
      <sheetName val="GRAF"/>
      <sheetName val="RESUMEN"/>
      <sheetName val="RES"/>
      <sheetName val="PF"/>
    </sheetNames>
    <sheetDataSet>
      <sheetData sheetId="0" refreshError="1">
        <row r="5">
          <cell r="B5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PREM"/>
      <sheetName val="URBANIZACIÓN"/>
      <sheetName val="VIVIENDA"/>
      <sheetName val="PROG VENT"/>
      <sheetName val="VENTAS"/>
      <sheetName val="VENTAS (2)"/>
      <sheetName val="VENTAS (3)"/>
      <sheetName val="RESUMEN VENTAS"/>
      <sheetName val="TERRENO"/>
      <sheetName val="CONSTR"/>
      <sheetName val="GASTOS (Con)"/>
      <sheetName val="GASTOS(des)"/>
      <sheetName val="DATA RESID"/>
      <sheetName val="CRED"/>
      <sheetName val="DEPRE"/>
      <sheetName val="OTRAS CUENTAS"/>
      <sheetName val="MENSUAL"/>
      <sheetName val="ANUAL"/>
      <sheetName val="Imprimir"/>
      <sheetName val="PR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"/>
      <sheetName val="UNID"/>
      <sheetName val="CMU"/>
      <sheetName val="CMM"/>
      <sheetName val="VTAS"/>
      <sheetName val="FLUJO"/>
      <sheetName val="FLUJOA"/>
      <sheetName val="CRED"/>
      <sheetName val="TYV"/>
      <sheetName val="GRAF"/>
      <sheetName val="RESUMEN"/>
      <sheetName val="RES"/>
      <sheetName val="PF"/>
    </sheetNames>
    <sheetDataSet>
      <sheetData sheetId="0" refreshError="1">
        <row r="5">
          <cell r="B5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PREM"/>
      <sheetName val="URBANIZACIÓN"/>
      <sheetName val="VIVIENDA"/>
      <sheetName val="PROG VENT"/>
      <sheetName val="VENTAS"/>
      <sheetName val="VENTAS (2)"/>
      <sheetName val="VENTAS (3)"/>
      <sheetName val="RESUMEN VENTAS"/>
      <sheetName val="TERRENO"/>
      <sheetName val="CONSTR"/>
      <sheetName val="GASTOS (Con)"/>
      <sheetName val="GASTOS(des)"/>
      <sheetName val="DATA RESID"/>
      <sheetName val="CRED"/>
      <sheetName val="DEPRE"/>
      <sheetName val="OTRAS CUENTAS"/>
      <sheetName val="MENSUAL"/>
      <sheetName val="ANUAL"/>
      <sheetName val="Imprimir"/>
      <sheetName val="PRE"/>
    </sheetNames>
    <sheetDataSet>
      <sheetData sheetId="0" refreshError="1"/>
      <sheetData sheetId="1" refreshError="1">
        <row r="11">
          <cell r="C11">
            <v>2004</v>
          </cell>
          <cell r="D11">
            <v>2005</v>
          </cell>
          <cell r="E11">
            <v>2006</v>
          </cell>
          <cell r="F11">
            <v>2007</v>
          </cell>
          <cell r="G11">
            <v>2008</v>
          </cell>
          <cell r="H11">
            <v>2009</v>
          </cell>
          <cell r="I11">
            <v>2010</v>
          </cell>
          <cell r="J11">
            <v>2011</v>
          </cell>
          <cell r="K11">
            <v>2012</v>
          </cell>
          <cell r="L11">
            <v>2013</v>
          </cell>
        </row>
        <row r="12">
          <cell r="C12">
            <v>1</v>
          </cell>
          <cell r="D12">
            <v>2</v>
          </cell>
          <cell r="E12">
            <v>3</v>
          </cell>
          <cell r="F12">
            <v>4</v>
          </cell>
          <cell r="G12">
            <v>5</v>
          </cell>
          <cell r="H12">
            <v>6</v>
          </cell>
          <cell r="I12">
            <v>7</v>
          </cell>
          <cell r="J12">
            <v>8</v>
          </cell>
          <cell r="K12">
            <v>9</v>
          </cell>
          <cell r="L12">
            <v>10</v>
          </cell>
        </row>
        <row r="15">
          <cell r="C15">
            <v>209</v>
          </cell>
          <cell r="D15">
            <v>209</v>
          </cell>
          <cell r="E15">
            <v>209</v>
          </cell>
          <cell r="F15">
            <v>209</v>
          </cell>
          <cell r="G15">
            <v>209</v>
          </cell>
          <cell r="H15">
            <v>209</v>
          </cell>
          <cell r="I15">
            <v>209</v>
          </cell>
          <cell r="J15">
            <v>209</v>
          </cell>
          <cell r="K15">
            <v>209</v>
          </cell>
          <cell r="L15">
            <v>209</v>
          </cell>
        </row>
        <row r="18">
          <cell r="C18">
            <v>7823.2222100625231</v>
          </cell>
          <cell r="D18">
            <v>7823.2222100625231</v>
          </cell>
          <cell r="E18">
            <v>7823.2222100625231</v>
          </cell>
          <cell r="F18">
            <v>7823.2222100625231</v>
          </cell>
          <cell r="G18">
            <v>7823.2222100625231</v>
          </cell>
          <cell r="H18">
            <v>7823.2222100625231</v>
          </cell>
          <cell r="I18">
            <v>7823.2222100625231</v>
          </cell>
          <cell r="J18">
            <v>7823.2222100625231</v>
          </cell>
          <cell r="K18">
            <v>7823.2222100625231</v>
          </cell>
          <cell r="L18">
            <v>7823.2222100625231</v>
          </cell>
        </row>
        <row r="22">
          <cell r="C22">
            <v>958.19336743111694</v>
          </cell>
          <cell r="D22">
            <v>958.19336743111694</v>
          </cell>
          <cell r="E22">
            <v>958.19336743111694</v>
          </cell>
          <cell r="F22">
            <v>958.19336743111694</v>
          </cell>
          <cell r="G22">
            <v>958.19336743111694</v>
          </cell>
          <cell r="H22">
            <v>958.19336743111694</v>
          </cell>
          <cell r="I22">
            <v>958.19336743111694</v>
          </cell>
          <cell r="J22">
            <v>958.19336743111694</v>
          </cell>
          <cell r="K22">
            <v>958.19336743111694</v>
          </cell>
          <cell r="L22">
            <v>958.19336743111694</v>
          </cell>
        </row>
        <row r="23">
          <cell r="C23">
            <v>3468.3003175172412</v>
          </cell>
          <cell r="D23">
            <v>3468.3003175172412</v>
          </cell>
          <cell r="E23">
            <v>3468.3003175172412</v>
          </cell>
          <cell r="F23">
            <v>3468.3003175172412</v>
          </cell>
          <cell r="G23">
            <v>3468.3003175172412</v>
          </cell>
          <cell r="H23">
            <v>3468.3003175172412</v>
          </cell>
          <cell r="I23">
            <v>3468.3003175172412</v>
          </cell>
          <cell r="J23">
            <v>3468.3003175172412</v>
          </cell>
          <cell r="K23">
            <v>3468.3003175172412</v>
          </cell>
          <cell r="L23">
            <v>3468.3003175172412</v>
          </cell>
        </row>
        <row r="29">
          <cell r="C29">
            <v>1.7500000000000002E-2</v>
          </cell>
          <cell r="D29">
            <v>1.7500000000000002E-2</v>
          </cell>
          <cell r="E29">
            <v>1.7500000000000002E-2</v>
          </cell>
          <cell r="F29">
            <v>1.7500000000000002E-2</v>
          </cell>
          <cell r="G29">
            <v>1.7500000000000002E-2</v>
          </cell>
          <cell r="H29">
            <v>1.7500000000000002E-2</v>
          </cell>
          <cell r="I29">
            <v>1.7500000000000002E-2</v>
          </cell>
          <cell r="J29">
            <v>1.7500000000000002E-2</v>
          </cell>
          <cell r="K29">
            <v>1.7500000000000002E-2</v>
          </cell>
          <cell r="L29">
            <v>1.7500000000000002E-2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</sheetData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PREM"/>
      <sheetName val="URBANIZACIÓN"/>
      <sheetName val="VIVIENDA"/>
      <sheetName val="PROG VENT"/>
      <sheetName val="VENTAS"/>
      <sheetName val="VENTAS (2)"/>
      <sheetName val="VENTAS (3)"/>
      <sheetName val="RESUMEN VENTAS"/>
      <sheetName val="TERRENO"/>
      <sheetName val="CONSTR"/>
      <sheetName val="GASTOS (Con)"/>
      <sheetName val="GASTOS(des)"/>
      <sheetName val="DATA RESID"/>
      <sheetName val="CRED"/>
      <sheetName val="DEPRE"/>
      <sheetName val="OTRAS CUENTAS"/>
      <sheetName val="MENSUAL"/>
      <sheetName val="ANUAL"/>
      <sheetName val="Imprimir"/>
      <sheetName val="PRE"/>
    </sheetNames>
    <sheetDataSet>
      <sheetData sheetId="0" refreshError="1"/>
      <sheetData sheetId="1" refreshError="1">
        <row r="11">
          <cell r="C11">
            <v>2004</v>
          </cell>
          <cell r="D11">
            <v>2005</v>
          </cell>
          <cell r="E11">
            <v>2006</v>
          </cell>
          <cell r="F11">
            <v>2007</v>
          </cell>
          <cell r="G11">
            <v>2008</v>
          </cell>
          <cell r="H11">
            <v>2009</v>
          </cell>
          <cell r="I11">
            <v>2010</v>
          </cell>
          <cell r="J11">
            <v>2011</v>
          </cell>
          <cell r="K11">
            <v>2012</v>
          </cell>
          <cell r="L11">
            <v>2013</v>
          </cell>
        </row>
        <row r="12">
          <cell r="C12">
            <v>1</v>
          </cell>
          <cell r="D12">
            <v>2</v>
          </cell>
          <cell r="E12">
            <v>3</v>
          </cell>
          <cell r="F12">
            <v>4</v>
          </cell>
          <cell r="G12">
            <v>5</v>
          </cell>
          <cell r="H12">
            <v>6</v>
          </cell>
          <cell r="I12">
            <v>7</v>
          </cell>
          <cell r="J12">
            <v>8</v>
          </cell>
          <cell r="K12">
            <v>9</v>
          </cell>
          <cell r="L12">
            <v>10</v>
          </cell>
        </row>
        <row r="15">
          <cell r="C15">
            <v>209</v>
          </cell>
          <cell r="D15">
            <v>209</v>
          </cell>
          <cell r="E15">
            <v>209</v>
          </cell>
          <cell r="F15">
            <v>209</v>
          </cell>
          <cell r="G15">
            <v>209</v>
          </cell>
          <cell r="H15">
            <v>209</v>
          </cell>
          <cell r="I15">
            <v>209</v>
          </cell>
          <cell r="J15">
            <v>209</v>
          </cell>
          <cell r="K15">
            <v>209</v>
          </cell>
          <cell r="L15">
            <v>209</v>
          </cell>
        </row>
        <row r="18">
          <cell r="C18">
            <v>7823.2222100625231</v>
          </cell>
          <cell r="D18">
            <v>7823.2222100625231</v>
          </cell>
          <cell r="E18">
            <v>7823.2222100625231</v>
          </cell>
          <cell r="F18">
            <v>7823.2222100625231</v>
          </cell>
          <cell r="G18">
            <v>7823.2222100625231</v>
          </cell>
          <cell r="H18">
            <v>7823.2222100625231</v>
          </cell>
          <cell r="I18">
            <v>7823.2222100625231</v>
          </cell>
          <cell r="J18">
            <v>7823.2222100625231</v>
          </cell>
          <cell r="K18">
            <v>7823.2222100625231</v>
          </cell>
          <cell r="L18">
            <v>7823.2222100625231</v>
          </cell>
        </row>
        <row r="22">
          <cell r="C22">
            <v>958.19336743111694</v>
          </cell>
          <cell r="D22">
            <v>958.19336743111694</v>
          </cell>
          <cell r="E22">
            <v>958.19336743111694</v>
          </cell>
          <cell r="F22">
            <v>958.19336743111694</v>
          </cell>
          <cell r="G22">
            <v>958.19336743111694</v>
          </cell>
          <cell r="H22">
            <v>958.19336743111694</v>
          </cell>
          <cell r="I22">
            <v>958.19336743111694</v>
          </cell>
          <cell r="J22">
            <v>958.19336743111694</v>
          </cell>
          <cell r="K22">
            <v>958.19336743111694</v>
          </cell>
          <cell r="L22">
            <v>958.19336743111694</v>
          </cell>
        </row>
        <row r="23">
          <cell r="C23">
            <v>3468.3003175172412</v>
          </cell>
          <cell r="D23">
            <v>3468.3003175172412</v>
          </cell>
          <cell r="E23">
            <v>3468.3003175172412</v>
          </cell>
          <cell r="F23">
            <v>3468.3003175172412</v>
          </cell>
          <cell r="G23">
            <v>3468.3003175172412</v>
          </cell>
          <cell r="H23">
            <v>3468.3003175172412</v>
          </cell>
          <cell r="I23">
            <v>3468.3003175172412</v>
          </cell>
          <cell r="J23">
            <v>3468.3003175172412</v>
          </cell>
          <cell r="K23">
            <v>3468.3003175172412</v>
          </cell>
          <cell r="L23">
            <v>3468.3003175172412</v>
          </cell>
        </row>
        <row r="29">
          <cell r="C29">
            <v>1.7500000000000002E-2</v>
          </cell>
          <cell r="D29">
            <v>1.7500000000000002E-2</v>
          </cell>
          <cell r="E29">
            <v>1.7500000000000002E-2</v>
          </cell>
          <cell r="F29">
            <v>1.7500000000000002E-2</v>
          </cell>
          <cell r="G29">
            <v>1.7500000000000002E-2</v>
          </cell>
          <cell r="H29">
            <v>1.7500000000000002E-2</v>
          </cell>
          <cell r="I29">
            <v>1.7500000000000002E-2</v>
          </cell>
          <cell r="J29">
            <v>1.7500000000000002E-2</v>
          </cell>
          <cell r="K29">
            <v>1.7500000000000002E-2</v>
          </cell>
          <cell r="L29">
            <v>1.7500000000000002E-2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PREM"/>
      <sheetName val="URBANIZACIÓN"/>
      <sheetName val="VIVIENDA"/>
      <sheetName val="PROG VENT"/>
      <sheetName val="VENTAS"/>
      <sheetName val="VENTAS (2)"/>
      <sheetName val="VENTAS (3)"/>
      <sheetName val="RESUMEN VENTAS"/>
      <sheetName val="TERRENO"/>
      <sheetName val="CONSTR"/>
      <sheetName val="GASTOS (Con)"/>
      <sheetName val="GASTOS(des)"/>
      <sheetName val="DATA RESID"/>
      <sheetName val="CRED"/>
      <sheetName val="DEPRE"/>
      <sheetName val="OTRAS CUENTAS"/>
      <sheetName val="MENSUAL"/>
      <sheetName val="ANUAL"/>
      <sheetName val="Imprimir"/>
      <sheetName val="PRE"/>
    </sheetNames>
    <sheetDataSet>
      <sheetData sheetId="0" refreshError="1"/>
      <sheetData sheetId="1" refreshError="1">
        <row r="11">
          <cell r="C11">
            <v>2004</v>
          </cell>
          <cell r="D11">
            <v>2005</v>
          </cell>
          <cell r="E11">
            <v>2006</v>
          </cell>
          <cell r="F11">
            <v>2007</v>
          </cell>
          <cell r="G11">
            <v>2008</v>
          </cell>
          <cell r="H11">
            <v>2009</v>
          </cell>
          <cell r="I11">
            <v>2010</v>
          </cell>
          <cell r="J11">
            <v>2011</v>
          </cell>
          <cell r="K11">
            <v>2012</v>
          </cell>
          <cell r="L11">
            <v>2013</v>
          </cell>
        </row>
        <row r="12">
          <cell r="C12">
            <v>1</v>
          </cell>
          <cell r="D12">
            <v>2</v>
          </cell>
          <cell r="E12">
            <v>3</v>
          </cell>
          <cell r="F12">
            <v>4</v>
          </cell>
          <cell r="G12">
            <v>5</v>
          </cell>
          <cell r="H12">
            <v>6</v>
          </cell>
          <cell r="I12">
            <v>7</v>
          </cell>
          <cell r="J12">
            <v>8</v>
          </cell>
          <cell r="K12">
            <v>9</v>
          </cell>
          <cell r="L12">
            <v>10</v>
          </cell>
        </row>
        <row r="15">
          <cell r="C15">
            <v>209</v>
          </cell>
          <cell r="D15">
            <v>209</v>
          </cell>
          <cell r="E15">
            <v>209</v>
          </cell>
          <cell r="F15">
            <v>209</v>
          </cell>
          <cell r="G15">
            <v>209</v>
          </cell>
          <cell r="H15">
            <v>209</v>
          </cell>
          <cell r="I15">
            <v>209</v>
          </cell>
          <cell r="J15">
            <v>209</v>
          </cell>
          <cell r="K15">
            <v>209</v>
          </cell>
          <cell r="L15">
            <v>209</v>
          </cell>
        </row>
        <row r="18">
          <cell r="C18">
            <v>7823.2222100625231</v>
          </cell>
          <cell r="D18">
            <v>7823.2222100625231</v>
          </cell>
          <cell r="E18">
            <v>7823.2222100625231</v>
          </cell>
          <cell r="F18">
            <v>7823.2222100625231</v>
          </cell>
          <cell r="G18">
            <v>7823.2222100625231</v>
          </cell>
          <cell r="H18">
            <v>7823.2222100625231</v>
          </cell>
          <cell r="I18">
            <v>7823.2222100625231</v>
          </cell>
          <cell r="J18">
            <v>7823.2222100625231</v>
          </cell>
          <cell r="K18">
            <v>7823.2222100625231</v>
          </cell>
          <cell r="L18">
            <v>7823.2222100625231</v>
          </cell>
        </row>
        <row r="22">
          <cell r="C22">
            <v>958.19336743111694</v>
          </cell>
          <cell r="D22">
            <v>958.19336743111694</v>
          </cell>
          <cell r="E22">
            <v>958.19336743111694</v>
          </cell>
          <cell r="F22">
            <v>958.19336743111694</v>
          </cell>
          <cell r="G22">
            <v>958.19336743111694</v>
          </cell>
          <cell r="H22">
            <v>958.19336743111694</v>
          </cell>
          <cell r="I22">
            <v>958.19336743111694</v>
          </cell>
          <cell r="J22">
            <v>958.19336743111694</v>
          </cell>
          <cell r="K22">
            <v>958.19336743111694</v>
          </cell>
          <cell r="L22">
            <v>958.19336743111694</v>
          </cell>
        </row>
        <row r="23">
          <cell r="C23">
            <v>3468.3003175172412</v>
          </cell>
          <cell r="D23">
            <v>3468.3003175172412</v>
          </cell>
          <cell r="E23">
            <v>3468.3003175172412</v>
          </cell>
          <cell r="F23">
            <v>3468.3003175172412</v>
          </cell>
          <cell r="G23">
            <v>3468.3003175172412</v>
          </cell>
          <cell r="H23">
            <v>3468.3003175172412</v>
          </cell>
          <cell r="I23">
            <v>3468.3003175172412</v>
          </cell>
          <cell r="J23">
            <v>3468.3003175172412</v>
          </cell>
          <cell r="K23">
            <v>3468.3003175172412</v>
          </cell>
          <cell r="L23">
            <v>3468.3003175172412</v>
          </cell>
        </row>
        <row r="29">
          <cell r="C29">
            <v>1.7500000000000002E-2</v>
          </cell>
          <cell r="D29">
            <v>1.7500000000000002E-2</v>
          </cell>
          <cell r="E29">
            <v>1.7500000000000002E-2</v>
          </cell>
          <cell r="F29">
            <v>1.7500000000000002E-2</v>
          </cell>
          <cell r="G29">
            <v>1.7500000000000002E-2</v>
          </cell>
          <cell r="H29">
            <v>1.7500000000000002E-2</v>
          </cell>
          <cell r="I29">
            <v>1.7500000000000002E-2</v>
          </cell>
          <cell r="J29">
            <v>1.7500000000000002E-2</v>
          </cell>
          <cell r="K29">
            <v>1.7500000000000002E-2</v>
          </cell>
          <cell r="L29">
            <v>1.7500000000000002E-2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</sheetData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PREM"/>
      <sheetName val="URBANIZACIÓN"/>
      <sheetName val="VIVIENDA"/>
      <sheetName val="PROG VENT"/>
      <sheetName val="VENTAS"/>
      <sheetName val="VENTAS (2)"/>
      <sheetName val="VENTAS (3)"/>
      <sheetName val="RESUMEN VENTAS"/>
      <sheetName val="TERRENO"/>
      <sheetName val="CONSTR"/>
      <sheetName val="GASTOS (Con)"/>
      <sheetName val="GASTOS(des)"/>
      <sheetName val="DATA RESID"/>
      <sheetName val="CRED"/>
      <sheetName val="DEPRE"/>
      <sheetName val="OTRAS CUENTAS"/>
      <sheetName val="MENSUAL"/>
      <sheetName val="ANUAL"/>
      <sheetName val="Imprimir"/>
      <sheetName val="PRE"/>
    </sheetNames>
    <sheetDataSet>
      <sheetData sheetId="0" refreshError="1"/>
      <sheetData sheetId="1" refreshError="1">
        <row r="11">
          <cell r="C11">
            <v>2004</v>
          </cell>
          <cell r="D11">
            <v>2005</v>
          </cell>
          <cell r="E11">
            <v>2006</v>
          </cell>
          <cell r="F11">
            <v>2007</v>
          </cell>
          <cell r="G11">
            <v>2008</v>
          </cell>
          <cell r="H11">
            <v>2009</v>
          </cell>
          <cell r="I11">
            <v>2010</v>
          </cell>
          <cell r="J11">
            <v>2011</v>
          </cell>
          <cell r="K11">
            <v>2012</v>
          </cell>
          <cell r="L11">
            <v>2013</v>
          </cell>
        </row>
        <row r="12">
          <cell r="C12">
            <v>1</v>
          </cell>
          <cell r="D12">
            <v>2</v>
          </cell>
          <cell r="E12">
            <v>3</v>
          </cell>
          <cell r="F12">
            <v>4</v>
          </cell>
          <cell r="G12">
            <v>5</v>
          </cell>
          <cell r="H12">
            <v>6</v>
          </cell>
          <cell r="I12">
            <v>7</v>
          </cell>
          <cell r="J12">
            <v>8</v>
          </cell>
          <cell r="K12">
            <v>9</v>
          </cell>
          <cell r="L12">
            <v>10</v>
          </cell>
        </row>
        <row r="15">
          <cell r="C15">
            <v>209</v>
          </cell>
          <cell r="D15">
            <v>209</v>
          </cell>
          <cell r="E15">
            <v>209</v>
          </cell>
          <cell r="F15">
            <v>209</v>
          </cell>
          <cell r="G15">
            <v>209</v>
          </cell>
          <cell r="H15">
            <v>209</v>
          </cell>
          <cell r="I15">
            <v>209</v>
          </cell>
          <cell r="J15">
            <v>209</v>
          </cell>
          <cell r="K15">
            <v>209</v>
          </cell>
          <cell r="L15">
            <v>209</v>
          </cell>
        </row>
        <row r="18">
          <cell r="C18">
            <v>7823.2222100625231</v>
          </cell>
          <cell r="D18">
            <v>7823.2222100625231</v>
          </cell>
          <cell r="E18">
            <v>7823.2222100625231</v>
          </cell>
          <cell r="F18">
            <v>7823.2222100625231</v>
          </cell>
          <cell r="G18">
            <v>7823.2222100625231</v>
          </cell>
          <cell r="H18">
            <v>7823.2222100625231</v>
          </cell>
          <cell r="I18">
            <v>7823.2222100625231</v>
          </cell>
          <cell r="J18">
            <v>7823.2222100625231</v>
          </cell>
          <cell r="K18">
            <v>7823.2222100625231</v>
          </cell>
          <cell r="L18">
            <v>7823.2222100625231</v>
          </cell>
        </row>
        <row r="22">
          <cell r="C22">
            <v>958.19336743111694</v>
          </cell>
          <cell r="D22">
            <v>958.19336743111694</v>
          </cell>
          <cell r="E22">
            <v>958.19336743111694</v>
          </cell>
          <cell r="F22">
            <v>958.19336743111694</v>
          </cell>
          <cell r="G22">
            <v>958.19336743111694</v>
          </cell>
          <cell r="H22">
            <v>958.19336743111694</v>
          </cell>
          <cell r="I22">
            <v>958.19336743111694</v>
          </cell>
          <cell r="J22">
            <v>958.19336743111694</v>
          </cell>
          <cell r="K22">
            <v>958.19336743111694</v>
          </cell>
          <cell r="L22">
            <v>958.19336743111694</v>
          </cell>
        </row>
        <row r="23">
          <cell r="C23">
            <v>3468.3003175172412</v>
          </cell>
          <cell r="D23">
            <v>3468.3003175172412</v>
          </cell>
          <cell r="E23">
            <v>3468.3003175172412</v>
          </cell>
          <cell r="F23">
            <v>3468.3003175172412</v>
          </cell>
          <cell r="G23">
            <v>3468.3003175172412</v>
          </cell>
          <cell r="H23">
            <v>3468.3003175172412</v>
          </cell>
          <cell r="I23">
            <v>3468.3003175172412</v>
          </cell>
          <cell r="J23">
            <v>3468.3003175172412</v>
          </cell>
          <cell r="K23">
            <v>3468.3003175172412</v>
          </cell>
          <cell r="L23">
            <v>3468.3003175172412</v>
          </cell>
        </row>
        <row r="29">
          <cell r="C29">
            <v>1.7500000000000002E-2</v>
          </cell>
          <cell r="D29">
            <v>1.7500000000000002E-2</v>
          </cell>
          <cell r="E29">
            <v>1.7500000000000002E-2</v>
          </cell>
          <cell r="F29">
            <v>1.7500000000000002E-2</v>
          </cell>
          <cell r="G29">
            <v>1.7500000000000002E-2</v>
          </cell>
          <cell r="H29">
            <v>1.7500000000000002E-2</v>
          </cell>
          <cell r="I29">
            <v>1.7500000000000002E-2</v>
          </cell>
          <cell r="J29">
            <v>1.7500000000000002E-2</v>
          </cell>
          <cell r="K29">
            <v>1.7500000000000002E-2</v>
          </cell>
          <cell r="L29">
            <v>1.7500000000000002E-2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ce_Golf"/>
      <sheetName val="Dig_Terms"/>
      <sheetName val="CONTAINR (2)"/>
      <sheetName val="CONTAINR"/>
      <sheetName val="DESCRIP-SPANISH"/>
      <sheetName val="Description"/>
      <sheetName val="Proforma"/>
      <sheetName val="Pro new"/>
      <sheetName val="Spanish"/>
      <sheetName val="GOLF"/>
      <sheetName val="CARRY"/>
      <sheetName val="Price_Carry"/>
      <sheetName val="TRANSP"/>
      <sheetName val="Price_Trns"/>
      <sheetName val="Dig_Ship_To"/>
      <sheetName val="Dig_Bill_To"/>
      <sheetName val="Dig_Print"/>
      <sheetName val="menu"/>
      <sheetName val="Sheet6"/>
      <sheetName val="Module1"/>
      <sheetName val="Module2"/>
      <sheetName val="Module4"/>
      <sheetName val="Module5"/>
      <sheetName val="Module6"/>
      <sheetName val="Module8"/>
      <sheetName val="Module10"/>
      <sheetName val="Module11"/>
      <sheetName val="Module13"/>
      <sheetName val="Module16"/>
      <sheetName val="Module7"/>
      <sheetName val="Pro new (2)"/>
      <sheetName val="PREM"/>
      <sheetName val="CC"/>
    </sheetNames>
    <sheetDataSet>
      <sheetData sheetId="0" refreshError="1">
        <row r="1">
          <cell r="D1" t="str">
            <v>Pricing</v>
          </cell>
        </row>
        <row r="2">
          <cell r="B2" t="str">
            <v>Part Number</v>
          </cell>
          <cell r="C2" t="str">
            <v>Description</v>
          </cell>
          <cell r="D2" t="str">
            <v>List Price</v>
          </cell>
          <cell r="E2" t="str">
            <v xml:space="preserve">Std Cost  </v>
          </cell>
          <cell r="F2" t="str">
            <v>Distrib. Price</v>
          </cell>
          <cell r="G2" t="str">
            <v>Dealer Price</v>
          </cell>
        </row>
        <row r="3">
          <cell r="B3" t="str">
            <v>101799401</v>
          </cell>
          <cell r="C3" t="str">
            <v>DS ELECTRIC w/ PowerDrive 48</v>
          </cell>
          <cell r="D3">
            <v>5300</v>
          </cell>
          <cell r="E3">
            <v>1911.34</v>
          </cell>
          <cell r="F3">
            <v>3180</v>
          </cell>
          <cell r="G3">
            <v>3339</v>
          </cell>
        </row>
        <row r="4">
          <cell r="B4" t="str">
            <v>101808001</v>
          </cell>
          <cell r="C4" t="str">
            <v>FAIRWAY VILLAGER 4-PASS. (48V)</v>
          </cell>
          <cell r="D4">
            <v>5810</v>
          </cell>
          <cell r="E4">
            <v>2167.02</v>
          </cell>
          <cell r="F4">
            <v>3486</v>
          </cell>
          <cell r="G4">
            <v>3660.3</v>
          </cell>
        </row>
        <row r="5">
          <cell r="B5" t="str">
            <v>101690301</v>
          </cell>
          <cell r="C5" t="str">
            <v xml:space="preserve">DS ELECTRIC (V-GLIDE 36V) </v>
          </cell>
          <cell r="D5">
            <v>5000</v>
          </cell>
          <cell r="E5">
            <v>1742.73</v>
          </cell>
          <cell r="F5">
            <v>3000</v>
          </cell>
          <cell r="G5">
            <v>3150</v>
          </cell>
        </row>
        <row r="6">
          <cell r="B6" t="str">
            <v>101965801</v>
          </cell>
          <cell r="C6" t="str">
            <v>DS ELECTRIC w/ PowerDrive Plus (Regen)</v>
          </cell>
          <cell r="D6">
            <v>5475</v>
          </cell>
          <cell r="E6">
            <v>1992.03</v>
          </cell>
          <cell r="F6">
            <v>3285</v>
          </cell>
          <cell r="G6">
            <v>3449.25</v>
          </cell>
        </row>
        <row r="7">
          <cell r="B7" t="str">
            <v>101906801</v>
          </cell>
          <cell r="C7" t="str">
            <v xml:space="preserve">DS GASOLINE GOLF CAR </v>
          </cell>
          <cell r="D7">
            <v>5500</v>
          </cell>
          <cell r="E7">
            <v>2113.5700000000002</v>
          </cell>
          <cell r="F7">
            <v>3300</v>
          </cell>
          <cell r="G7">
            <v>3465</v>
          </cell>
        </row>
        <row r="8">
          <cell r="B8" t="str">
            <v>101914501</v>
          </cell>
          <cell r="C8" t="str">
            <v>FAIRWAY VILLAGER 4-PASS. (Gas)</v>
          </cell>
          <cell r="D8">
            <v>6140</v>
          </cell>
          <cell r="E8">
            <v>2337.98</v>
          </cell>
          <cell r="F8">
            <v>3684</v>
          </cell>
          <cell r="G8">
            <v>3868.2</v>
          </cell>
        </row>
        <row r="10">
          <cell r="C10" t="str">
            <v>COLOR OPTIONS :</v>
          </cell>
        </row>
        <row r="11">
          <cell r="C11" t="str">
            <v>BEIGE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C12" t="str">
            <v>WHITE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C13" t="str">
            <v>GRAY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C14" t="str">
            <v>DARK GREEN</v>
          </cell>
          <cell r="D14">
            <v>0</v>
          </cell>
          <cell r="E14">
            <v>4.5</v>
          </cell>
          <cell r="F14">
            <v>0</v>
          </cell>
          <cell r="G14">
            <v>0</v>
          </cell>
        </row>
        <row r="15">
          <cell r="B15" t="str">
            <v>RED</v>
          </cell>
          <cell r="C15" t="str">
            <v>RED</v>
          </cell>
          <cell r="D15">
            <v>135</v>
          </cell>
          <cell r="E15">
            <v>23.5</v>
          </cell>
          <cell r="F15">
            <v>81</v>
          </cell>
          <cell r="G15">
            <v>85.05</v>
          </cell>
        </row>
        <row r="16">
          <cell r="B16" t="str">
            <v>BLUE</v>
          </cell>
          <cell r="C16" t="str">
            <v>NAVY BLUE</v>
          </cell>
          <cell r="D16">
            <v>135</v>
          </cell>
          <cell r="E16">
            <v>23.5</v>
          </cell>
          <cell r="F16">
            <v>81</v>
          </cell>
          <cell r="G16">
            <v>85.05</v>
          </cell>
        </row>
        <row r="17">
          <cell r="B17" t="str">
            <v>SPECIAL</v>
          </cell>
          <cell r="C17" t="str">
            <v>SPECIAL COLOR</v>
          </cell>
          <cell r="D17">
            <v>433.33</v>
          </cell>
          <cell r="E17">
            <v>185</v>
          </cell>
          <cell r="F17">
            <v>259.99799999999999</v>
          </cell>
          <cell r="G17">
            <v>272.99790000000002</v>
          </cell>
        </row>
        <row r="19">
          <cell r="C19" t="str">
            <v>FACTORY INSTALLED ACCESSORIES :</v>
          </cell>
        </row>
        <row r="20">
          <cell r="C20" t="str">
            <v>BATTERY CHARGERS AND SPECIAL DRIVE FEATURES FOR 48V CARS:</v>
          </cell>
        </row>
        <row r="22">
          <cell r="B22" t="str">
            <v>101802201</v>
          </cell>
          <cell r="C22" t="str">
            <v>POWER DRIVE 48V (STD) (8.6' DC/6'AC)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B23" t="str">
            <v>101802202</v>
          </cell>
          <cell r="C23" t="str">
            <v>*POWER DRIVE 48V (12'DC/9'AC)</v>
          </cell>
          <cell r="D23">
            <v>20</v>
          </cell>
          <cell r="E23">
            <v>5.29</v>
          </cell>
          <cell r="F23">
            <v>12</v>
          </cell>
          <cell r="G23">
            <v>12.6</v>
          </cell>
        </row>
        <row r="24">
          <cell r="B24" t="str">
            <v>101802203</v>
          </cell>
          <cell r="C24" t="str">
            <v>*POWER DRIVE 48V (20'DC/9'AC)</v>
          </cell>
          <cell r="D24">
            <v>35</v>
          </cell>
          <cell r="E24">
            <v>9.9499999999999993</v>
          </cell>
          <cell r="F24">
            <v>21</v>
          </cell>
          <cell r="G24">
            <v>22.05</v>
          </cell>
        </row>
        <row r="25">
          <cell r="B25" t="str">
            <v>101831503</v>
          </cell>
          <cell r="C25" t="str">
            <v>PD48 W/4 POSITION SWITCH (INT'L)</v>
          </cell>
          <cell r="D25">
            <v>90</v>
          </cell>
          <cell r="E25">
            <v>15.9</v>
          </cell>
          <cell r="F25">
            <v>54</v>
          </cell>
          <cell r="G25">
            <v>56.7</v>
          </cell>
        </row>
        <row r="26">
          <cell r="B26" t="str">
            <v>101817201</v>
          </cell>
          <cell r="C26" t="str">
            <v>PD48 ON BOARD W/REEL (120 VAC)</v>
          </cell>
          <cell r="D26">
            <v>385</v>
          </cell>
          <cell r="E26">
            <v>63.01</v>
          </cell>
          <cell r="F26">
            <v>231</v>
          </cell>
          <cell r="G26">
            <v>242.55</v>
          </cell>
        </row>
        <row r="27">
          <cell r="B27" t="str">
            <v>101817202</v>
          </cell>
          <cell r="C27" t="str">
            <v>PD48 ON BD W/REEL INTL (120 VAC)</v>
          </cell>
          <cell r="D27">
            <v>340</v>
          </cell>
          <cell r="E27">
            <v>89</v>
          </cell>
          <cell r="F27">
            <v>204</v>
          </cell>
          <cell r="G27">
            <v>214.2</v>
          </cell>
        </row>
        <row r="30">
          <cell r="B30" t="str">
            <v>101974001</v>
          </cell>
          <cell r="C30" t="str">
            <v>3.75 H.P. MOTOR  (48v Upgrade)</v>
          </cell>
          <cell r="D30">
            <v>66</v>
          </cell>
          <cell r="E30">
            <v>19.670000000000002</v>
          </cell>
          <cell r="F30">
            <v>39.6</v>
          </cell>
          <cell r="G30">
            <v>41.58</v>
          </cell>
        </row>
        <row r="31">
          <cell r="B31" t="str">
            <v>101974002</v>
          </cell>
          <cell r="C31" t="str">
            <v>3.75 H.P. MOTOR  (FWVE Upgrade)</v>
          </cell>
          <cell r="D31">
            <v>66</v>
          </cell>
          <cell r="E31">
            <v>-5.01</v>
          </cell>
          <cell r="F31">
            <v>39.6</v>
          </cell>
          <cell r="G31">
            <v>41.58</v>
          </cell>
        </row>
        <row r="32">
          <cell r="C32" t="str">
            <v>** 3.75 HP Requires Performance Grade Tires  (Include T66 on your order fpr tire option)</v>
          </cell>
        </row>
        <row r="33">
          <cell r="C33" t="str">
            <v>**COMPLETE UNIT COST INCLUDES STD. CHARGER AND STD. TIRES</v>
          </cell>
        </row>
        <row r="37">
          <cell r="C37" t="str">
            <v>BATTERY CHARGER FOR 36V V-GLIDE CAR:</v>
          </cell>
        </row>
        <row r="39">
          <cell r="B39" t="str">
            <v>101646401</v>
          </cell>
          <cell r="C39" t="str">
            <v xml:space="preserve">ACCU POWER  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1">
          <cell r="C41" t="str">
            <v xml:space="preserve">     TIRE OPTIONS :</v>
          </cell>
          <cell r="D41" t="str">
            <v/>
          </cell>
          <cell r="F41" t="str">
            <v/>
          </cell>
          <cell r="G41" t="str">
            <v/>
          </cell>
        </row>
        <row r="42">
          <cell r="B42" t="str">
            <v>T01</v>
          </cell>
          <cell r="C42" t="str">
            <v>STANDARD - TREAD (4)</v>
          </cell>
          <cell r="D42">
            <v>0</v>
          </cell>
          <cell r="E42">
            <v>-5</v>
          </cell>
          <cell r="F42">
            <v>0</v>
          </cell>
          <cell r="G42">
            <v>0</v>
          </cell>
        </row>
        <row r="43">
          <cell r="B43" t="str">
            <v>T02</v>
          </cell>
          <cell r="C43" t="str">
            <v>PREMIUM TREAD (4)</v>
          </cell>
          <cell r="D43">
            <v>0</v>
          </cell>
          <cell r="E43">
            <v>86.48</v>
          </cell>
          <cell r="F43">
            <v>0</v>
          </cell>
          <cell r="G43">
            <v>0</v>
          </cell>
        </row>
        <row r="44">
          <cell r="B44" t="str">
            <v>STANDARD</v>
          </cell>
          <cell r="C44" t="str">
            <v>PREMIUM TREAD (1)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B45" t="str">
            <v>T99</v>
          </cell>
          <cell r="C45" t="str">
            <v>W/WALL PREMIUM TREAD (4)</v>
          </cell>
          <cell r="D45">
            <v>106</v>
          </cell>
          <cell r="E45">
            <v>46.08</v>
          </cell>
          <cell r="F45">
            <v>63.599999999999994</v>
          </cell>
          <cell r="G45">
            <v>66.78</v>
          </cell>
        </row>
        <row r="46">
          <cell r="C46" t="str">
            <v>W/WALL PREMUIM TREAD (1)</v>
          </cell>
          <cell r="D46">
            <v>26.5</v>
          </cell>
          <cell r="E46">
            <v>11.52</v>
          </cell>
          <cell r="F46">
            <v>15.899999999999999</v>
          </cell>
          <cell r="G46">
            <v>16.695</v>
          </cell>
        </row>
        <row r="47">
          <cell r="B47" t="str">
            <v>T33</v>
          </cell>
          <cell r="C47" t="str">
            <v>EXTRA TRACTION (4)</v>
          </cell>
          <cell r="D47">
            <v>0</v>
          </cell>
          <cell r="E47">
            <v>5.54</v>
          </cell>
          <cell r="F47">
            <v>0</v>
          </cell>
          <cell r="G47">
            <v>0</v>
          </cell>
        </row>
        <row r="48">
          <cell r="C48" t="str">
            <v>EXTRA TRACTION (1)</v>
          </cell>
          <cell r="D48">
            <v>0</v>
          </cell>
          <cell r="E48">
            <v>1.39</v>
          </cell>
          <cell r="F48">
            <v>0</v>
          </cell>
          <cell r="G48">
            <v>0</v>
          </cell>
        </row>
        <row r="49">
          <cell r="B49" t="str">
            <v>T12</v>
          </cell>
          <cell r="C49" t="str">
            <v>STD-FRONT PREM TRD-REAR</v>
          </cell>
          <cell r="D49">
            <v>0</v>
          </cell>
          <cell r="E49">
            <v>-2.5</v>
          </cell>
          <cell r="F49">
            <v>0</v>
          </cell>
          <cell r="G49">
            <v>0</v>
          </cell>
        </row>
        <row r="50">
          <cell r="B50" t="str">
            <v>T23</v>
          </cell>
          <cell r="C50" t="str">
            <v>PREM TRD - FRONT X-TRAC REAR</v>
          </cell>
          <cell r="D50">
            <v>0</v>
          </cell>
          <cell r="E50">
            <v>2.78</v>
          </cell>
          <cell r="F50">
            <v>0</v>
          </cell>
          <cell r="G50">
            <v>0</v>
          </cell>
        </row>
        <row r="51">
          <cell r="B51" t="str">
            <v>T13</v>
          </cell>
          <cell r="C51" t="str">
            <v>STD-FRT X-TRAC REAR</v>
          </cell>
          <cell r="D51">
            <v>0</v>
          </cell>
          <cell r="E51">
            <v>0.2799999999999998</v>
          </cell>
          <cell r="F51">
            <v>0</v>
          </cell>
          <cell r="G51">
            <v>0</v>
          </cell>
        </row>
        <row r="52">
          <cell r="B52" t="str">
            <v>T66</v>
          </cell>
          <cell r="C52" t="str">
            <v>PERFORMANCE GRADE TIRES (4)</v>
          </cell>
          <cell r="D52">
            <v>60</v>
          </cell>
          <cell r="E52">
            <v>-6.36</v>
          </cell>
          <cell r="F52">
            <v>36</v>
          </cell>
          <cell r="G52">
            <v>37.799999999999997</v>
          </cell>
        </row>
        <row r="54">
          <cell r="B54" t="str">
            <v>101720514</v>
          </cell>
          <cell r="C54" t="str">
            <v>ACCENT STRIPES STD GLD/GLD</v>
          </cell>
          <cell r="D54">
            <v>24</v>
          </cell>
          <cell r="E54">
            <v>7.15</v>
          </cell>
          <cell r="F54">
            <v>14.399999999999999</v>
          </cell>
          <cell r="G54">
            <v>15.120000000000001</v>
          </cell>
        </row>
        <row r="55">
          <cell r="B55" t="str">
            <v>101720501</v>
          </cell>
          <cell r="C55" t="str">
            <v>ACCENT STRIPES STD GOLD/BLCK</v>
          </cell>
          <cell r="D55">
            <v>24</v>
          </cell>
          <cell r="E55">
            <v>5.4</v>
          </cell>
          <cell r="F55">
            <v>14.399999999999999</v>
          </cell>
          <cell r="G55">
            <v>15.120000000000001</v>
          </cell>
        </row>
        <row r="56">
          <cell r="B56" t="str">
            <v>101720503</v>
          </cell>
          <cell r="C56" t="str">
            <v>ACCENT STRIPES STD WHT/WHT</v>
          </cell>
          <cell r="D56">
            <v>24</v>
          </cell>
          <cell r="E56">
            <v>5.14</v>
          </cell>
          <cell r="F56">
            <v>14.399999999999999</v>
          </cell>
          <cell r="G56">
            <v>15.120000000000001</v>
          </cell>
        </row>
        <row r="57">
          <cell r="B57" t="str">
            <v>101720507</v>
          </cell>
          <cell r="C57" t="str">
            <v>ACCENT STRIPES STD BLCK/BLCK</v>
          </cell>
          <cell r="D57">
            <v>24</v>
          </cell>
          <cell r="E57">
            <v>5.14</v>
          </cell>
          <cell r="F57">
            <v>14.399999999999999</v>
          </cell>
          <cell r="G57">
            <v>15.120000000000001</v>
          </cell>
        </row>
        <row r="58">
          <cell r="B58" t="str">
            <v>101720509</v>
          </cell>
          <cell r="C58" t="str">
            <v>ACCENT STRIPES NON STD</v>
          </cell>
          <cell r="D58">
            <v>24</v>
          </cell>
          <cell r="E58">
            <v>6.95</v>
          </cell>
          <cell r="F58">
            <v>14.399999999999999</v>
          </cell>
          <cell r="G58">
            <v>15.120000000000001</v>
          </cell>
        </row>
        <row r="59">
          <cell r="B59" t="str">
            <v>1011233</v>
          </cell>
          <cell r="C59" t="str">
            <v>ASHTRAY</v>
          </cell>
          <cell r="D59">
            <v>44</v>
          </cell>
          <cell r="E59">
            <v>15.95</v>
          </cell>
          <cell r="F59">
            <v>26.4</v>
          </cell>
          <cell r="G59">
            <v>27.72</v>
          </cell>
        </row>
        <row r="60">
          <cell r="B60" t="str">
            <v>STD</v>
          </cell>
          <cell r="C60" t="str">
            <v>BAGWELL LINER</v>
          </cell>
          <cell r="D60">
            <v>0</v>
          </cell>
          <cell r="E60">
            <v>2.27</v>
          </cell>
          <cell r="F60">
            <v>0</v>
          </cell>
          <cell r="G60">
            <v>0</v>
          </cell>
        </row>
        <row r="62">
          <cell r="C62" t="str">
            <v>DECALS:</v>
          </cell>
        </row>
        <row r="63">
          <cell r="B63" t="str">
            <v>101217399</v>
          </cell>
          <cell r="C63" t="str">
            <v xml:space="preserve">   NUMBER DECALS (1) </v>
          </cell>
          <cell r="D63">
            <v>6.5</v>
          </cell>
          <cell r="E63">
            <v>3.2</v>
          </cell>
          <cell r="F63">
            <v>3.9</v>
          </cell>
          <cell r="G63">
            <v>4.0949999999999998</v>
          </cell>
        </row>
        <row r="64">
          <cell r="B64" t="str">
            <v>101176301</v>
          </cell>
          <cell r="C64" t="str">
            <v xml:space="preserve">   NUMBER DECALS (2) </v>
          </cell>
          <cell r="D64">
            <v>13</v>
          </cell>
          <cell r="E64">
            <v>6.6</v>
          </cell>
          <cell r="F64">
            <v>7.8</v>
          </cell>
          <cell r="G64">
            <v>8.19</v>
          </cell>
        </row>
        <row r="66">
          <cell r="C66" t="str">
            <v>SPECIAL ORDER :</v>
          </cell>
        </row>
        <row r="67">
          <cell r="C67" t="str">
            <v xml:space="preserve">     PRICE PER LOGO INSTALLED</v>
          </cell>
        </row>
        <row r="68">
          <cell r="B68" t="str">
            <v>9000435</v>
          </cell>
          <cell r="C68" t="str">
            <v xml:space="preserve">   * LOGO - 1 COLOR</v>
          </cell>
          <cell r="D68">
            <v>12.5</v>
          </cell>
          <cell r="E68">
            <v>6.82</v>
          </cell>
          <cell r="F68">
            <v>7.5</v>
          </cell>
          <cell r="G68">
            <v>7.875</v>
          </cell>
        </row>
        <row r="69">
          <cell r="B69" t="str">
            <v>90004351</v>
          </cell>
          <cell r="C69" t="str">
            <v xml:space="preserve">   * LOGO - 2 COLOR</v>
          </cell>
          <cell r="D69">
            <v>15</v>
          </cell>
          <cell r="E69">
            <v>7.38</v>
          </cell>
          <cell r="F69">
            <v>9</v>
          </cell>
          <cell r="G69">
            <v>9.4499999999999993</v>
          </cell>
        </row>
        <row r="70">
          <cell r="B70" t="str">
            <v>90004352</v>
          </cell>
          <cell r="C70" t="str">
            <v xml:space="preserve">   * LOGO - 3 COLOR</v>
          </cell>
          <cell r="D70">
            <v>16</v>
          </cell>
          <cell r="E70">
            <v>8.9700000000000006</v>
          </cell>
          <cell r="F70">
            <v>9.6</v>
          </cell>
          <cell r="G70">
            <v>10.08</v>
          </cell>
        </row>
        <row r="71">
          <cell r="B71" t="str">
            <v>90004353</v>
          </cell>
          <cell r="C71" t="str">
            <v xml:space="preserve">   * LOGO - 4 COLOR</v>
          </cell>
          <cell r="D71">
            <v>17</v>
          </cell>
          <cell r="E71">
            <v>9.6300000000000008</v>
          </cell>
          <cell r="F71">
            <v>10.199999999999999</v>
          </cell>
          <cell r="G71">
            <v>10.71</v>
          </cell>
        </row>
        <row r="72">
          <cell r="B72" t="str">
            <v>90004354</v>
          </cell>
          <cell r="C72" t="str">
            <v xml:space="preserve">   * LOGO - 5 COLOR</v>
          </cell>
          <cell r="D72">
            <v>17.5</v>
          </cell>
          <cell r="E72">
            <v>9.9700000000000006</v>
          </cell>
          <cell r="F72">
            <v>10.5</v>
          </cell>
          <cell r="G72">
            <v>11.025</v>
          </cell>
        </row>
        <row r="73">
          <cell r="B73" t="str">
            <v>9000304</v>
          </cell>
          <cell r="C73" t="str">
            <v xml:space="preserve">   * LOOSE LOGO - 1 COLOR</v>
          </cell>
          <cell r="D73">
            <v>12</v>
          </cell>
          <cell r="E73">
            <v>4.2</v>
          </cell>
          <cell r="F73">
            <v>7.1999999999999993</v>
          </cell>
          <cell r="G73">
            <v>7.5600000000000005</v>
          </cell>
        </row>
        <row r="74">
          <cell r="B74" t="str">
            <v>90003041</v>
          </cell>
          <cell r="C74" t="str">
            <v xml:space="preserve">   * LOOSE LOGO - 2 COLOR</v>
          </cell>
          <cell r="D74">
            <v>14</v>
          </cell>
          <cell r="E74">
            <v>4.72</v>
          </cell>
          <cell r="F74">
            <v>8.4</v>
          </cell>
          <cell r="G74">
            <v>8.82</v>
          </cell>
        </row>
        <row r="75">
          <cell r="B75" t="str">
            <v>90003042</v>
          </cell>
          <cell r="C75" t="str">
            <v xml:space="preserve">   * LOOSE LOGO - 3 COLOR</v>
          </cell>
          <cell r="D75">
            <v>15</v>
          </cell>
          <cell r="E75">
            <v>6.16</v>
          </cell>
          <cell r="F75">
            <v>9</v>
          </cell>
          <cell r="G75">
            <v>9.4499999999999993</v>
          </cell>
        </row>
        <row r="76">
          <cell r="B76" t="str">
            <v>90003043</v>
          </cell>
          <cell r="C76" t="str">
            <v xml:space="preserve">   * LOOSE LOGO - 4 COLOR</v>
          </cell>
          <cell r="D76">
            <v>16.5</v>
          </cell>
          <cell r="E76">
            <v>6.77</v>
          </cell>
          <cell r="F76">
            <v>9.9</v>
          </cell>
          <cell r="G76">
            <v>10.395</v>
          </cell>
        </row>
        <row r="77">
          <cell r="B77" t="str">
            <v>90003044</v>
          </cell>
          <cell r="C77" t="str">
            <v xml:space="preserve">   * LOOSE LOGO - 5 COLOR</v>
          </cell>
          <cell r="D77">
            <v>17</v>
          </cell>
          <cell r="E77">
            <v>7.07</v>
          </cell>
          <cell r="F77">
            <v>10.199999999999999</v>
          </cell>
          <cell r="G77">
            <v>10.71</v>
          </cell>
        </row>
        <row r="79">
          <cell r="B79" t="str">
            <v>OUTSIDE VENDOR</v>
          </cell>
        </row>
        <row r="80">
          <cell r="B80" t="str">
            <v>90004355</v>
          </cell>
          <cell r="C80" t="str">
            <v>LOGOS</v>
          </cell>
          <cell r="D80">
            <v>0</v>
          </cell>
          <cell r="E80">
            <v>2.2000000000000002</v>
          </cell>
          <cell r="F80">
            <v>0</v>
          </cell>
          <cell r="G80">
            <v>0</v>
          </cell>
        </row>
        <row r="81">
          <cell r="B81" t="str">
            <v>90004356</v>
          </cell>
          <cell r="C81" t="str">
            <v>NUMBER DECALS (2 PER CAR)</v>
          </cell>
          <cell r="D81">
            <v>0</v>
          </cell>
          <cell r="E81">
            <v>4.3899999999999997</v>
          </cell>
          <cell r="F81">
            <v>0</v>
          </cell>
          <cell r="G81">
            <v>0</v>
          </cell>
        </row>
        <row r="82">
          <cell r="B82" t="str">
            <v>90004357</v>
          </cell>
          <cell r="C82" t="str">
            <v>ACCENT STRIPE</v>
          </cell>
          <cell r="D82">
            <v>0</v>
          </cell>
          <cell r="E82">
            <v>4.57</v>
          </cell>
          <cell r="F82">
            <v>0</v>
          </cell>
          <cell r="G82">
            <v>0</v>
          </cell>
        </row>
        <row r="83">
          <cell r="C83" t="str">
            <v xml:space="preserve">     PRICE PER 2 INSTALLED</v>
          </cell>
        </row>
        <row r="84">
          <cell r="B84" t="str">
            <v>101176302</v>
          </cell>
          <cell r="C84" t="str">
            <v>* NO.DECALS COLOR OVAL</v>
          </cell>
          <cell r="D84">
            <v>28</v>
          </cell>
          <cell r="E84">
            <v>16.68</v>
          </cell>
          <cell r="F84">
            <v>16.8</v>
          </cell>
          <cell r="G84">
            <v>17.64</v>
          </cell>
        </row>
        <row r="85">
          <cell r="B85" t="str">
            <v>101176303</v>
          </cell>
          <cell r="C85" t="str">
            <v>* NO.DECALS COLOR REC.</v>
          </cell>
          <cell r="D85">
            <v>29</v>
          </cell>
          <cell r="E85">
            <v>12.28</v>
          </cell>
          <cell r="F85">
            <v>17.399999999999999</v>
          </cell>
          <cell r="G85">
            <v>18.27</v>
          </cell>
        </row>
        <row r="86">
          <cell r="B86" t="str">
            <v>101176304</v>
          </cell>
          <cell r="C86" t="str">
            <v>* NO.DECALS COLOR SHAPE</v>
          </cell>
          <cell r="D86">
            <v>31</v>
          </cell>
          <cell r="E86">
            <v>18.71</v>
          </cell>
          <cell r="F86">
            <v>18.599999999999998</v>
          </cell>
          <cell r="G86">
            <v>19.53</v>
          </cell>
        </row>
        <row r="87">
          <cell r="B87" t="str">
            <v>101176308</v>
          </cell>
          <cell r="C87" t="str">
            <v>*NO.DECALS N/S SHAPE</v>
          </cell>
          <cell r="D87">
            <v>16</v>
          </cell>
          <cell r="E87">
            <v>9.35</v>
          </cell>
          <cell r="F87">
            <v>9.6</v>
          </cell>
          <cell r="G87">
            <v>10.08</v>
          </cell>
        </row>
        <row r="88">
          <cell r="B88" t="str">
            <v>101217301</v>
          </cell>
          <cell r="C88" t="str">
            <v>*LOOSE NO. DECAL STD. (1 EA.)</v>
          </cell>
          <cell r="D88">
            <v>6</v>
          </cell>
          <cell r="E88">
            <v>1.01</v>
          </cell>
          <cell r="F88">
            <v>3.5999999999999996</v>
          </cell>
          <cell r="G88">
            <v>3.7800000000000002</v>
          </cell>
        </row>
        <row r="89">
          <cell r="B89" t="str">
            <v>101031401</v>
          </cell>
          <cell r="C89" t="str">
            <v>*LOOSE NO. DECAL OVAL (1 EA.)</v>
          </cell>
          <cell r="D89">
            <v>14</v>
          </cell>
          <cell r="E89">
            <v>5.59</v>
          </cell>
          <cell r="F89">
            <v>8.4</v>
          </cell>
          <cell r="G89">
            <v>8.82</v>
          </cell>
        </row>
        <row r="90">
          <cell r="B90" t="str">
            <v>101217302</v>
          </cell>
          <cell r="C90" t="str">
            <v>*LOOSE NO. DECAL N/S (1 EA.)</v>
          </cell>
          <cell r="D90">
            <v>14</v>
          </cell>
          <cell r="E90">
            <v>3.59</v>
          </cell>
          <cell r="F90">
            <v>8.4</v>
          </cell>
          <cell r="G90">
            <v>8.82</v>
          </cell>
        </row>
        <row r="91">
          <cell r="B91" t="str">
            <v>101031402</v>
          </cell>
          <cell r="C91" t="str">
            <v>*LOOSE NO.DECALS N/S SHAPE (1 EA.)</v>
          </cell>
          <cell r="D91">
            <v>8</v>
          </cell>
          <cell r="E91">
            <v>6.51</v>
          </cell>
          <cell r="F91">
            <v>4.8</v>
          </cell>
          <cell r="G91">
            <v>5.04</v>
          </cell>
        </row>
        <row r="92">
          <cell r="B92" t="str">
            <v>101217303</v>
          </cell>
          <cell r="C92" t="str">
            <v>*LOOSE NO.DECALS N/S REC-2 COLOR</v>
          </cell>
          <cell r="D92">
            <v>14</v>
          </cell>
          <cell r="E92">
            <v>4.97</v>
          </cell>
          <cell r="F92">
            <v>8.4</v>
          </cell>
          <cell r="G92">
            <v>8.82</v>
          </cell>
        </row>
        <row r="94">
          <cell r="B94" t="str">
            <v>Nameplates</v>
          </cell>
        </row>
        <row r="95">
          <cell r="B95" t="str">
            <v>101961703</v>
          </cell>
          <cell r="C95" t="str">
            <v>CUSTOM NAMEPLATE</v>
          </cell>
          <cell r="D95">
            <v>50</v>
          </cell>
          <cell r="E95">
            <v>15</v>
          </cell>
          <cell r="F95">
            <v>30</v>
          </cell>
          <cell r="G95">
            <v>31.5</v>
          </cell>
        </row>
        <row r="96">
          <cell r="B96" t="str">
            <v>101961701</v>
          </cell>
          <cell r="C96" t="str">
            <v>DELETE AMBER NAMEPLATE</v>
          </cell>
          <cell r="D96">
            <v>0</v>
          </cell>
          <cell r="E96">
            <v>-3.26</v>
          </cell>
          <cell r="F96">
            <v>0</v>
          </cell>
          <cell r="G96">
            <v>0</v>
          </cell>
        </row>
        <row r="97">
          <cell r="B97" t="str">
            <v>101961702</v>
          </cell>
          <cell r="C97" t="str">
            <v>DELETE CLEAR NAMEPLATE (GRAY)</v>
          </cell>
          <cell r="D97">
            <v>0</v>
          </cell>
          <cell r="E97">
            <v>-3.26</v>
          </cell>
          <cell r="F97">
            <v>0</v>
          </cell>
          <cell r="G97">
            <v>0</v>
          </cell>
        </row>
        <row r="98">
          <cell r="B98" t="str">
            <v>101414803</v>
          </cell>
          <cell r="C98" t="str">
            <v>CUSTOM NAMEPLATE (LOOSE)</v>
          </cell>
          <cell r="D98">
            <v>50</v>
          </cell>
          <cell r="E98">
            <v>15</v>
          </cell>
          <cell r="F98">
            <v>30</v>
          </cell>
          <cell r="G98">
            <v>31.5</v>
          </cell>
        </row>
        <row r="100">
          <cell r="B100" t="str">
            <v>101611401</v>
          </cell>
          <cell r="C100" t="str">
            <v>DIFFERENTIAL GUARD INSTL. (Elec)</v>
          </cell>
          <cell r="D100">
            <v>24</v>
          </cell>
          <cell r="E100">
            <v>9.1199999999999992</v>
          </cell>
          <cell r="F100">
            <v>14.399999999999999</v>
          </cell>
          <cell r="G100">
            <v>15.120000000000001</v>
          </cell>
        </row>
        <row r="101">
          <cell r="B101" t="str">
            <v>101932901</v>
          </cell>
          <cell r="C101" t="str">
            <v>DIFFERENTIAL GUARD INSTL. (Gas)</v>
          </cell>
          <cell r="D101">
            <v>24</v>
          </cell>
          <cell r="E101">
            <v>16.21</v>
          </cell>
          <cell r="F101">
            <v>14.399999999999999</v>
          </cell>
          <cell r="G101">
            <v>15.120000000000001</v>
          </cell>
        </row>
        <row r="102">
          <cell r="B102" t="str">
            <v>1015020</v>
          </cell>
          <cell r="C102" t="str">
            <v>FUEL GUAGE - GAS</v>
          </cell>
          <cell r="D102">
            <v>90</v>
          </cell>
          <cell r="E102">
            <v>20.440000000000001</v>
          </cell>
          <cell r="F102">
            <v>54</v>
          </cell>
          <cell r="G102">
            <v>56.7</v>
          </cell>
        </row>
        <row r="103">
          <cell r="B103" t="str">
            <v>101815603</v>
          </cell>
          <cell r="C103" t="str">
            <v>BATTERY CAPACITY INDICATOR 48v</v>
          </cell>
          <cell r="D103">
            <v>90</v>
          </cell>
          <cell r="E103">
            <v>23.46</v>
          </cell>
          <cell r="F103">
            <v>54</v>
          </cell>
          <cell r="G103">
            <v>56.7</v>
          </cell>
        </row>
        <row r="104">
          <cell r="B104" t="str">
            <v>101893101</v>
          </cell>
          <cell r="C104" t="str">
            <v>CANADIAN CONFORMANCE KIT</v>
          </cell>
          <cell r="D104">
            <v>0</v>
          </cell>
          <cell r="E104">
            <v>12.7</v>
          </cell>
          <cell r="F104">
            <v>0</v>
          </cell>
          <cell r="G104">
            <v>0</v>
          </cell>
        </row>
        <row r="105">
          <cell r="C105" t="str">
            <v>FRENCH DECAL KIT &amp; MANUAL</v>
          </cell>
          <cell r="G105">
            <v>0</v>
          </cell>
        </row>
        <row r="106">
          <cell r="B106" t="str">
            <v>101950901</v>
          </cell>
          <cell r="C106" t="str">
            <v xml:space="preserve">              MANUAL</v>
          </cell>
          <cell r="D106">
            <v>0</v>
          </cell>
          <cell r="E106">
            <v>4.0599999999999996</v>
          </cell>
          <cell r="F106">
            <v>0</v>
          </cell>
          <cell r="G106">
            <v>0</v>
          </cell>
        </row>
        <row r="107">
          <cell r="B107" t="str">
            <v>101869601</v>
          </cell>
          <cell r="C107" t="str">
            <v xml:space="preserve">              1 PACK</v>
          </cell>
          <cell r="D107">
            <v>0</v>
          </cell>
          <cell r="E107">
            <v>34.340000000000003</v>
          </cell>
          <cell r="F107">
            <v>0</v>
          </cell>
          <cell r="G107">
            <v>0</v>
          </cell>
        </row>
        <row r="108">
          <cell r="B108" t="str">
            <v>101881301</v>
          </cell>
          <cell r="C108" t="str">
            <v>GOLF CLEAN - BEIGE RT HAND</v>
          </cell>
          <cell r="D108">
            <v>95</v>
          </cell>
          <cell r="E108">
            <v>41.24</v>
          </cell>
          <cell r="F108">
            <v>57</v>
          </cell>
          <cell r="G108">
            <v>59.85</v>
          </cell>
        </row>
        <row r="109">
          <cell r="B109" t="str">
            <v>101881302</v>
          </cell>
          <cell r="C109" t="str">
            <v>GOLF CLEAN - WHITE RT HAND</v>
          </cell>
          <cell r="D109">
            <v>95</v>
          </cell>
          <cell r="E109">
            <v>40.840000000000003</v>
          </cell>
          <cell r="F109">
            <v>57</v>
          </cell>
          <cell r="G109">
            <v>59.85</v>
          </cell>
        </row>
        <row r="110">
          <cell r="B110" t="str">
            <v>101881303</v>
          </cell>
          <cell r="C110" t="str">
            <v>GOLF CLEAN - BLACK RT HAND</v>
          </cell>
          <cell r="D110">
            <v>95</v>
          </cell>
          <cell r="E110">
            <v>40.840000000000003</v>
          </cell>
          <cell r="F110">
            <v>57</v>
          </cell>
          <cell r="G110">
            <v>59.85</v>
          </cell>
        </row>
        <row r="111">
          <cell r="B111" t="str">
            <v>101881305</v>
          </cell>
          <cell r="C111" t="str">
            <v>GOLF CLEAN - NON/STD RT HAND</v>
          </cell>
          <cell r="D111">
            <v>95</v>
          </cell>
          <cell r="E111">
            <v>40.840000000000003</v>
          </cell>
          <cell r="F111">
            <v>57</v>
          </cell>
          <cell r="G111">
            <v>59.85</v>
          </cell>
        </row>
        <row r="112">
          <cell r="B112" t="str">
            <v>101881306</v>
          </cell>
          <cell r="C112" t="str">
            <v>GOLF CLEAN - BEIGE LT HAND</v>
          </cell>
          <cell r="D112">
            <v>95</v>
          </cell>
          <cell r="E112">
            <v>41.24</v>
          </cell>
          <cell r="F112">
            <v>57</v>
          </cell>
          <cell r="G112">
            <v>59.85</v>
          </cell>
        </row>
        <row r="113">
          <cell r="B113" t="str">
            <v>101881307</v>
          </cell>
          <cell r="C113" t="str">
            <v>GOLF CLEAN - WHITE LT HAND</v>
          </cell>
          <cell r="D113">
            <v>95</v>
          </cell>
          <cell r="E113">
            <v>40.840000000000003</v>
          </cell>
          <cell r="F113">
            <v>57</v>
          </cell>
          <cell r="G113">
            <v>59.85</v>
          </cell>
        </row>
        <row r="114">
          <cell r="B114" t="str">
            <v>101881308</v>
          </cell>
          <cell r="C114" t="str">
            <v>GOLF CLEAN - BLACK LT HAND</v>
          </cell>
          <cell r="D114">
            <v>95</v>
          </cell>
          <cell r="E114">
            <v>40.840000000000003</v>
          </cell>
          <cell r="F114">
            <v>57</v>
          </cell>
          <cell r="G114">
            <v>59.85</v>
          </cell>
        </row>
        <row r="115">
          <cell r="B115" t="str">
            <v>101881310</v>
          </cell>
          <cell r="C115" t="str">
            <v>GOLF CLEAN - NON/STD LT HAND</v>
          </cell>
          <cell r="D115">
            <v>95</v>
          </cell>
          <cell r="E115">
            <v>40.840000000000003</v>
          </cell>
          <cell r="F115">
            <v>57</v>
          </cell>
          <cell r="G115">
            <v>59.85</v>
          </cell>
        </row>
        <row r="116">
          <cell r="B116" t="str">
            <v>1015487</v>
          </cell>
          <cell r="C116" t="str">
            <v>GLOVE BOX-LOCK</v>
          </cell>
          <cell r="D116">
            <v>95</v>
          </cell>
          <cell r="E116">
            <v>48.49</v>
          </cell>
          <cell r="F116">
            <v>57</v>
          </cell>
          <cell r="G116">
            <v>59.85</v>
          </cell>
        </row>
        <row r="117">
          <cell r="B117" t="str">
            <v>101734803</v>
          </cell>
          <cell r="C117" t="str">
            <v>HEAVY DUTY BUMPER INSTALLED</v>
          </cell>
          <cell r="D117">
            <v>80</v>
          </cell>
          <cell r="E117">
            <v>32.82</v>
          </cell>
          <cell r="F117">
            <v>48</v>
          </cell>
          <cell r="G117">
            <v>50.4</v>
          </cell>
        </row>
        <row r="118">
          <cell r="B118" t="str">
            <v>1013525</v>
          </cell>
          <cell r="C118" t="str">
            <v>HOUR METER - GAS</v>
          </cell>
          <cell r="D118">
            <v>63</v>
          </cell>
          <cell r="E118">
            <v>17.14</v>
          </cell>
          <cell r="F118">
            <v>37.799999999999997</v>
          </cell>
          <cell r="G118">
            <v>39.69</v>
          </cell>
        </row>
        <row r="119">
          <cell r="B119" t="str">
            <v>101354201</v>
          </cell>
          <cell r="C119" t="str">
            <v>HOUR METER - ELEC</v>
          </cell>
          <cell r="D119">
            <v>63</v>
          </cell>
          <cell r="E119">
            <v>18.420000000000002</v>
          </cell>
          <cell r="F119">
            <v>37.799999999999997</v>
          </cell>
          <cell r="G119">
            <v>39.69</v>
          </cell>
        </row>
        <row r="121">
          <cell r="C121" t="str">
            <v>LIGHT PACKAGES :</v>
          </cell>
        </row>
        <row r="122">
          <cell r="B122" t="str">
            <v>101814003</v>
          </cell>
          <cell r="C122" t="str">
            <v xml:space="preserve">   LIGHTS/STD  - ELEC 48V</v>
          </cell>
          <cell r="D122">
            <v>386</v>
          </cell>
          <cell r="E122">
            <v>159.26</v>
          </cell>
          <cell r="F122">
            <v>231.6</v>
          </cell>
          <cell r="G122">
            <v>243.18</v>
          </cell>
        </row>
        <row r="123">
          <cell r="B123" t="str">
            <v>101705501</v>
          </cell>
          <cell r="C123" t="str">
            <v xml:space="preserve">   LIGHTS/STD - GAS</v>
          </cell>
          <cell r="D123">
            <v>370</v>
          </cell>
          <cell r="E123">
            <v>140.08000000000001</v>
          </cell>
          <cell r="F123">
            <v>222</v>
          </cell>
          <cell r="G123">
            <v>233.1</v>
          </cell>
        </row>
        <row r="124">
          <cell r="B124" t="str">
            <v>101814004</v>
          </cell>
          <cell r="C124" t="str">
            <v xml:space="preserve">   LIGHTS/DELUXE - ELEC 48V</v>
          </cell>
          <cell r="D124">
            <v>510</v>
          </cell>
          <cell r="E124">
            <v>230.58</v>
          </cell>
          <cell r="F124">
            <v>306</v>
          </cell>
          <cell r="G124">
            <v>321.3</v>
          </cell>
        </row>
        <row r="125">
          <cell r="B125" t="str">
            <v>101705502</v>
          </cell>
          <cell r="C125" t="str">
            <v xml:space="preserve">   LIGHTS/DELUXE - GAS</v>
          </cell>
          <cell r="D125">
            <v>490</v>
          </cell>
          <cell r="E125">
            <v>211.39</v>
          </cell>
          <cell r="F125">
            <v>294</v>
          </cell>
          <cell r="G125">
            <v>308.7</v>
          </cell>
        </row>
        <row r="126">
          <cell r="B126" t="str">
            <v>101828001</v>
          </cell>
          <cell r="C126" t="str">
            <v xml:space="preserve">   HEADLIGHTS ONLY - ELEC 48V</v>
          </cell>
          <cell r="D126">
            <v>165</v>
          </cell>
          <cell r="E126">
            <v>88.41</v>
          </cell>
          <cell r="F126">
            <v>99</v>
          </cell>
          <cell r="G126">
            <v>103.95</v>
          </cell>
        </row>
        <row r="127">
          <cell r="B127" t="str">
            <v>101712602</v>
          </cell>
          <cell r="C127" t="str">
            <v xml:space="preserve">   HEADLIGHTS ONLY - GAS</v>
          </cell>
          <cell r="D127">
            <v>144</v>
          </cell>
          <cell r="E127">
            <v>68.83</v>
          </cell>
          <cell r="F127">
            <v>86.399999999999991</v>
          </cell>
          <cell r="G127">
            <v>90.72</v>
          </cell>
        </row>
        <row r="129">
          <cell r="B129" t="str">
            <v>101893102</v>
          </cell>
          <cell r="C129" t="str">
            <v>EMI CONFORMANCE KIT (Gas)</v>
          </cell>
          <cell r="D129">
            <v>0</v>
          </cell>
          <cell r="E129">
            <v>12.47</v>
          </cell>
          <cell r="F129">
            <v>0</v>
          </cell>
          <cell r="G129">
            <v>0</v>
          </cell>
        </row>
        <row r="130">
          <cell r="B130" t="str">
            <v>1010236</v>
          </cell>
          <cell r="C130" t="str">
            <v>RAKE ONLY</v>
          </cell>
          <cell r="D130">
            <v>5</v>
          </cell>
          <cell r="E130">
            <v>4.38</v>
          </cell>
          <cell r="F130">
            <v>3</v>
          </cell>
          <cell r="G130">
            <v>3.15</v>
          </cell>
        </row>
        <row r="131">
          <cell r="B131" t="str">
            <v>1015083</v>
          </cell>
          <cell r="C131" t="str">
            <v>RAKE HOLDER ONLY</v>
          </cell>
          <cell r="D131">
            <v>19</v>
          </cell>
          <cell r="E131">
            <v>7.14</v>
          </cell>
          <cell r="F131">
            <v>11.4</v>
          </cell>
          <cell r="G131">
            <v>11.97</v>
          </cell>
        </row>
        <row r="132">
          <cell r="B132" t="str">
            <v>1011628</v>
          </cell>
          <cell r="C132" t="str">
            <v>REAR VIEW MIRROR</v>
          </cell>
          <cell r="D132">
            <v>35</v>
          </cell>
          <cell r="E132">
            <v>11.37</v>
          </cell>
          <cell r="F132">
            <v>21</v>
          </cell>
          <cell r="G132">
            <v>22.05</v>
          </cell>
        </row>
        <row r="133">
          <cell r="B133" t="str">
            <v>101502305</v>
          </cell>
          <cell r="C133" t="str">
            <v>SAND BOTTLE DIVOT REPAIR KIT</v>
          </cell>
          <cell r="D133">
            <v>29</v>
          </cell>
          <cell r="E133">
            <v>8.42</v>
          </cell>
          <cell r="F133">
            <v>17.399999999999999</v>
          </cell>
          <cell r="G133">
            <v>18.27</v>
          </cell>
        </row>
        <row r="134">
          <cell r="B134" t="str">
            <v>101935901</v>
          </cell>
          <cell r="C134" t="str">
            <v>CURVED NECK SANDBOTTLE W/HLD</v>
          </cell>
          <cell r="D134">
            <v>30</v>
          </cell>
          <cell r="E134">
            <v>13.78</v>
          </cell>
          <cell r="F134">
            <v>18</v>
          </cell>
          <cell r="G134">
            <v>18.899999999999999</v>
          </cell>
        </row>
        <row r="135">
          <cell r="B135" t="str">
            <v>101704001</v>
          </cell>
          <cell r="C135" t="str">
            <v>SAND BUCKET w/scoop (see below)</v>
          </cell>
          <cell r="D135">
            <v>18</v>
          </cell>
          <cell r="E135">
            <v>2.4900000000000002</v>
          </cell>
          <cell r="F135">
            <v>10.799999999999999</v>
          </cell>
          <cell r="G135">
            <v>11.34</v>
          </cell>
        </row>
        <row r="136">
          <cell r="B136" t="str">
            <v>101704301</v>
          </cell>
          <cell r="C136" t="str">
            <v xml:space="preserve">   L.H. BASKET INSTL</v>
          </cell>
          <cell r="D136">
            <v>28.5</v>
          </cell>
          <cell r="E136">
            <v>11.24</v>
          </cell>
          <cell r="F136">
            <v>17.099999999999998</v>
          </cell>
          <cell r="G136">
            <v>17.955000000000002</v>
          </cell>
        </row>
        <row r="137">
          <cell r="B137" t="str">
            <v>101704303</v>
          </cell>
          <cell r="C137" t="str">
            <v xml:space="preserve">   R.H. BASKET INSTL</v>
          </cell>
          <cell r="D137">
            <v>28.5</v>
          </cell>
          <cell r="E137">
            <v>11.24</v>
          </cell>
          <cell r="F137">
            <v>17.099999999999998</v>
          </cell>
          <cell r="G137">
            <v>17.955000000000002</v>
          </cell>
        </row>
        <row r="138">
          <cell r="B138" t="str">
            <v>STD</v>
          </cell>
          <cell r="C138" t="str">
            <v>SCUFF GUARDS (SET OF 2)</v>
          </cell>
          <cell r="D138">
            <v>0</v>
          </cell>
          <cell r="E138">
            <v>2.4300000000000002</v>
          </cell>
          <cell r="F138">
            <v>0</v>
          </cell>
          <cell r="G138">
            <v>0</v>
          </cell>
        </row>
        <row r="139">
          <cell r="B139" t="str">
            <v>1011806</v>
          </cell>
          <cell r="C139" t="str">
            <v>SEAT BACK, ADJUSTABLE</v>
          </cell>
          <cell r="D139">
            <v>45</v>
          </cell>
          <cell r="E139">
            <v>15.72</v>
          </cell>
          <cell r="F139">
            <v>27</v>
          </cell>
          <cell r="G139">
            <v>28.35</v>
          </cell>
        </row>
        <row r="140">
          <cell r="B140" t="str">
            <v>101629003</v>
          </cell>
          <cell r="C140" t="str">
            <v>* SPARK ARRESTOR - GAS</v>
          </cell>
          <cell r="D140">
            <v>45</v>
          </cell>
          <cell r="E140">
            <v>8.43</v>
          </cell>
          <cell r="F140">
            <v>27</v>
          </cell>
          <cell r="G140">
            <v>28.35</v>
          </cell>
        </row>
        <row r="141">
          <cell r="B141" t="str">
            <v>1017101</v>
          </cell>
          <cell r="C141" t="str">
            <v>* STAINLESS STEEL HARDWARE</v>
          </cell>
          <cell r="D141">
            <v>117</v>
          </cell>
          <cell r="E141">
            <v>62.29</v>
          </cell>
          <cell r="F141">
            <v>70.2</v>
          </cell>
          <cell r="G141">
            <v>73.709999999999994</v>
          </cell>
        </row>
        <row r="142">
          <cell r="B142" t="str">
            <v>101189101</v>
          </cell>
          <cell r="C142" t="str">
            <v>STEM CAVITY</v>
          </cell>
          <cell r="D142">
            <v>16.5</v>
          </cell>
          <cell r="E142">
            <v>8.17</v>
          </cell>
          <cell r="F142">
            <v>9.9</v>
          </cell>
          <cell r="G142">
            <v>10.395</v>
          </cell>
        </row>
        <row r="143">
          <cell r="B143" t="str">
            <v>STD</v>
          </cell>
          <cell r="C143" t="str">
            <v>SWEATER BASKET - BLACK</v>
          </cell>
          <cell r="D143">
            <v>0</v>
          </cell>
          <cell r="E143">
            <v>5.55</v>
          </cell>
          <cell r="F143">
            <v>0</v>
          </cell>
          <cell r="G143">
            <v>0</v>
          </cell>
        </row>
        <row r="145">
          <cell r="C145" t="str">
            <v xml:space="preserve">TOWING PACKAGES: </v>
          </cell>
        </row>
        <row r="146">
          <cell r="B146" t="str">
            <v>101698601</v>
          </cell>
          <cell r="C146" t="str">
            <v>STANDARD</v>
          </cell>
          <cell r="D146">
            <v>85</v>
          </cell>
          <cell r="E146">
            <v>37.92</v>
          </cell>
          <cell r="F146">
            <v>51</v>
          </cell>
          <cell r="G146">
            <v>53.55</v>
          </cell>
        </row>
        <row r="147">
          <cell r="B147" t="str">
            <v>101785201</v>
          </cell>
          <cell r="C147" t="str">
            <v>DELUXE, ON-BOARD (w/ Rake Holder)</v>
          </cell>
          <cell r="D147">
            <v>200</v>
          </cell>
          <cell r="E147">
            <v>110.42</v>
          </cell>
          <cell r="F147">
            <v>120</v>
          </cell>
          <cell r="G147">
            <v>126</v>
          </cell>
        </row>
        <row r="148">
          <cell r="B148" t="str">
            <v>101785203</v>
          </cell>
          <cell r="C148" t="str">
            <v>DELUXE, ON-BOARD (w/o Rake Ho.)</v>
          </cell>
          <cell r="D148">
            <v>200</v>
          </cell>
          <cell r="E148">
            <v>107.99</v>
          </cell>
          <cell r="F148">
            <v>120</v>
          </cell>
          <cell r="G148">
            <v>126</v>
          </cell>
        </row>
        <row r="150">
          <cell r="C150" t="str">
            <v>WHEEL COVERS :</v>
          </cell>
        </row>
        <row r="151">
          <cell r="B151" t="str">
            <v>1015147</v>
          </cell>
          <cell r="C151" t="str">
            <v xml:space="preserve">   CHROME HUB (4)</v>
          </cell>
          <cell r="D151">
            <v>34</v>
          </cell>
          <cell r="E151">
            <v>12.58</v>
          </cell>
          <cell r="F151">
            <v>20.399999999999999</v>
          </cell>
          <cell r="G151">
            <v>21.42</v>
          </cell>
        </row>
        <row r="152">
          <cell r="B152" t="str">
            <v>101264001</v>
          </cell>
          <cell r="C152" t="str">
            <v xml:space="preserve">   CHROME SPORT (4)</v>
          </cell>
          <cell r="D152">
            <v>42.5</v>
          </cell>
          <cell r="E152">
            <v>14</v>
          </cell>
          <cell r="F152">
            <v>25.5</v>
          </cell>
          <cell r="G152">
            <v>26.774999999999999</v>
          </cell>
        </row>
        <row r="153">
          <cell r="B153" t="str">
            <v>1014971</v>
          </cell>
          <cell r="C153" t="str">
            <v xml:space="preserve">   RIBBED SPORT (4)</v>
          </cell>
          <cell r="D153">
            <v>40</v>
          </cell>
          <cell r="E153">
            <v>14.53</v>
          </cell>
          <cell r="F153">
            <v>24</v>
          </cell>
          <cell r="G153">
            <v>25.2</v>
          </cell>
        </row>
        <row r="155">
          <cell r="C155" t="str">
            <v>HIGH ALTITUDE JETS</v>
          </cell>
        </row>
        <row r="156">
          <cell r="B156" t="str">
            <v xml:space="preserve">         Best Performance &amp; Efficiency</v>
          </cell>
        </row>
        <row r="157">
          <cell r="B157" t="str">
            <v>101685001</v>
          </cell>
          <cell r="C157" t="str">
            <v>High Atltitude Jet- 3,000-5,000 feet</v>
          </cell>
          <cell r="D157">
            <v>0</v>
          </cell>
          <cell r="E157">
            <v>28.86</v>
          </cell>
          <cell r="F157">
            <v>0</v>
          </cell>
          <cell r="G157">
            <v>0</v>
          </cell>
        </row>
        <row r="158">
          <cell r="B158" t="str">
            <v>101685002</v>
          </cell>
          <cell r="C158" t="str">
            <v>High Atltitude Jet- 5,000-8,000 feet</v>
          </cell>
          <cell r="D158">
            <v>0</v>
          </cell>
          <cell r="E158">
            <v>28.86</v>
          </cell>
          <cell r="F158">
            <v>0</v>
          </cell>
          <cell r="G158">
            <v>0</v>
          </cell>
        </row>
        <row r="159">
          <cell r="B159" t="str">
            <v>101685004</v>
          </cell>
          <cell r="C159" t="str">
            <v>High Atltitude Jet- 8,000-10,000 feet</v>
          </cell>
          <cell r="D159">
            <v>0</v>
          </cell>
          <cell r="E159">
            <v>28.86</v>
          </cell>
          <cell r="F159">
            <v>0</v>
          </cell>
          <cell r="G159">
            <v>0</v>
          </cell>
        </row>
        <row r="160">
          <cell r="B160" t="str">
            <v>101685006</v>
          </cell>
          <cell r="C160" t="str">
            <v>High Atltitude Jet- above 10,000 feet</v>
          </cell>
          <cell r="D160">
            <v>0</v>
          </cell>
          <cell r="E160">
            <v>28.86</v>
          </cell>
          <cell r="F160">
            <v>0</v>
          </cell>
          <cell r="G160">
            <v>0</v>
          </cell>
        </row>
        <row r="161">
          <cell r="B161" t="str">
            <v xml:space="preserve">          Best Cold Starting</v>
          </cell>
        </row>
        <row r="162">
          <cell r="B162" t="str">
            <v>101685008</v>
          </cell>
          <cell r="C162" t="str">
            <v>High Atltitude Jet- 0-3,000 feet</v>
          </cell>
          <cell r="D162">
            <v>0</v>
          </cell>
          <cell r="E162">
            <v>29.6</v>
          </cell>
          <cell r="F162">
            <v>0</v>
          </cell>
          <cell r="G162">
            <v>0</v>
          </cell>
        </row>
        <row r="163">
          <cell r="B163" t="str">
            <v>101685007</v>
          </cell>
          <cell r="C163" t="str">
            <v>High Atltitude Jet- 3,000-5,000 feet</v>
          </cell>
          <cell r="D163">
            <v>0</v>
          </cell>
          <cell r="E163">
            <v>30.78</v>
          </cell>
          <cell r="F163">
            <v>0</v>
          </cell>
          <cell r="G163">
            <v>0</v>
          </cell>
        </row>
        <row r="164">
          <cell r="B164" t="str">
            <v>101685001</v>
          </cell>
          <cell r="C164" t="str">
            <v>High Atltitude Jet- 5,000-8,000 feet</v>
          </cell>
          <cell r="D164">
            <v>0</v>
          </cell>
          <cell r="E164">
            <v>28.86</v>
          </cell>
          <cell r="F164">
            <v>0</v>
          </cell>
          <cell r="G164">
            <v>0</v>
          </cell>
        </row>
        <row r="165">
          <cell r="B165" t="str">
            <v>101685002</v>
          </cell>
          <cell r="C165" t="str">
            <v>High Atltitude Jet- 8,000-10,000 feet</v>
          </cell>
          <cell r="D165">
            <v>0</v>
          </cell>
          <cell r="E165">
            <v>28.86</v>
          </cell>
          <cell r="F165">
            <v>0</v>
          </cell>
          <cell r="G165">
            <v>0</v>
          </cell>
        </row>
        <row r="166">
          <cell r="B166" t="str">
            <v>101685004</v>
          </cell>
          <cell r="C166" t="str">
            <v>High Atltitude Jet- above 10,000 feet</v>
          </cell>
          <cell r="D166">
            <v>0</v>
          </cell>
          <cell r="E166">
            <v>28.86</v>
          </cell>
          <cell r="F166">
            <v>0</v>
          </cell>
          <cell r="G166">
            <v>0</v>
          </cell>
        </row>
        <row r="168">
          <cell r="C168" t="str">
            <v xml:space="preserve">               FIELD INSTALLED ACCESSORIES :</v>
          </cell>
        </row>
        <row r="170">
          <cell r="B170" t="str">
            <v>1011886</v>
          </cell>
          <cell r="C170" t="str">
            <v>CANOPY - STD -   BEIGE</v>
          </cell>
          <cell r="D170">
            <v>150</v>
          </cell>
          <cell r="E170">
            <v>56.33</v>
          </cell>
          <cell r="F170">
            <v>90</v>
          </cell>
          <cell r="G170">
            <v>94.5</v>
          </cell>
        </row>
        <row r="171">
          <cell r="B171" t="str">
            <v>1014538</v>
          </cell>
          <cell r="C171" t="str">
            <v>CANOPY - STD -   WHITE</v>
          </cell>
          <cell r="D171">
            <v>150</v>
          </cell>
          <cell r="E171">
            <v>56.96</v>
          </cell>
          <cell r="F171">
            <v>90</v>
          </cell>
          <cell r="G171">
            <v>94.5</v>
          </cell>
        </row>
        <row r="172">
          <cell r="B172" t="str">
            <v>1014434</v>
          </cell>
          <cell r="C172" t="str">
            <v>CANOPY - 4PASS - BEIGE</v>
          </cell>
          <cell r="D172">
            <v>335</v>
          </cell>
          <cell r="E172">
            <v>153.86000000000001</v>
          </cell>
          <cell r="F172">
            <v>201</v>
          </cell>
          <cell r="G172">
            <v>211.05</v>
          </cell>
        </row>
        <row r="173">
          <cell r="B173" t="str">
            <v>1014898</v>
          </cell>
          <cell r="C173" t="str">
            <v>CANOPY - 4PASS - WHITE</v>
          </cell>
          <cell r="D173">
            <v>335</v>
          </cell>
          <cell r="E173">
            <v>150.78</v>
          </cell>
          <cell r="F173">
            <v>201</v>
          </cell>
          <cell r="G173">
            <v>211.05</v>
          </cell>
        </row>
        <row r="174">
          <cell r="B174" t="str">
            <v>101803101</v>
          </cell>
          <cell r="C174" t="str">
            <v>*NS1 CANOPY KIT WHITE</v>
          </cell>
          <cell r="D174">
            <v>0</v>
          </cell>
          <cell r="E174">
            <v>59.94</v>
          </cell>
          <cell r="F174">
            <v>0</v>
          </cell>
          <cell r="G174">
            <v>0</v>
          </cell>
        </row>
        <row r="175">
          <cell r="B175" t="str">
            <v>101803102</v>
          </cell>
          <cell r="C175" t="str">
            <v>*NS1 CANOPY KIT BEIGE</v>
          </cell>
          <cell r="D175">
            <v>0</v>
          </cell>
          <cell r="E175">
            <v>59.31</v>
          </cell>
          <cell r="F175">
            <v>0</v>
          </cell>
          <cell r="G175">
            <v>0</v>
          </cell>
        </row>
        <row r="176">
          <cell r="B176" t="str">
            <v>101831801</v>
          </cell>
          <cell r="C176" t="str">
            <v>CDM(COMMUNICATION DISPLAY MODULE)</v>
          </cell>
          <cell r="E176">
            <v>75.8</v>
          </cell>
          <cell r="F176">
            <v>0</v>
          </cell>
          <cell r="G176">
            <v>0</v>
          </cell>
        </row>
        <row r="177">
          <cell r="B177" t="str">
            <v>101934601</v>
          </cell>
          <cell r="C177" t="str">
            <v>CLUB PROTECTOR - BEIGE</v>
          </cell>
          <cell r="D177">
            <v>200</v>
          </cell>
          <cell r="E177">
            <v>90.95</v>
          </cell>
          <cell r="F177">
            <v>120</v>
          </cell>
          <cell r="G177">
            <v>126</v>
          </cell>
        </row>
        <row r="178">
          <cell r="B178" t="str">
            <v>101934602</v>
          </cell>
          <cell r="C178" t="str">
            <v>CLUB PROTECTOR - WHITE</v>
          </cell>
          <cell r="D178">
            <v>200</v>
          </cell>
          <cell r="E178">
            <v>90.95</v>
          </cell>
          <cell r="F178">
            <v>120</v>
          </cell>
          <cell r="G178">
            <v>126</v>
          </cell>
        </row>
        <row r="179">
          <cell r="B179" t="str">
            <v>101775001</v>
          </cell>
          <cell r="C179" t="str">
            <v>*BEVERAGE COOLER - BLUE   !</v>
          </cell>
          <cell r="D179">
            <v>32.5</v>
          </cell>
          <cell r="E179">
            <v>8.14</v>
          </cell>
          <cell r="F179">
            <v>19.5</v>
          </cell>
          <cell r="G179">
            <v>20.475000000000001</v>
          </cell>
        </row>
        <row r="180">
          <cell r="B180" t="str">
            <v>101775002</v>
          </cell>
          <cell r="C180" t="str">
            <v>*BEVERAGE COOLER - RED  !</v>
          </cell>
          <cell r="D180">
            <v>32.5</v>
          </cell>
          <cell r="E180">
            <v>8.14</v>
          </cell>
          <cell r="F180">
            <v>19.5</v>
          </cell>
          <cell r="G180">
            <v>20.475000000000001</v>
          </cell>
        </row>
        <row r="181">
          <cell r="B181" t="str">
            <v>101936401</v>
          </cell>
          <cell r="C181" t="str">
            <v>*BEVERAGE COOLER - BLCK (LOOSE)</v>
          </cell>
          <cell r="D181">
            <v>32.5</v>
          </cell>
          <cell r="E181">
            <v>11.09</v>
          </cell>
          <cell r="F181">
            <v>19.5</v>
          </cell>
          <cell r="G181">
            <v>20.475000000000001</v>
          </cell>
        </row>
        <row r="182">
          <cell r="B182" t="str">
            <v>101964101</v>
          </cell>
          <cell r="C182" t="str">
            <v>COOLER BRACKET/RH SIDE</v>
          </cell>
          <cell r="D182">
            <v>36.5</v>
          </cell>
          <cell r="E182">
            <v>14.92</v>
          </cell>
          <cell r="F182">
            <v>21.9</v>
          </cell>
          <cell r="G182">
            <v>22.995000000000001</v>
          </cell>
        </row>
        <row r="183">
          <cell r="B183" t="str">
            <v>101964102</v>
          </cell>
          <cell r="C183" t="str">
            <v>COOLER BRACKET/LH SIDE</v>
          </cell>
          <cell r="D183">
            <v>36.5</v>
          </cell>
          <cell r="E183">
            <v>14.92</v>
          </cell>
          <cell r="F183">
            <v>21.9</v>
          </cell>
          <cell r="G183">
            <v>22.995000000000001</v>
          </cell>
        </row>
        <row r="184">
          <cell r="B184" t="str">
            <v>101931801</v>
          </cell>
          <cell r="C184" t="str">
            <v>DELUXE REAR RAIN CURTAIN - BGE</v>
          </cell>
          <cell r="D184">
            <v>60</v>
          </cell>
          <cell r="E184">
            <v>29</v>
          </cell>
          <cell r="F184">
            <v>36</v>
          </cell>
          <cell r="G184">
            <v>37.799999999999997</v>
          </cell>
        </row>
        <row r="185">
          <cell r="B185" t="str">
            <v>101931802</v>
          </cell>
          <cell r="C185" t="str">
            <v>DELUXE REAR RAIN CURTAIN - WHT</v>
          </cell>
          <cell r="D185">
            <v>60</v>
          </cell>
          <cell r="E185">
            <v>29</v>
          </cell>
          <cell r="F185">
            <v>36</v>
          </cell>
          <cell r="G185">
            <v>37.799999999999997</v>
          </cell>
        </row>
        <row r="186">
          <cell r="B186" t="str">
            <v>101931401</v>
          </cell>
          <cell r="C186" t="str">
            <v>3-SIDED ENCLOSURE -BGE W/ STRAPS</v>
          </cell>
          <cell r="D186">
            <v>180</v>
          </cell>
          <cell r="E186">
            <v>83</v>
          </cell>
          <cell r="F186">
            <v>108</v>
          </cell>
          <cell r="G186">
            <v>113.4</v>
          </cell>
        </row>
        <row r="187">
          <cell r="B187" t="str">
            <v>101931402</v>
          </cell>
          <cell r="C187" t="str">
            <v>3-SIDED ENCLOSURE -WHT W/ STRAPS</v>
          </cell>
          <cell r="D187">
            <v>180</v>
          </cell>
          <cell r="E187">
            <v>83</v>
          </cell>
          <cell r="F187">
            <v>108</v>
          </cell>
          <cell r="G187">
            <v>113.4</v>
          </cell>
        </row>
        <row r="188">
          <cell r="B188" t="str">
            <v>101931403</v>
          </cell>
          <cell r="C188" t="str">
            <v>3-SIDED ENCLOSURE -BGE W/ SNAPS</v>
          </cell>
          <cell r="D188">
            <v>180</v>
          </cell>
          <cell r="E188">
            <v>83</v>
          </cell>
          <cell r="F188">
            <v>108</v>
          </cell>
          <cell r="G188">
            <v>113.4</v>
          </cell>
        </row>
        <row r="189">
          <cell r="B189" t="str">
            <v>101931404</v>
          </cell>
          <cell r="C189" t="str">
            <v>3-SIDED ENCLOSURE -WHT W/ SNAPS</v>
          </cell>
          <cell r="D189">
            <v>180</v>
          </cell>
          <cell r="E189">
            <v>83</v>
          </cell>
          <cell r="F189">
            <v>108</v>
          </cell>
          <cell r="G189">
            <v>113.4</v>
          </cell>
        </row>
        <row r="190">
          <cell r="B190" t="str">
            <v>1011517</v>
          </cell>
          <cell r="C190" t="str">
            <v>ENCLOSURE (4-PASS)</v>
          </cell>
          <cell r="D190">
            <v>480</v>
          </cell>
          <cell r="E190">
            <v>138</v>
          </cell>
          <cell r="F190">
            <v>288</v>
          </cell>
          <cell r="G190">
            <v>302.39999999999998</v>
          </cell>
        </row>
        <row r="191">
          <cell r="B191" t="str">
            <v>1017127</v>
          </cell>
          <cell r="C191" t="str">
            <v>TWO BAG ATTACH - G.C.</v>
          </cell>
          <cell r="D191">
            <v>155</v>
          </cell>
          <cell r="E191">
            <v>72.95</v>
          </cell>
          <cell r="F191">
            <v>93</v>
          </cell>
          <cell r="G191">
            <v>97.65</v>
          </cell>
        </row>
        <row r="192">
          <cell r="B192" t="str">
            <v>1011519</v>
          </cell>
          <cell r="C192" t="str">
            <v>TWO BAG ATTACH.- 4PASS</v>
          </cell>
          <cell r="D192">
            <v>155</v>
          </cell>
          <cell r="E192">
            <v>52.95</v>
          </cell>
          <cell r="F192">
            <v>93</v>
          </cell>
          <cell r="G192">
            <v>97.65</v>
          </cell>
        </row>
        <row r="193">
          <cell r="B193" t="str">
            <v>101808301</v>
          </cell>
          <cell r="C193" t="str">
            <v>INFORMATION HOLDER (10 PACK)</v>
          </cell>
          <cell r="D193">
            <v>185</v>
          </cell>
          <cell r="E193">
            <v>79.790000000000006</v>
          </cell>
          <cell r="F193">
            <v>111</v>
          </cell>
          <cell r="G193">
            <v>116.55</v>
          </cell>
        </row>
        <row r="194">
          <cell r="B194" t="str">
            <v>101808302</v>
          </cell>
          <cell r="C194" t="str">
            <v xml:space="preserve">INFORMATION HOLDER (SINGLE) </v>
          </cell>
          <cell r="D194">
            <v>19</v>
          </cell>
          <cell r="E194">
            <v>7.98</v>
          </cell>
          <cell r="F194">
            <v>11.4</v>
          </cell>
          <cell r="G194">
            <v>11.97</v>
          </cell>
        </row>
        <row r="196">
          <cell r="B196" t="str">
            <v>Option 2</v>
          </cell>
          <cell r="C196" t="str">
            <v>DELETE BAGWELL LINER</v>
          </cell>
          <cell r="D196">
            <v>0</v>
          </cell>
          <cell r="E196">
            <v>-2.27</v>
          </cell>
          <cell r="F196">
            <v>0</v>
          </cell>
          <cell r="G196">
            <v>0</v>
          </cell>
        </row>
        <row r="197">
          <cell r="B197" t="str">
            <v>Option 3</v>
          </cell>
          <cell r="C197" t="str">
            <v>DELETE SWEATER BASKET - BLACK</v>
          </cell>
          <cell r="D197">
            <v>0</v>
          </cell>
          <cell r="E197">
            <v>-5.55</v>
          </cell>
          <cell r="F197">
            <v>0</v>
          </cell>
          <cell r="G197">
            <v>0</v>
          </cell>
        </row>
        <row r="198">
          <cell r="B198" t="str">
            <v>Option 1</v>
          </cell>
          <cell r="C198" t="str">
            <v>DELETE SCUFF GUARDS (SET OF 2)</v>
          </cell>
          <cell r="D198">
            <v>0</v>
          </cell>
          <cell r="E198">
            <v>-2.4300000000000002</v>
          </cell>
          <cell r="F198">
            <v>0</v>
          </cell>
          <cell r="G198">
            <v>0</v>
          </cell>
        </row>
        <row r="200">
          <cell r="C200" t="str">
            <v>TOW BARS:</v>
          </cell>
        </row>
        <row r="201">
          <cell r="B201" t="str">
            <v>101785202</v>
          </cell>
          <cell r="C201" t="str">
            <v xml:space="preserve">   DLX ON-BOARD TOWBAR- FIELD</v>
          </cell>
          <cell r="D201">
            <v>200</v>
          </cell>
          <cell r="E201">
            <v>90.49</v>
          </cell>
          <cell r="F201">
            <v>120</v>
          </cell>
          <cell r="G201">
            <v>126</v>
          </cell>
        </row>
        <row r="202">
          <cell r="B202" t="str">
            <v>101698001</v>
          </cell>
          <cell r="C202" t="str">
            <v xml:space="preserve">   STANDARD - LEAD VEHICLE 24"</v>
          </cell>
          <cell r="D202">
            <v>68</v>
          </cell>
          <cell r="E202">
            <v>23.87</v>
          </cell>
          <cell r="F202">
            <v>40.799999999999997</v>
          </cell>
          <cell r="G202">
            <v>42.84</v>
          </cell>
        </row>
        <row r="203">
          <cell r="B203" t="str">
            <v>101698002</v>
          </cell>
          <cell r="C203" t="str">
            <v xml:space="preserve">   STANDARD - HEAVY DUTY 18"</v>
          </cell>
          <cell r="D203">
            <v>68</v>
          </cell>
          <cell r="E203">
            <v>23.84</v>
          </cell>
          <cell r="F203">
            <v>40.799999999999997</v>
          </cell>
          <cell r="G203">
            <v>42.84</v>
          </cell>
        </row>
        <row r="204">
          <cell r="B204" t="str">
            <v>1016987</v>
          </cell>
          <cell r="C204" t="str">
            <v xml:space="preserve">   TEMPORARY TOW BAR </v>
          </cell>
          <cell r="D204">
            <v>97</v>
          </cell>
          <cell r="E204">
            <v>41.17</v>
          </cell>
          <cell r="F204">
            <v>58.199999999999996</v>
          </cell>
          <cell r="G204">
            <v>61.11</v>
          </cell>
        </row>
        <row r="206">
          <cell r="B206" t="str">
            <v>1011522</v>
          </cell>
          <cell r="C206" t="str">
            <v>TRAILER HITCH</v>
          </cell>
          <cell r="D206">
            <v>47</v>
          </cell>
          <cell r="E206">
            <v>17.28</v>
          </cell>
          <cell r="F206">
            <v>28.2</v>
          </cell>
          <cell r="G206">
            <v>29.61</v>
          </cell>
        </row>
        <row r="207">
          <cell r="B207" t="str">
            <v>1011546</v>
          </cell>
          <cell r="C207" t="str">
            <v>TRAILER HITCH BALL-1 7/8</v>
          </cell>
          <cell r="D207">
            <v>27.5</v>
          </cell>
          <cell r="E207">
            <v>4.5</v>
          </cell>
          <cell r="F207">
            <v>16.5</v>
          </cell>
          <cell r="G207">
            <v>17.324999999999999</v>
          </cell>
        </row>
        <row r="208">
          <cell r="B208" t="str">
            <v>1014435</v>
          </cell>
          <cell r="C208" t="str">
            <v>TINTED WINDSHIELD</v>
          </cell>
          <cell r="D208">
            <v>124</v>
          </cell>
          <cell r="E208">
            <v>32.25</v>
          </cell>
          <cell r="F208">
            <v>74.399999999999991</v>
          </cell>
          <cell r="G208">
            <v>78.12</v>
          </cell>
        </row>
        <row r="209">
          <cell r="B209" t="str">
            <v>1017286</v>
          </cell>
          <cell r="C209" t="str">
            <v>WINDSHIELD SPLIT-HINGED LEXAN</v>
          </cell>
          <cell r="D209">
            <v>190</v>
          </cell>
          <cell r="E209">
            <v>54</v>
          </cell>
          <cell r="F209">
            <v>114</v>
          </cell>
          <cell r="G209">
            <v>119.7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PREM"/>
      <sheetName val="URBANIZACIÓN"/>
      <sheetName val="VIVIENDA"/>
      <sheetName val="PROG VENT"/>
      <sheetName val="VENTAS"/>
      <sheetName val="VENTAS (2)"/>
      <sheetName val="VENTAS (3)"/>
      <sheetName val="RESUMEN VENTAS"/>
      <sheetName val="TERRENO"/>
      <sheetName val="CONSTR"/>
      <sheetName val="GASTOS (Con)"/>
      <sheetName val="GASTOS(des)"/>
      <sheetName val="DATA RESID"/>
      <sheetName val="CRED"/>
      <sheetName val="DEPRE"/>
      <sheetName val="OTRAS CUENTAS"/>
      <sheetName val="MENSUAL"/>
      <sheetName val="ANUAL"/>
      <sheetName val="Imprimir"/>
      <sheetName val="PRE"/>
    </sheetNames>
    <sheetDataSet>
      <sheetData sheetId="0" refreshError="1"/>
      <sheetData sheetId="1" refreshError="1">
        <row r="11">
          <cell r="C11">
            <v>2004</v>
          </cell>
          <cell r="D11">
            <v>2005</v>
          </cell>
          <cell r="E11">
            <v>2006</v>
          </cell>
          <cell r="F11">
            <v>2007</v>
          </cell>
          <cell r="G11">
            <v>2008</v>
          </cell>
          <cell r="H11">
            <v>2009</v>
          </cell>
          <cell r="I11">
            <v>2010</v>
          </cell>
          <cell r="J11">
            <v>2011</v>
          </cell>
          <cell r="K11">
            <v>2012</v>
          </cell>
          <cell r="L11">
            <v>2013</v>
          </cell>
        </row>
        <row r="12">
          <cell r="C12">
            <v>1</v>
          </cell>
          <cell r="D12">
            <v>2</v>
          </cell>
          <cell r="E12">
            <v>3</v>
          </cell>
          <cell r="F12">
            <v>4</v>
          </cell>
          <cell r="G12">
            <v>5</v>
          </cell>
          <cell r="H12">
            <v>6</v>
          </cell>
          <cell r="I12">
            <v>7</v>
          </cell>
          <cell r="J12">
            <v>8</v>
          </cell>
          <cell r="K12">
            <v>9</v>
          </cell>
          <cell r="L12">
            <v>10</v>
          </cell>
        </row>
        <row r="15">
          <cell r="C15">
            <v>209</v>
          </cell>
          <cell r="D15">
            <v>209</v>
          </cell>
          <cell r="E15">
            <v>209</v>
          </cell>
          <cell r="F15">
            <v>209</v>
          </cell>
          <cell r="G15">
            <v>209</v>
          </cell>
          <cell r="H15">
            <v>209</v>
          </cell>
          <cell r="I15">
            <v>209</v>
          </cell>
          <cell r="J15">
            <v>209</v>
          </cell>
          <cell r="K15">
            <v>209</v>
          </cell>
          <cell r="L15">
            <v>209</v>
          </cell>
        </row>
        <row r="18">
          <cell r="C18">
            <v>7823.2222100625231</v>
          </cell>
          <cell r="D18">
            <v>7823.2222100625231</v>
          </cell>
          <cell r="E18">
            <v>7823.2222100625231</v>
          </cell>
          <cell r="F18">
            <v>7823.2222100625231</v>
          </cell>
          <cell r="G18">
            <v>7823.2222100625231</v>
          </cell>
          <cell r="H18">
            <v>7823.2222100625231</v>
          </cell>
          <cell r="I18">
            <v>7823.2222100625231</v>
          </cell>
          <cell r="J18">
            <v>7823.2222100625231</v>
          </cell>
          <cell r="K18">
            <v>7823.2222100625231</v>
          </cell>
          <cell r="L18">
            <v>7823.2222100625231</v>
          </cell>
        </row>
        <row r="22">
          <cell r="C22">
            <v>958.19336743111694</v>
          </cell>
          <cell r="D22">
            <v>958.19336743111694</v>
          </cell>
          <cell r="E22">
            <v>958.19336743111694</v>
          </cell>
          <cell r="F22">
            <v>958.19336743111694</v>
          </cell>
          <cell r="G22">
            <v>958.19336743111694</v>
          </cell>
          <cell r="H22">
            <v>958.19336743111694</v>
          </cell>
          <cell r="I22">
            <v>958.19336743111694</v>
          </cell>
          <cell r="J22">
            <v>958.19336743111694</v>
          </cell>
          <cell r="K22">
            <v>958.19336743111694</v>
          </cell>
          <cell r="L22">
            <v>958.19336743111694</v>
          </cell>
        </row>
        <row r="23">
          <cell r="C23">
            <v>3468.3003175172412</v>
          </cell>
          <cell r="D23">
            <v>3468.3003175172412</v>
          </cell>
          <cell r="E23">
            <v>3468.3003175172412</v>
          </cell>
          <cell r="F23">
            <v>3468.3003175172412</v>
          </cell>
          <cell r="G23">
            <v>3468.3003175172412</v>
          </cell>
          <cell r="H23">
            <v>3468.3003175172412</v>
          </cell>
          <cell r="I23">
            <v>3468.3003175172412</v>
          </cell>
          <cell r="J23">
            <v>3468.3003175172412</v>
          </cell>
          <cell r="K23">
            <v>3468.3003175172412</v>
          </cell>
          <cell r="L23">
            <v>3468.3003175172412</v>
          </cell>
        </row>
        <row r="29">
          <cell r="C29">
            <v>1.7500000000000002E-2</v>
          </cell>
          <cell r="D29">
            <v>1.7500000000000002E-2</v>
          </cell>
          <cell r="E29">
            <v>1.7500000000000002E-2</v>
          </cell>
          <cell r="F29">
            <v>1.7500000000000002E-2</v>
          </cell>
          <cell r="G29">
            <v>1.7500000000000002E-2</v>
          </cell>
          <cell r="H29">
            <v>1.7500000000000002E-2</v>
          </cell>
          <cell r="I29">
            <v>1.7500000000000002E-2</v>
          </cell>
          <cell r="J29">
            <v>1.7500000000000002E-2</v>
          </cell>
          <cell r="K29">
            <v>1.7500000000000002E-2</v>
          </cell>
          <cell r="L29">
            <v>1.7500000000000002E-2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PREM"/>
      <sheetName val="URBANIZACIÓN"/>
      <sheetName val="VIVIENDA"/>
      <sheetName val="PROG VENT"/>
      <sheetName val="VENTAS"/>
      <sheetName val="VENTAS (2)"/>
      <sheetName val="VENTAS (3)"/>
      <sheetName val="RESUMEN VENTAS"/>
      <sheetName val="TERRENO"/>
      <sheetName val="CONSTR"/>
      <sheetName val="GASTOS (Con)"/>
      <sheetName val="GASTOS(des)"/>
      <sheetName val="DATA RESID"/>
      <sheetName val="CRED"/>
      <sheetName val="DEPRE"/>
      <sheetName val="OTRAS CUENTAS"/>
      <sheetName val="MENSUAL"/>
      <sheetName val="ANUAL"/>
      <sheetName val="Imprimir"/>
      <sheetName val="PRE"/>
    </sheetNames>
    <sheetDataSet>
      <sheetData sheetId="0" refreshError="1"/>
      <sheetData sheetId="1" refreshError="1">
        <row r="11">
          <cell r="C11">
            <v>2004</v>
          </cell>
          <cell r="D11">
            <v>2005</v>
          </cell>
          <cell r="E11">
            <v>2006</v>
          </cell>
          <cell r="F11">
            <v>2007</v>
          </cell>
          <cell r="G11">
            <v>2008</v>
          </cell>
          <cell r="H11">
            <v>2009</v>
          </cell>
          <cell r="I11">
            <v>2010</v>
          </cell>
          <cell r="J11">
            <v>2011</v>
          </cell>
          <cell r="K11">
            <v>2012</v>
          </cell>
          <cell r="L11">
            <v>2013</v>
          </cell>
        </row>
        <row r="12">
          <cell r="C12">
            <v>1</v>
          </cell>
          <cell r="D12">
            <v>2</v>
          </cell>
          <cell r="E12">
            <v>3</v>
          </cell>
          <cell r="F12">
            <v>4</v>
          </cell>
          <cell r="G12">
            <v>5</v>
          </cell>
          <cell r="H12">
            <v>6</v>
          </cell>
          <cell r="I12">
            <v>7</v>
          </cell>
          <cell r="J12">
            <v>8</v>
          </cell>
          <cell r="K12">
            <v>9</v>
          </cell>
          <cell r="L12">
            <v>10</v>
          </cell>
        </row>
        <row r="15">
          <cell r="C15">
            <v>209</v>
          </cell>
          <cell r="D15">
            <v>209</v>
          </cell>
          <cell r="E15">
            <v>209</v>
          </cell>
          <cell r="F15">
            <v>209</v>
          </cell>
          <cell r="G15">
            <v>209</v>
          </cell>
          <cell r="H15">
            <v>209</v>
          </cell>
          <cell r="I15">
            <v>209</v>
          </cell>
          <cell r="J15">
            <v>209</v>
          </cell>
          <cell r="K15">
            <v>209</v>
          </cell>
          <cell r="L15">
            <v>209</v>
          </cell>
        </row>
        <row r="18">
          <cell r="C18">
            <v>7823.2222100625231</v>
          </cell>
          <cell r="D18">
            <v>7823.2222100625231</v>
          </cell>
          <cell r="E18">
            <v>7823.2222100625231</v>
          </cell>
          <cell r="F18">
            <v>7823.2222100625231</v>
          </cell>
          <cell r="G18">
            <v>7823.2222100625231</v>
          </cell>
          <cell r="H18">
            <v>7823.2222100625231</v>
          </cell>
          <cell r="I18">
            <v>7823.2222100625231</v>
          </cell>
          <cell r="J18">
            <v>7823.2222100625231</v>
          </cell>
          <cell r="K18">
            <v>7823.2222100625231</v>
          </cell>
          <cell r="L18">
            <v>7823.2222100625231</v>
          </cell>
        </row>
        <row r="22">
          <cell r="C22">
            <v>958.19336743111694</v>
          </cell>
          <cell r="D22">
            <v>958.19336743111694</v>
          </cell>
          <cell r="E22">
            <v>958.19336743111694</v>
          </cell>
          <cell r="F22">
            <v>958.19336743111694</v>
          </cell>
          <cell r="G22">
            <v>958.19336743111694</v>
          </cell>
          <cell r="H22">
            <v>958.19336743111694</v>
          </cell>
          <cell r="I22">
            <v>958.19336743111694</v>
          </cell>
          <cell r="J22">
            <v>958.19336743111694</v>
          </cell>
          <cell r="K22">
            <v>958.19336743111694</v>
          </cell>
          <cell r="L22">
            <v>958.19336743111694</v>
          </cell>
        </row>
        <row r="23">
          <cell r="C23">
            <v>3468.3003175172412</v>
          </cell>
          <cell r="D23">
            <v>3468.3003175172412</v>
          </cell>
          <cell r="E23">
            <v>3468.3003175172412</v>
          </cell>
          <cell r="F23">
            <v>3468.3003175172412</v>
          </cell>
          <cell r="G23">
            <v>3468.3003175172412</v>
          </cell>
          <cell r="H23">
            <v>3468.3003175172412</v>
          </cell>
          <cell r="I23">
            <v>3468.3003175172412</v>
          </cell>
          <cell r="J23">
            <v>3468.3003175172412</v>
          </cell>
          <cell r="K23">
            <v>3468.3003175172412</v>
          </cell>
          <cell r="L23">
            <v>3468.3003175172412</v>
          </cell>
        </row>
        <row r="29">
          <cell r="C29">
            <v>1.7500000000000002E-2</v>
          </cell>
          <cell r="D29">
            <v>1.7500000000000002E-2</v>
          </cell>
          <cell r="E29">
            <v>1.7500000000000002E-2</v>
          </cell>
          <cell r="F29">
            <v>1.7500000000000002E-2</v>
          </cell>
          <cell r="G29">
            <v>1.7500000000000002E-2</v>
          </cell>
          <cell r="H29">
            <v>1.7500000000000002E-2</v>
          </cell>
          <cell r="I29">
            <v>1.7500000000000002E-2</v>
          </cell>
          <cell r="J29">
            <v>1.7500000000000002E-2</v>
          </cell>
          <cell r="K29">
            <v>1.7500000000000002E-2</v>
          </cell>
          <cell r="L29">
            <v>1.7500000000000002E-2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HILMEX"/>
      <sheetName val="COSTOS"/>
    </sheetNames>
    <sheetDataSet>
      <sheetData sheetId="0" refreshError="1"/>
      <sheetData sheetId="1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</sheetNames>
    <sheetDataSet>
      <sheetData sheetId="0" refreshError="1"/>
      <sheetData sheetId="1" refreshError="1">
        <row r="1">
          <cell r="A1" t="str">
            <v>02AL001</v>
          </cell>
          <cell r="B1" t="str">
            <v>Biringham-Perimeter Park South</v>
          </cell>
        </row>
        <row r="2">
          <cell r="A2" t="str">
            <v>02AZ001</v>
          </cell>
          <cell r="B2" t="str">
            <v>Scottsdale</v>
          </cell>
        </row>
        <row r="3">
          <cell r="A3" t="str">
            <v>02AZ002</v>
          </cell>
          <cell r="B3" t="str">
            <v>TEMPE</v>
          </cell>
        </row>
        <row r="4">
          <cell r="A4" t="str">
            <v>02AZ003</v>
          </cell>
          <cell r="B4" t="str">
            <v>Phoenix-Metro</v>
          </cell>
        </row>
        <row r="5">
          <cell r="A5" t="str">
            <v>02AZ004</v>
          </cell>
          <cell r="B5" t="str">
            <v>Phoenix-Deer Valley</v>
          </cell>
        </row>
        <row r="6">
          <cell r="A6" t="str">
            <v>02AZ005</v>
          </cell>
          <cell r="B6" t="str">
            <v>Mesa</v>
          </cell>
        </row>
        <row r="7">
          <cell r="A7" t="str">
            <v>02AZ00501</v>
          </cell>
          <cell r="B7" t="str">
            <v>Mesa - Excess Land</v>
          </cell>
        </row>
        <row r="8">
          <cell r="A8" t="str">
            <v>02AZ006</v>
          </cell>
          <cell r="B8" t="str">
            <v>Camelback</v>
          </cell>
        </row>
        <row r="9">
          <cell r="A9" t="str">
            <v>02CA001</v>
          </cell>
          <cell r="B9" t="str">
            <v>Milpitas</v>
          </cell>
        </row>
        <row r="10">
          <cell r="A10" t="str">
            <v>02CA00101</v>
          </cell>
          <cell r="B10" t="str">
            <v>Milpitas Expansion</v>
          </cell>
        </row>
        <row r="11">
          <cell r="A11" t="str">
            <v>02CA002</v>
          </cell>
          <cell r="B11" t="str">
            <v>Sunnyvale</v>
          </cell>
        </row>
        <row r="12">
          <cell r="A12" t="str">
            <v>02CA003</v>
          </cell>
          <cell r="B12" t="str">
            <v>San Mateo</v>
          </cell>
        </row>
        <row r="13">
          <cell r="A13" t="str">
            <v>02CA004</v>
          </cell>
          <cell r="B13" t="str">
            <v>San Diego-Mission Valley</v>
          </cell>
        </row>
        <row r="14">
          <cell r="A14" t="str">
            <v>02CA005</v>
          </cell>
          <cell r="B14" t="str">
            <v>Irvine-Spectrum</v>
          </cell>
        </row>
        <row r="15">
          <cell r="A15" t="str">
            <v>02CA006</v>
          </cell>
          <cell r="B15" t="str">
            <v>Mountian View</v>
          </cell>
        </row>
        <row r="16">
          <cell r="A16" t="str">
            <v>02CA007</v>
          </cell>
          <cell r="B16" t="str">
            <v>Los Angles Int Airport-El Segu</v>
          </cell>
        </row>
        <row r="17">
          <cell r="A17" t="str">
            <v>02CA00701</v>
          </cell>
          <cell r="B17" t="str">
            <v>El Segundo Excess Land</v>
          </cell>
        </row>
        <row r="18">
          <cell r="A18" t="str">
            <v>02CA008</v>
          </cell>
          <cell r="B18" t="str">
            <v>Brea</v>
          </cell>
        </row>
        <row r="19">
          <cell r="A19" t="str">
            <v>02CA00801</v>
          </cell>
          <cell r="B19" t="str">
            <v>Brea Excess Land</v>
          </cell>
        </row>
        <row r="20">
          <cell r="A20" t="str">
            <v>02CA009</v>
          </cell>
          <cell r="B20" t="str">
            <v>San Jose</v>
          </cell>
        </row>
        <row r="21">
          <cell r="A21" t="str">
            <v>02CA010</v>
          </cell>
          <cell r="B21" t="str">
            <v>San Ramon</v>
          </cell>
        </row>
        <row r="22">
          <cell r="A22" t="str">
            <v>02CA01001</v>
          </cell>
          <cell r="B22" t="str">
            <v>San Ramon - Excess Land</v>
          </cell>
        </row>
        <row r="23">
          <cell r="A23" t="str">
            <v>02CA011</v>
          </cell>
          <cell r="B23" t="str">
            <v>Monrovia</v>
          </cell>
        </row>
        <row r="24">
          <cell r="A24" t="str">
            <v>02CA012</v>
          </cell>
          <cell r="B24" t="str">
            <v>Cypress</v>
          </cell>
        </row>
        <row r="25">
          <cell r="A25" t="str">
            <v>02CA01201</v>
          </cell>
          <cell r="B25" t="str">
            <v>Cypress - Excess Land</v>
          </cell>
        </row>
        <row r="26">
          <cell r="A26" t="str">
            <v>02CA013</v>
          </cell>
          <cell r="B26" t="str">
            <v>Sacramento-South Natomas</v>
          </cell>
        </row>
        <row r="27">
          <cell r="A27" t="str">
            <v>02CA014</v>
          </cell>
          <cell r="B27" t="str">
            <v>San Carlos</v>
          </cell>
        </row>
        <row r="28">
          <cell r="A28" t="str">
            <v>02CA015</v>
          </cell>
          <cell r="B28" t="str">
            <v>San Diego-Mira Mesa</v>
          </cell>
        </row>
        <row r="29">
          <cell r="A29" t="str">
            <v>02CA016</v>
          </cell>
          <cell r="B29" t="str">
            <v>Fremont</v>
          </cell>
        </row>
        <row r="30">
          <cell r="A30" t="str">
            <v>02CA017</v>
          </cell>
          <cell r="B30" t="str">
            <v>Torrance</v>
          </cell>
        </row>
        <row r="31">
          <cell r="A31" t="str">
            <v>02CA018</v>
          </cell>
          <cell r="B31" t="str">
            <v>Glendale</v>
          </cell>
        </row>
        <row r="32">
          <cell r="A32" t="str">
            <v>02CA019</v>
          </cell>
          <cell r="B32" t="str">
            <v>Pasadena</v>
          </cell>
        </row>
        <row r="33">
          <cell r="A33" t="str">
            <v>02CA020</v>
          </cell>
          <cell r="B33" t="str">
            <v>Rancho Bernardo</v>
          </cell>
        </row>
        <row r="34">
          <cell r="A34" t="str">
            <v>02CA021</v>
          </cell>
          <cell r="B34" t="str">
            <v>Calabasas-Warner Center</v>
          </cell>
        </row>
        <row r="35">
          <cell r="A35" t="str">
            <v>02CA022</v>
          </cell>
          <cell r="B35" t="str">
            <v>Ontario</v>
          </cell>
        </row>
        <row r="36">
          <cell r="A36" t="str">
            <v>02CA023</v>
          </cell>
          <cell r="B36" t="str">
            <v>South San Francisco</v>
          </cell>
        </row>
        <row r="37">
          <cell r="A37" t="str">
            <v>02CA024</v>
          </cell>
          <cell r="B37" t="str">
            <v>Walnut Creek</v>
          </cell>
        </row>
        <row r="38">
          <cell r="A38" t="str">
            <v>02CA025</v>
          </cell>
          <cell r="B38" t="str">
            <v>Orange County Airport</v>
          </cell>
        </row>
        <row r="39">
          <cell r="A39" t="str">
            <v>02CA026</v>
          </cell>
          <cell r="B39" t="str">
            <v>Warner Center</v>
          </cell>
        </row>
        <row r="40">
          <cell r="A40" t="str">
            <v>02CA027</v>
          </cell>
          <cell r="B40" t="str">
            <v>Burbank</v>
          </cell>
        </row>
        <row r="41">
          <cell r="A41" t="str">
            <v>02CA028</v>
          </cell>
          <cell r="B41" t="str">
            <v>Santa Clara Land Held</v>
          </cell>
        </row>
        <row r="42">
          <cell r="A42" t="str">
            <v>02CA029</v>
          </cell>
          <cell r="B42" t="str">
            <v>Harbor &amp; Sunflower</v>
          </cell>
        </row>
        <row r="43">
          <cell r="A43" t="str">
            <v>02CA030</v>
          </cell>
          <cell r="B43" t="str">
            <v>San Francisco - Embarcadero</v>
          </cell>
        </row>
        <row r="44">
          <cell r="A44" t="str">
            <v>02CA031</v>
          </cell>
          <cell r="B44" t="str">
            <v>Los Angeles</v>
          </cell>
        </row>
        <row r="45">
          <cell r="A45" t="str">
            <v>02CA032</v>
          </cell>
          <cell r="B45" t="str">
            <v>Santa Monica</v>
          </cell>
        </row>
        <row r="46">
          <cell r="A46" t="str">
            <v>02CA033</v>
          </cell>
          <cell r="B46" t="str">
            <v>Orange County</v>
          </cell>
        </row>
        <row r="47">
          <cell r="A47" t="str">
            <v>02CA034</v>
          </cell>
          <cell r="B47" t="str">
            <v>San Diego</v>
          </cell>
        </row>
        <row r="48">
          <cell r="A48" t="str">
            <v>02CA035</v>
          </cell>
          <cell r="B48" t="str">
            <v>San Francisco-S of Market</v>
          </cell>
        </row>
        <row r="49">
          <cell r="A49" t="str">
            <v>02CA036</v>
          </cell>
          <cell r="B49" t="str">
            <v>San Jose Downtown</v>
          </cell>
        </row>
        <row r="50">
          <cell r="A50" t="str">
            <v>02CA037</v>
          </cell>
          <cell r="B50" t="str">
            <v>San Francisco-Union Square</v>
          </cell>
        </row>
        <row r="51">
          <cell r="A51" t="str">
            <v>02CA038</v>
          </cell>
          <cell r="B51" t="str">
            <v>Burbank Downtown</v>
          </cell>
        </row>
        <row r="52">
          <cell r="A52" t="str">
            <v>02CA039</v>
          </cell>
          <cell r="B52" t="str">
            <v>Campos Commons</v>
          </cell>
        </row>
        <row r="53">
          <cell r="A53" t="str">
            <v>02CA040</v>
          </cell>
          <cell r="B53" t="str">
            <v>Redwood Shores</v>
          </cell>
        </row>
        <row r="54">
          <cell r="A54" t="str">
            <v>02CA041</v>
          </cell>
          <cell r="B54" t="str">
            <v>Hollywood</v>
          </cell>
        </row>
        <row r="55">
          <cell r="A55" t="str">
            <v>02CA042</v>
          </cell>
          <cell r="B55" t="str">
            <v>Thousand Oaks</v>
          </cell>
        </row>
        <row r="56">
          <cell r="A56" t="str">
            <v>02CA043</v>
          </cell>
          <cell r="B56" t="str">
            <v>Pleasonton</v>
          </cell>
        </row>
        <row r="57">
          <cell r="A57" t="str">
            <v>02CA044</v>
          </cell>
          <cell r="B57" t="str">
            <v>Newark(N Freemont)</v>
          </cell>
        </row>
        <row r="58">
          <cell r="A58" t="str">
            <v>02CA045</v>
          </cell>
          <cell r="B58" t="str">
            <v>San Jose - Evandale</v>
          </cell>
        </row>
        <row r="59">
          <cell r="A59" t="str">
            <v>02CA046</v>
          </cell>
          <cell r="B59" t="str">
            <v>Dupont &amp; Von Karman</v>
          </cell>
        </row>
        <row r="60">
          <cell r="A60" t="str">
            <v>02CA047</v>
          </cell>
          <cell r="B60" t="str">
            <v>Downtown Glendale</v>
          </cell>
        </row>
        <row r="61">
          <cell r="A61" t="str">
            <v>02CAN001</v>
          </cell>
          <cell r="B61" t="str">
            <v>Vancouver, BC</v>
          </cell>
        </row>
        <row r="62">
          <cell r="A62" t="str">
            <v>02CO001</v>
          </cell>
          <cell r="B62" t="str">
            <v>Denver-Aurora</v>
          </cell>
        </row>
        <row r="63">
          <cell r="A63" t="str">
            <v>02CO002</v>
          </cell>
          <cell r="B63" t="str">
            <v>Denver-Tech Center</v>
          </cell>
        </row>
        <row r="64">
          <cell r="A64" t="str">
            <v>02CO003</v>
          </cell>
          <cell r="B64" t="str">
            <v>Denver-Cherry Creek</v>
          </cell>
        </row>
        <row r="65">
          <cell r="A65" t="str">
            <v>02CO004</v>
          </cell>
          <cell r="B65" t="str">
            <v>Denver-Inverness</v>
          </cell>
        </row>
        <row r="66">
          <cell r="A66" t="str">
            <v>02CO005</v>
          </cell>
          <cell r="B66" t="str">
            <v>Colorado Springs</v>
          </cell>
        </row>
        <row r="67">
          <cell r="A67" t="str">
            <v>02CO006</v>
          </cell>
          <cell r="B67" t="str">
            <v>Westminister</v>
          </cell>
        </row>
        <row r="68">
          <cell r="A68" t="str">
            <v>02CO007</v>
          </cell>
          <cell r="B68" t="str">
            <v>Denver Federal Center</v>
          </cell>
        </row>
        <row r="69">
          <cell r="A69" t="str">
            <v>02CT001</v>
          </cell>
          <cell r="B69" t="str">
            <v>Shelton</v>
          </cell>
        </row>
        <row r="70">
          <cell r="A70" t="str">
            <v>02CT002</v>
          </cell>
          <cell r="B70" t="str">
            <v>Norwalk</v>
          </cell>
        </row>
        <row r="71">
          <cell r="A71" t="str">
            <v>02CT003</v>
          </cell>
          <cell r="B71" t="str">
            <v>Stamford</v>
          </cell>
        </row>
        <row r="72">
          <cell r="A72" t="str">
            <v>02DC001</v>
          </cell>
          <cell r="B72" t="str">
            <v>Washington DC</v>
          </cell>
        </row>
        <row r="73">
          <cell r="A73" t="str">
            <v>02DW001</v>
          </cell>
          <cell r="B73" t="str">
            <v>Newark-Christiana</v>
          </cell>
        </row>
        <row r="74">
          <cell r="A74" t="str">
            <v>02FL001</v>
          </cell>
          <cell r="B74" t="str">
            <v>Tampa-North Airport</v>
          </cell>
        </row>
        <row r="75">
          <cell r="A75" t="str">
            <v>02FL002</v>
          </cell>
          <cell r="B75" t="str">
            <v>Jacksonville-Southside</v>
          </cell>
        </row>
        <row r="76">
          <cell r="A76" t="str">
            <v>02FL003</v>
          </cell>
          <cell r="B76" t="str">
            <v>Tampa-Brandon</v>
          </cell>
        </row>
        <row r="77">
          <cell r="A77" t="str">
            <v>02FL004</v>
          </cell>
          <cell r="B77" t="str">
            <v>Ft Lauderdale-Tamarac</v>
          </cell>
        </row>
        <row r="78">
          <cell r="A78" t="str">
            <v>02FL005</v>
          </cell>
          <cell r="B78" t="str">
            <v>Clearwater</v>
          </cell>
        </row>
        <row r="79">
          <cell r="A79" t="str">
            <v>02FL006</v>
          </cell>
          <cell r="B79" t="str">
            <v>Miami Airport-Doral</v>
          </cell>
        </row>
        <row r="80">
          <cell r="A80" t="str">
            <v>02FL007</v>
          </cell>
          <cell r="B80" t="str">
            <v>Plantation-Davie</v>
          </cell>
        </row>
        <row r="81">
          <cell r="A81" t="str">
            <v>02FL008</v>
          </cell>
          <cell r="B81" t="str">
            <v>Jacksonville-Baymeadows</v>
          </cell>
        </row>
        <row r="82">
          <cell r="A82" t="str">
            <v>02FL009</v>
          </cell>
          <cell r="B82" t="str">
            <v>Coral Springs</v>
          </cell>
        </row>
        <row r="83">
          <cell r="A83" t="str">
            <v>02FL010</v>
          </cell>
          <cell r="B83" t="str">
            <v>Orlando-South</v>
          </cell>
        </row>
        <row r="84">
          <cell r="A84" t="str">
            <v>02FL011</v>
          </cell>
          <cell r="B84" t="str">
            <v>Miami-Blue Lagoon</v>
          </cell>
        </row>
        <row r="85">
          <cell r="A85" t="str">
            <v>02FL012</v>
          </cell>
          <cell r="B85" t="str">
            <v>West Palm Beach</v>
          </cell>
        </row>
        <row r="86">
          <cell r="A86" t="str">
            <v>02FL013</v>
          </cell>
          <cell r="B86" t="str">
            <v>Orlando-Altamonte Springs</v>
          </cell>
        </row>
        <row r="87">
          <cell r="A87" t="str">
            <v>02FL014</v>
          </cell>
          <cell r="B87" t="str">
            <v>Boca Raton-Commerce</v>
          </cell>
        </row>
        <row r="88">
          <cell r="A88" t="str">
            <v>02FL015</v>
          </cell>
          <cell r="B88" t="str">
            <v>Dadeland</v>
          </cell>
        </row>
        <row r="89">
          <cell r="A89" t="str">
            <v>02GA001</v>
          </cell>
          <cell r="B89" t="str">
            <v>Atlanta-Norcross</v>
          </cell>
        </row>
        <row r="90">
          <cell r="A90" t="str">
            <v>02GA002</v>
          </cell>
          <cell r="B90" t="str">
            <v>Atlanta-Perimeter</v>
          </cell>
        </row>
        <row r="91">
          <cell r="A91" t="str">
            <v>02GA003</v>
          </cell>
          <cell r="B91" t="str">
            <v>Atlanta-Cumberland</v>
          </cell>
        </row>
        <row r="92">
          <cell r="A92" t="str">
            <v>02GA004</v>
          </cell>
          <cell r="B92" t="str">
            <v>Atlanta-North Druid Hill</v>
          </cell>
        </row>
        <row r="93">
          <cell r="A93" t="str">
            <v>02GA005</v>
          </cell>
          <cell r="B93" t="str">
            <v>Atlanta-Gwinnett Place</v>
          </cell>
        </row>
        <row r="94">
          <cell r="A94" t="str">
            <v>02GA006</v>
          </cell>
          <cell r="B94" t="str">
            <v>Atlanta-Roswell</v>
          </cell>
        </row>
        <row r="95">
          <cell r="A95" t="str">
            <v>02GA00601</v>
          </cell>
          <cell r="B95" t="str">
            <v>Roswell Excess Land</v>
          </cell>
        </row>
        <row r="96">
          <cell r="A96" t="str">
            <v>02GA007</v>
          </cell>
          <cell r="B96" t="str">
            <v>Atlanta-Northlake</v>
          </cell>
        </row>
        <row r="97">
          <cell r="A97" t="str">
            <v>02GA008</v>
          </cell>
          <cell r="B97" t="str">
            <v>Atlanta-Wildwood-Powers Ferry</v>
          </cell>
        </row>
        <row r="98">
          <cell r="A98" t="str">
            <v>02GA009</v>
          </cell>
          <cell r="B98" t="str">
            <v>Buckhead</v>
          </cell>
        </row>
        <row r="99">
          <cell r="A99" t="str">
            <v>02HSD999</v>
          </cell>
          <cell r="B99" t="str">
            <v>Generic Project</v>
          </cell>
        </row>
        <row r="100">
          <cell r="A100" t="str">
            <v>02IA099</v>
          </cell>
          <cell r="B100" t="str">
            <v>Test Project</v>
          </cell>
        </row>
        <row r="101">
          <cell r="A101" t="str">
            <v>02ID001</v>
          </cell>
          <cell r="B101" t="str">
            <v>Boise</v>
          </cell>
        </row>
        <row r="102">
          <cell r="A102" t="str">
            <v>02IL001</v>
          </cell>
          <cell r="B102" t="str">
            <v>Chicago-Schaumburg</v>
          </cell>
        </row>
        <row r="103">
          <cell r="A103" t="str">
            <v>02IL002</v>
          </cell>
          <cell r="B103" t="str">
            <v>Chicago-Naperville</v>
          </cell>
        </row>
        <row r="104">
          <cell r="A104" t="str">
            <v>02IL003</v>
          </cell>
          <cell r="B104" t="str">
            <v>Chicago-Westmont</v>
          </cell>
        </row>
        <row r="105">
          <cell r="A105" t="str">
            <v>02IL004</v>
          </cell>
          <cell r="B105" t="str">
            <v>Vernon Hills</v>
          </cell>
        </row>
        <row r="106">
          <cell r="A106" t="str">
            <v>02IL005</v>
          </cell>
          <cell r="B106" t="str">
            <v>Oak Brook</v>
          </cell>
        </row>
        <row r="107">
          <cell r="A107" t="str">
            <v>02IL00501</v>
          </cell>
          <cell r="B107" t="str">
            <v>Oakbrook (Taylor) Excess Land</v>
          </cell>
        </row>
        <row r="108">
          <cell r="A108" t="str">
            <v>02IL00502</v>
          </cell>
          <cell r="B108" t="str">
            <v>Oakbrook(Prism) Excess Land 2</v>
          </cell>
        </row>
        <row r="109">
          <cell r="A109" t="str">
            <v>02IL006</v>
          </cell>
          <cell r="B109" t="str">
            <v>Riverwoods</v>
          </cell>
        </row>
        <row r="110">
          <cell r="A110" t="str">
            <v>02IL007</v>
          </cell>
          <cell r="B110" t="str">
            <v>Deerfield</v>
          </cell>
        </row>
        <row r="111">
          <cell r="A111" t="str">
            <v>02IL008</v>
          </cell>
          <cell r="B111" t="str">
            <v>Skokie</v>
          </cell>
        </row>
        <row r="112">
          <cell r="A112" t="str">
            <v>02IL009</v>
          </cell>
          <cell r="B112" t="str">
            <v>Woodfield</v>
          </cell>
        </row>
        <row r="113">
          <cell r="A113" t="str">
            <v>02IL010</v>
          </cell>
          <cell r="B113" t="str">
            <v>Downtown Chicago</v>
          </cell>
        </row>
        <row r="114">
          <cell r="A114" t="str">
            <v>02IL011</v>
          </cell>
          <cell r="B114" t="str">
            <v>Arlington Heights</v>
          </cell>
        </row>
        <row r="115">
          <cell r="A115" t="str">
            <v>02IN001</v>
          </cell>
          <cell r="B115" t="str">
            <v>Keystone</v>
          </cell>
        </row>
        <row r="116">
          <cell r="A116" t="str">
            <v>02KS001</v>
          </cell>
          <cell r="B116" t="str">
            <v>Kansas City-Shawnee Mission</v>
          </cell>
        </row>
        <row r="117">
          <cell r="A117" t="str">
            <v>02KS00101</v>
          </cell>
          <cell r="B117" t="str">
            <v>Merriam Excess Land</v>
          </cell>
        </row>
        <row r="118">
          <cell r="A118" t="str">
            <v>02KS002</v>
          </cell>
          <cell r="B118" t="str">
            <v>Kansas City-Overland Park</v>
          </cell>
        </row>
        <row r="119">
          <cell r="A119" t="str">
            <v>02MA001</v>
          </cell>
          <cell r="B119" t="str">
            <v>Boston-Marlborough</v>
          </cell>
        </row>
        <row r="120">
          <cell r="A120" t="str">
            <v>02MA00101</v>
          </cell>
          <cell r="B120" t="str">
            <v>Marlborough Excess Land</v>
          </cell>
        </row>
        <row r="121">
          <cell r="A121" t="str">
            <v>02MA002</v>
          </cell>
          <cell r="B121" t="str">
            <v>Boston-Burlington</v>
          </cell>
        </row>
        <row r="122">
          <cell r="A122" t="str">
            <v>02MA003</v>
          </cell>
          <cell r="B122" t="str">
            <v>Boston-Waltham</v>
          </cell>
        </row>
        <row r="123">
          <cell r="A123" t="str">
            <v>02MA004</v>
          </cell>
          <cell r="B123" t="str">
            <v>South Shore</v>
          </cell>
        </row>
        <row r="124">
          <cell r="A124" t="str">
            <v>02MA005</v>
          </cell>
          <cell r="B124" t="str">
            <v>Natick-Speen Street</v>
          </cell>
        </row>
        <row r="125">
          <cell r="A125" t="str">
            <v>02MA006</v>
          </cell>
          <cell r="B125" t="str">
            <v>90 Treemont</v>
          </cell>
        </row>
        <row r="126">
          <cell r="A126" t="str">
            <v>02MA007</v>
          </cell>
          <cell r="B126" t="str">
            <v>Andover</v>
          </cell>
        </row>
        <row r="127">
          <cell r="A127" t="str">
            <v>02MA008</v>
          </cell>
          <cell r="B127" t="str">
            <v>Cambridge</v>
          </cell>
        </row>
        <row r="128">
          <cell r="A128" t="str">
            <v>02MA009</v>
          </cell>
          <cell r="B128" t="str">
            <v>Peabody</v>
          </cell>
        </row>
        <row r="129">
          <cell r="A129" t="str">
            <v>02MA010</v>
          </cell>
          <cell r="B129" t="str">
            <v>Andover (II)</v>
          </cell>
        </row>
        <row r="130">
          <cell r="A130" t="str">
            <v>02MD001</v>
          </cell>
          <cell r="B130" t="str">
            <v>Baltimore Washington Int Airpt</v>
          </cell>
        </row>
        <row r="131">
          <cell r="A131" t="str">
            <v>02MD002</v>
          </cell>
          <cell r="B131" t="str">
            <v>Germantown</v>
          </cell>
        </row>
        <row r="132">
          <cell r="A132" t="str">
            <v>02MD003</v>
          </cell>
          <cell r="B132" t="str">
            <v>Gaithersburg-Shady Grove</v>
          </cell>
        </row>
        <row r="133">
          <cell r="A133" t="str">
            <v>02MI001</v>
          </cell>
          <cell r="B133" t="str">
            <v>Auburn Hills</v>
          </cell>
        </row>
        <row r="134">
          <cell r="A134" t="str">
            <v>02MI002</v>
          </cell>
          <cell r="B134" t="str">
            <v>Southfield</v>
          </cell>
        </row>
        <row r="135">
          <cell r="A135" t="str">
            <v>02MI003</v>
          </cell>
          <cell r="B135" t="str">
            <v>Livonia-Farmington Hills</v>
          </cell>
        </row>
        <row r="136">
          <cell r="A136" t="str">
            <v>02MI004</v>
          </cell>
          <cell r="B136" t="str">
            <v>Troy</v>
          </cell>
        </row>
        <row r="137">
          <cell r="A137" t="str">
            <v>02MN001</v>
          </cell>
          <cell r="B137" t="str">
            <v>Minneapolis-Eagan</v>
          </cell>
        </row>
        <row r="138">
          <cell r="A138" t="str">
            <v>02MN002</v>
          </cell>
          <cell r="B138" t="str">
            <v>Minneapolis-Eden Prairie</v>
          </cell>
        </row>
        <row r="139">
          <cell r="A139" t="str">
            <v>02MN003</v>
          </cell>
          <cell r="B139" t="str">
            <v>Plymouth</v>
          </cell>
        </row>
        <row r="140">
          <cell r="A140" t="str">
            <v>02MN004</v>
          </cell>
          <cell r="B140" t="str">
            <v>Minneapolis</v>
          </cell>
        </row>
        <row r="141">
          <cell r="A141" t="str">
            <v>02MO001</v>
          </cell>
          <cell r="B141" t="str">
            <v>St Louis-Airport</v>
          </cell>
        </row>
        <row r="142">
          <cell r="A142" t="str">
            <v>02MO002</v>
          </cell>
          <cell r="B142" t="str">
            <v>Westport-Mayfield Heights</v>
          </cell>
        </row>
        <row r="143">
          <cell r="A143" t="str">
            <v>02MO003</v>
          </cell>
          <cell r="B143" t="str">
            <v>Kansas City-Country Club Plaza</v>
          </cell>
        </row>
        <row r="144">
          <cell r="A144" t="str">
            <v>02NC001</v>
          </cell>
          <cell r="B144" t="str">
            <v>Reasearch Triangle Park</v>
          </cell>
        </row>
        <row r="145">
          <cell r="A145" t="str">
            <v>02NC002</v>
          </cell>
          <cell r="B145" t="str">
            <v>Raleigh-North</v>
          </cell>
        </row>
        <row r="146">
          <cell r="A146" t="str">
            <v>02NC003</v>
          </cell>
          <cell r="B146" t="str">
            <v>Charlotte-Coliseum</v>
          </cell>
        </row>
        <row r="147">
          <cell r="A147" t="str">
            <v>02NC004</v>
          </cell>
          <cell r="B147" t="str">
            <v>Durham</v>
          </cell>
        </row>
        <row r="148">
          <cell r="A148" t="str">
            <v>02NC005</v>
          </cell>
          <cell r="B148" t="str">
            <v>Raleigh-Crabtree Valley</v>
          </cell>
        </row>
        <row r="149">
          <cell r="A149" t="str">
            <v>02NH001</v>
          </cell>
          <cell r="B149" t="str">
            <v>Nashua</v>
          </cell>
        </row>
        <row r="150">
          <cell r="A150" t="str">
            <v>02NJ001</v>
          </cell>
          <cell r="B150" t="str">
            <v>Meadowlands</v>
          </cell>
        </row>
        <row r="151">
          <cell r="A151" t="str">
            <v>02NJ002</v>
          </cell>
          <cell r="B151" t="str">
            <v>Parsipanny</v>
          </cell>
        </row>
        <row r="152">
          <cell r="A152" t="str">
            <v>02NJ003</v>
          </cell>
          <cell r="B152" t="str">
            <v>Woodbridge</v>
          </cell>
        </row>
        <row r="153">
          <cell r="A153" t="str">
            <v>02NJ004</v>
          </cell>
          <cell r="B153" t="str">
            <v>West Orange</v>
          </cell>
        </row>
        <row r="154">
          <cell r="A154" t="str">
            <v>02NM001</v>
          </cell>
          <cell r="B154" t="str">
            <v>Albuquerque-North</v>
          </cell>
        </row>
        <row r="155">
          <cell r="A155" t="str">
            <v>02NM002</v>
          </cell>
          <cell r="B155" t="str">
            <v>Albuquerque-Midtown</v>
          </cell>
        </row>
        <row r="156">
          <cell r="A156" t="str">
            <v>02NV001</v>
          </cell>
          <cell r="B156" t="str">
            <v>Las Vegas-Midtown</v>
          </cell>
        </row>
        <row r="157">
          <cell r="A157" t="str">
            <v>02NY001</v>
          </cell>
          <cell r="B157" t="str">
            <v>Hanover-Parsipanny</v>
          </cell>
        </row>
        <row r="158">
          <cell r="A158" t="str">
            <v>02NY002</v>
          </cell>
          <cell r="B158" t="str">
            <v>Hauppage</v>
          </cell>
        </row>
        <row r="159">
          <cell r="A159" t="str">
            <v>02NY003</v>
          </cell>
          <cell r="B159" t="str">
            <v>Bridgewater</v>
          </cell>
        </row>
        <row r="160">
          <cell r="A160" t="str">
            <v>02NY004</v>
          </cell>
          <cell r="B160" t="str">
            <v>World Trade</v>
          </cell>
        </row>
        <row r="161">
          <cell r="A161" t="str">
            <v>02NY005</v>
          </cell>
          <cell r="B161" t="str">
            <v>Garden City</v>
          </cell>
        </row>
        <row r="162">
          <cell r="A162" t="str">
            <v>02NY006</v>
          </cell>
          <cell r="B162" t="str">
            <v>Westchester</v>
          </cell>
        </row>
        <row r="163">
          <cell r="A163" t="str">
            <v>02NY007</v>
          </cell>
          <cell r="B163" t="str">
            <v>55th St</v>
          </cell>
        </row>
        <row r="164">
          <cell r="A164" t="str">
            <v>02NY008</v>
          </cell>
          <cell r="B164" t="str">
            <v>40th Street</v>
          </cell>
        </row>
        <row r="165">
          <cell r="A165" t="str">
            <v>02NY009</v>
          </cell>
          <cell r="B165" t="str">
            <v>45TH Street</v>
          </cell>
        </row>
        <row r="166">
          <cell r="A166" t="str">
            <v>02OH001</v>
          </cell>
          <cell r="B166" t="str">
            <v>Cleveland-North Olmsted</v>
          </cell>
        </row>
        <row r="167">
          <cell r="A167" t="str">
            <v>02OH002</v>
          </cell>
          <cell r="B167" t="str">
            <v>Independence-Amerisuites</v>
          </cell>
        </row>
        <row r="168">
          <cell r="A168" t="str">
            <v>02OH003</v>
          </cell>
          <cell r="B168" t="str">
            <v>Beachwood</v>
          </cell>
        </row>
        <row r="169">
          <cell r="A169" t="str">
            <v>02OH004</v>
          </cell>
          <cell r="B169" t="str">
            <v>Dublin</v>
          </cell>
        </row>
        <row r="170">
          <cell r="A170" t="str">
            <v>02OH005</v>
          </cell>
          <cell r="B170" t="str">
            <v>Worthington</v>
          </cell>
        </row>
        <row r="171">
          <cell r="A171" t="str">
            <v>02OH006</v>
          </cell>
          <cell r="B171" t="str">
            <v>Independence (II)</v>
          </cell>
        </row>
        <row r="172">
          <cell r="A172" t="str">
            <v>02OR001</v>
          </cell>
          <cell r="B172" t="str">
            <v>Beaverton</v>
          </cell>
        </row>
        <row r="173">
          <cell r="A173" t="str">
            <v>02OR002</v>
          </cell>
          <cell r="B173" t="str">
            <v>Lake Oswego</v>
          </cell>
        </row>
        <row r="174">
          <cell r="A174" t="str">
            <v>02OR003</v>
          </cell>
          <cell r="B174" t="str">
            <v>Lloyd Center</v>
          </cell>
        </row>
        <row r="175">
          <cell r="A175" t="str">
            <v>02OR004</v>
          </cell>
          <cell r="B175" t="str">
            <v>Portland Downtown</v>
          </cell>
        </row>
        <row r="176">
          <cell r="A176" t="str">
            <v>02PA001</v>
          </cell>
          <cell r="B176" t="str">
            <v>Horsham-Willow Grove</v>
          </cell>
        </row>
        <row r="177">
          <cell r="A177" t="str">
            <v>02PA002</v>
          </cell>
          <cell r="B177" t="str">
            <v>King of Prussia</v>
          </cell>
        </row>
        <row r="178">
          <cell r="A178" t="str">
            <v>02PA003</v>
          </cell>
          <cell r="B178" t="str">
            <v>Princeton</v>
          </cell>
        </row>
        <row r="179">
          <cell r="A179" t="str">
            <v>02PA004</v>
          </cell>
          <cell r="B179" t="str">
            <v>Downtown Philadelphia</v>
          </cell>
        </row>
        <row r="180">
          <cell r="A180" t="str">
            <v>02TN001</v>
          </cell>
          <cell r="B180" t="str">
            <v>Nashville-Airport</v>
          </cell>
        </row>
        <row r="181">
          <cell r="A181" t="str">
            <v>02TN002</v>
          </cell>
          <cell r="B181" t="str">
            <v>Nashville-Cool Springs</v>
          </cell>
        </row>
        <row r="182">
          <cell r="A182" t="str">
            <v>02TN003</v>
          </cell>
          <cell r="B182" t="str">
            <v>Memphis-Airport</v>
          </cell>
        </row>
        <row r="183">
          <cell r="A183" t="str">
            <v>02TN004</v>
          </cell>
          <cell r="B183" t="str">
            <v>Memphis-Poplar</v>
          </cell>
        </row>
        <row r="184">
          <cell r="A184" t="str">
            <v>02TN00401</v>
          </cell>
          <cell r="B184" t="str">
            <v>Memphis Poplar Excess Land</v>
          </cell>
        </row>
        <row r="185">
          <cell r="A185" t="str">
            <v>02TN005</v>
          </cell>
          <cell r="B185" t="str">
            <v>West End Baptist</v>
          </cell>
        </row>
        <row r="186">
          <cell r="A186" t="str">
            <v>02TX001</v>
          </cell>
          <cell r="B186" t="str">
            <v>Dallas-Northeast</v>
          </cell>
        </row>
        <row r="187">
          <cell r="A187" t="str">
            <v>02TX002</v>
          </cell>
          <cell r="B187" t="str">
            <v>Dallas-Northwest</v>
          </cell>
        </row>
        <row r="188">
          <cell r="A188" t="str">
            <v>02TX003</v>
          </cell>
          <cell r="B188" t="str">
            <v>Dallas-North(Tollway) Addison</v>
          </cell>
        </row>
        <row r="189">
          <cell r="A189" t="str">
            <v>02TX004</v>
          </cell>
          <cell r="B189" t="str">
            <v>Dallas-North Central</v>
          </cell>
        </row>
        <row r="190">
          <cell r="A190" t="str">
            <v>02TX005</v>
          </cell>
          <cell r="B190" t="str">
            <v>Dallas-North Richland Hills</v>
          </cell>
        </row>
        <row r="191">
          <cell r="A191" t="str">
            <v>02TX006</v>
          </cell>
          <cell r="B191" t="str">
            <v>Houston-Northwest</v>
          </cell>
        </row>
        <row r="192">
          <cell r="A192" t="str">
            <v>02TX007</v>
          </cell>
          <cell r="B192" t="str">
            <v>Houston-Hobby South</v>
          </cell>
        </row>
        <row r="193">
          <cell r="A193" t="str">
            <v>02TX008</v>
          </cell>
          <cell r="B193" t="str">
            <v>Houston-Westchase</v>
          </cell>
        </row>
        <row r="194">
          <cell r="A194" t="str">
            <v>02TX009</v>
          </cell>
          <cell r="B194" t="str">
            <v>San Antonio-Medical Center</v>
          </cell>
        </row>
        <row r="195">
          <cell r="A195" t="str">
            <v>02TX010</v>
          </cell>
          <cell r="B195" t="str">
            <v>Houston-Cypress Station</v>
          </cell>
        </row>
        <row r="196">
          <cell r="A196" t="str">
            <v>02TX011</v>
          </cell>
          <cell r="B196" t="str">
            <v>Houston-Park Ten</v>
          </cell>
        </row>
        <row r="197">
          <cell r="A197" t="str">
            <v>02TX012</v>
          </cell>
          <cell r="B197" t="str">
            <v>Houston-Sugerland</v>
          </cell>
        </row>
        <row r="198">
          <cell r="A198" t="str">
            <v>02TX013</v>
          </cell>
          <cell r="B198" t="str">
            <v>Dallas-North Arlington</v>
          </cell>
        </row>
        <row r="199">
          <cell r="A199" t="str">
            <v>02TX01301</v>
          </cell>
          <cell r="B199" t="str">
            <v>N Arlington Excess Land</v>
          </cell>
        </row>
        <row r="200">
          <cell r="A200" t="str">
            <v>02TX01302</v>
          </cell>
          <cell r="B200" t="str">
            <v>NArl CrackerBarrel Excess Land</v>
          </cell>
        </row>
        <row r="201">
          <cell r="A201" t="str">
            <v>02TX014</v>
          </cell>
          <cell r="B201" t="str">
            <v>Dallas-South Arlington</v>
          </cell>
        </row>
        <row r="202">
          <cell r="A202" t="str">
            <v>02TX015</v>
          </cell>
          <cell r="B202" t="str">
            <v>Aboretum-Burnet Rd</v>
          </cell>
        </row>
        <row r="203">
          <cell r="A203" t="str">
            <v>02TX016</v>
          </cell>
          <cell r="B203" t="str">
            <v>Houston-Willowbrook</v>
          </cell>
        </row>
        <row r="204">
          <cell r="A204" t="str">
            <v>02TX017</v>
          </cell>
          <cell r="B204" t="str">
            <v>San Antonio-Airport</v>
          </cell>
        </row>
        <row r="205">
          <cell r="A205" t="str">
            <v>02TX018</v>
          </cell>
          <cell r="B205" t="str">
            <v>San Antonio-Six Flags</v>
          </cell>
        </row>
        <row r="206">
          <cell r="A206" t="str">
            <v>02TX019</v>
          </cell>
          <cell r="B206" t="str">
            <v>Houston-Medical Center</v>
          </cell>
        </row>
        <row r="207">
          <cell r="A207" t="str">
            <v>02TX020</v>
          </cell>
          <cell r="B207" t="str">
            <v>Dallas-Las Colinas</v>
          </cell>
        </row>
        <row r="208">
          <cell r="A208" t="str">
            <v>02TX021</v>
          </cell>
          <cell r="B208" t="str">
            <v>Fort Worth</v>
          </cell>
        </row>
        <row r="209">
          <cell r="A209" t="str">
            <v>02TX022</v>
          </cell>
          <cell r="B209" t="str">
            <v>Austin-Midtown</v>
          </cell>
        </row>
        <row r="210">
          <cell r="A210" t="str">
            <v>02TX023</v>
          </cell>
          <cell r="B210" t="str">
            <v>Austin-Northwest</v>
          </cell>
        </row>
        <row r="211">
          <cell r="A211" t="str">
            <v>02TX024</v>
          </cell>
          <cell r="B211" t="str">
            <v>Austin-Downtown-Townlake</v>
          </cell>
        </row>
        <row r="212">
          <cell r="A212" t="str">
            <v>02TX02401</v>
          </cell>
          <cell r="B212" t="str">
            <v>Austin Downtown - Excess Land</v>
          </cell>
        </row>
        <row r="213">
          <cell r="A213" t="str">
            <v>02TX025</v>
          </cell>
          <cell r="B213" t="str">
            <v>Houston-Galleria Area</v>
          </cell>
        </row>
        <row r="214">
          <cell r="A214" t="str">
            <v>02TX02501</v>
          </cell>
          <cell r="B214" t="str">
            <v>Galleria Excess Land</v>
          </cell>
        </row>
        <row r="215">
          <cell r="A215" t="str">
            <v>02TX026</v>
          </cell>
          <cell r="B215" t="str">
            <v>Round Rock</v>
          </cell>
        </row>
        <row r="216">
          <cell r="A216" t="str">
            <v>02TX02601</v>
          </cell>
          <cell r="B216" t="str">
            <v>Round Rock Excess Land</v>
          </cell>
        </row>
        <row r="217">
          <cell r="A217" t="str">
            <v>02TX027</v>
          </cell>
          <cell r="B217" t="str">
            <v>Houston Downtown</v>
          </cell>
        </row>
        <row r="218">
          <cell r="A218" t="str">
            <v>02TX028</v>
          </cell>
          <cell r="B218" t="str">
            <v>Arlington Heights - Error</v>
          </cell>
        </row>
        <row r="219">
          <cell r="A219" t="str">
            <v>02UT001</v>
          </cell>
          <cell r="B219" t="str">
            <v>Salt Lake City-South Valley</v>
          </cell>
        </row>
        <row r="220">
          <cell r="A220" t="str">
            <v>02UT002</v>
          </cell>
          <cell r="B220" t="str">
            <v>Salt Lake City-Ft. Union</v>
          </cell>
        </row>
        <row r="221">
          <cell r="A221" t="str">
            <v>02UT003</v>
          </cell>
          <cell r="B221" t="str">
            <v>Salt LakeCity-Sugarhouse</v>
          </cell>
        </row>
        <row r="222">
          <cell r="A222" t="str">
            <v>02VA001</v>
          </cell>
          <cell r="B222" t="str">
            <v>Richmond-Innsbrook</v>
          </cell>
        </row>
        <row r="223">
          <cell r="A223" t="str">
            <v>02VA002</v>
          </cell>
          <cell r="B223" t="str">
            <v>Dulles-Chantilly</v>
          </cell>
        </row>
        <row r="224">
          <cell r="A224" t="str">
            <v>02VA003</v>
          </cell>
          <cell r="B224" t="str">
            <v>Fair Oaks</v>
          </cell>
        </row>
        <row r="225">
          <cell r="A225" t="str">
            <v>02VA004</v>
          </cell>
          <cell r="B225" t="str">
            <v>Dulles-Sterling</v>
          </cell>
        </row>
        <row r="226">
          <cell r="A226" t="str">
            <v>02VA005</v>
          </cell>
          <cell r="B226" t="str">
            <v>Reston</v>
          </cell>
        </row>
        <row r="227">
          <cell r="A227" t="str">
            <v>02VA006</v>
          </cell>
          <cell r="B227" t="str">
            <v>Merrifield</v>
          </cell>
        </row>
        <row r="228">
          <cell r="A228" t="str">
            <v>02VA007</v>
          </cell>
          <cell r="B228" t="str">
            <v>Richmond-Midlothian</v>
          </cell>
        </row>
        <row r="229">
          <cell r="A229" t="str">
            <v>02VA008</v>
          </cell>
          <cell r="B229" t="str">
            <v>Alexandria</v>
          </cell>
        </row>
        <row r="230">
          <cell r="A230" t="str">
            <v>02VA009</v>
          </cell>
          <cell r="B230" t="str">
            <v>Tysons Corner</v>
          </cell>
        </row>
        <row r="231">
          <cell r="A231" t="str">
            <v>02VA010</v>
          </cell>
          <cell r="B231" t="str">
            <v>Greenbelt</v>
          </cell>
        </row>
        <row r="232">
          <cell r="A232" t="str">
            <v>02WA001</v>
          </cell>
          <cell r="B232" t="str">
            <v>Bellevue</v>
          </cell>
        </row>
        <row r="233">
          <cell r="A233" t="str">
            <v>02WA002</v>
          </cell>
          <cell r="B233" t="str">
            <v>Seattle-Redmond</v>
          </cell>
        </row>
        <row r="234">
          <cell r="A234" t="str">
            <v>02WA003</v>
          </cell>
          <cell r="B234" t="str">
            <v>N Seattle-Mountlake Terrace</v>
          </cell>
        </row>
        <row r="235">
          <cell r="A235" t="str">
            <v>02WA004</v>
          </cell>
          <cell r="B235" t="str">
            <v>Seattle-Southcenter</v>
          </cell>
        </row>
        <row r="236">
          <cell r="A236" t="str">
            <v>02WA005</v>
          </cell>
          <cell r="B236" t="str">
            <v>Seattle Downtown</v>
          </cell>
        </row>
        <row r="237">
          <cell r="A237" t="str">
            <v>02WA006</v>
          </cell>
          <cell r="B237" t="str">
            <v>Everett</v>
          </cell>
        </row>
        <row r="238">
          <cell r="A238" t="str">
            <v>02WA007</v>
          </cell>
          <cell r="B238" t="str">
            <v>Seattle - Lake Union</v>
          </cell>
        </row>
        <row r="239">
          <cell r="A239" t="str">
            <v>02WA008</v>
          </cell>
          <cell r="B239" t="str">
            <v>Seattle Financial District</v>
          </cell>
        </row>
        <row r="240">
          <cell r="A240" t="str">
            <v>02WI001</v>
          </cell>
          <cell r="B240" t="str">
            <v>Milwaukee-Brookfield</v>
          </cell>
        </row>
        <row r="241">
          <cell r="A241" t="str">
            <v>02Z401K</v>
          </cell>
          <cell r="B241" t="str">
            <v>401k Materials &amp; Communication</v>
          </cell>
        </row>
        <row r="242">
          <cell r="A242" t="str">
            <v>02ZADAGENCY</v>
          </cell>
          <cell r="B242" t="str">
            <v>Advertising Agency</v>
          </cell>
        </row>
        <row r="243">
          <cell r="A243" t="str">
            <v>02ZADVAGFEE</v>
          </cell>
          <cell r="B243" t="str">
            <v>ADV Agency Fees</v>
          </cell>
        </row>
        <row r="244">
          <cell r="A244" t="str">
            <v>02ZADVCREFEE</v>
          </cell>
          <cell r="B244" t="str">
            <v>ADV Creative Fees</v>
          </cell>
        </row>
        <row r="245">
          <cell r="A245" t="str">
            <v>02ZADVDIRECT</v>
          </cell>
          <cell r="B245" t="str">
            <v>Advertising: Direct Mail</v>
          </cell>
        </row>
        <row r="246">
          <cell r="A246" t="str">
            <v>02ZADVMISCFEE</v>
          </cell>
          <cell r="B246" t="str">
            <v>ADV Misc / Other Agency Fees</v>
          </cell>
        </row>
        <row r="247">
          <cell r="A247" t="str">
            <v>02ZADVPRINT</v>
          </cell>
          <cell r="B247" t="str">
            <v>Advertising: Print</v>
          </cell>
        </row>
        <row r="248">
          <cell r="A248" t="str">
            <v>02ZAGENCY</v>
          </cell>
          <cell r="B248" t="str">
            <v>Agency Search Fees</v>
          </cell>
        </row>
        <row r="249">
          <cell r="A249" t="str">
            <v>02ZALX</v>
          </cell>
          <cell r="B249" t="str">
            <v>Pre Open Exp - Alexandria</v>
          </cell>
        </row>
        <row r="250">
          <cell r="A250" t="str">
            <v>02ZAUH</v>
          </cell>
          <cell r="B250" t="str">
            <v>Pre Open Exp - Auburn Hills</v>
          </cell>
        </row>
        <row r="251">
          <cell r="A251" t="str">
            <v>02ZBCH</v>
          </cell>
          <cell r="B251" t="str">
            <v>Pre Open Exp - Beachwood</v>
          </cell>
        </row>
        <row r="252">
          <cell r="A252" t="str">
            <v>02ZBRAND</v>
          </cell>
          <cell r="B252" t="str">
            <v>Brand Program Costs</v>
          </cell>
        </row>
        <row r="253">
          <cell r="A253" t="str">
            <v>02ZBROCHURES</v>
          </cell>
          <cell r="B253" t="str">
            <v>Brochures Program Costs</v>
          </cell>
        </row>
        <row r="254">
          <cell r="A254" t="str">
            <v>02ZCAREERFAIRS</v>
          </cell>
          <cell r="B254" t="str">
            <v>Career Fairs</v>
          </cell>
        </row>
        <row r="255">
          <cell r="A255" t="str">
            <v>02ZCOLMISC</v>
          </cell>
          <cell r="B255" t="str">
            <v>Collateral Misc.</v>
          </cell>
        </row>
        <row r="256">
          <cell r="A256" t="str">
            <v>02ZCOLMKTKIT</v>
          </cell>
          <cell r="B256" t="str">
            <v>Collateral Marketing Kit</v>
          </cell>
        </row>
        <row r="257">
          <cell r="A257" t="str">
            <v>02ZCOLOTH</v>
          </cell>
          <cell r="B257" t="str">
            <v>Collateral Development</v>
          </cell>
        </row>
        <row r="258">
          <cell r="A258" t="str">
            <v>02ZCOLPANTRY</v>
          </cell>
          <cell r="B258" t="str">
            <v>Collateral Guest Pantry</v>
          </cell>
        </row>
        <row r="259">
          <cell r="A259" t="str">
            <v>02ZCOLPROP</v>
          </cell>
          <cell r="B259" t="str">
            <v>Collateral Property/In-Room</v>
          </cell>
        </row>
        <row r="260">
          <cell r="A260" t="str">
            <v>02ZCOLSALES</v>
          </cell>
          <cell r="B260" t="str">
            <v>Collateral Sales</v>
          </cell>
        </row>
        <row r="261">
          <cell r="A261" t="str">
            <v>02ZCRS</v>
          </cell>
          <cell r="B261" t="str">
            <v>Customer Reservation System</v>
          </cell>
        </row>
        <row r="262">
          <cell r="A262" t="str">
            <v>02ZCUSTADVBD</v>
          </cell>
          <cell r="B262" t="str">
            <v>Customer Advisory Board</v>
          </cell>
        </row>
        <row r="263">
          <cell r="A263" t="str">
            <v>02ZCUSTSATIS</v>
          </cell>
          <cell r="B263" t="str">
            <v>Customer Satisfaction Measrmnt</v>
          </cell>
        </row>
        <row r="264">
          <cell r="A264" t="str">
            <v>02ZDIRCREAT</v>
          </cell>
          <cell r="B264" t="str">
            <v>Directory Creative</v>
          </cell>
        </row>
        <row r="265">
          <cell r="A265" t="str">
            <v>02ZDIRDATA</v>
          </cell>
          <cell r="B265" t="str">
            <v>Directory Producti Database</v>
          </cell>
        </row>
        <row r="266">
          <cell r="A266" t="str">
            <v>02ZDIRECT</v>
          </cell>
          <cell r="B266" t="str">
            <v>Directories</v>
          </cell>
        </row>
        <row r="267">
          <cell r="A267" t="str">
            <v>02ZDIRECTORY</v>
          </cell>
          <cell r="B267" t="str">
            <v>Advertising: Directory</v>
          </cell>
        </row>
        <row r="268">
          <cell r="A268" t="str">
            <v>02ZDIRPTG</v>
          </cell>
          <cell r="B268" t="str">
            <v>Directory Print Production</v>
          </cell>
        </row>
        <row r="269">
          <cell r="A269" t="str">
            <v>02ZELMKTGDS</v>
          </cell>
          <cell r="B269" t="str">
            <v>Electronic Marketing - GDS</v>
          </cell>
        </row>
        <row r="270">
          <cell r="A270" t="str">
            <v>02ZELMKTWEB</v>
          </cell>
          <cell r="B270" t="str">
            <v>Electronic Marketing -Web Site</v>
          </cell>
        </row>
        <row r="271">
          <cell r="A271" t="str">
            <v>02ZEMPREFER</v>
          </cell>
          <cell r="B271" t="str">
            <v>Employee Referral Fees</v>
          </cell>
        </row>
        <row r="272">
          <cell r="A272" t="str">
            <v>02ZFRE</v>
          </cell>
          <cell r="B272" t="str">
            <v>Pre Open Exp - Freemont</v>
          </cell>
        </row>
        <row r="273">
          <cell r="A273" t="str">
            <v>02ZGAI</v>
          </cell>
          <cell r="B273" t="str">
            <v>Pre Open Exp - Gaithersburg</v>
          </cell>
        </row>
        <row r="274">
          <cell r="A274" t="str">
            <v>02ZGLD</v>
          </cell>
          <cell r="B274" t="str">
            <v>Pre Open Exp - Glendale</v>
          </cell>
        </row>
        <row r="275">
          <cell r="A275" t="str">
            <v>02ZGMCONF</v>
          </cell>
          <cell r="B275" t="str">
            <v>GM Conference</v>
          </cell>
        </row>
        <row r="276">
          <cell r="A276" t="str">
            <v>02ZHANDBOOKS</v>
          </cell>
          <cell r="B276" t="str">
            <v>Property Handbooks</v>
          </cell>
        </row>
        <row r="277">
          <cell r="A277" t="str">
            <v>02ZINTERNET</v>
          </cell>
          <cell r="B277" t="str">
            <v>Internet (WEB Page)</v>
          </cell>
        </row>
        <row r="278">
          <cell r="A278" t="str">
            <v>02ZKICKOFF</v>
          </cell>
          <cell r="B278" t="str">
            <v>Kick-off Meeting Development</v>
          </cell>
        </row>
        <row r="279">
          <cell r="A279" t="str">
            <v>02ZMARKETING</v>
          </cell>
          <cell r="B279" t="str">
            <v>Marketing Kit</v>
          </cell>
        </row>
        <row r="280">
          <cell r="A280" t="str">
            <v>02ZMATMGMT</v>
          </cell>
          <cell r="B280" t="str">
            <v>Material Management Program</v>
          </cell>
        </row>
        <row r="281">
          <cell r="A281" t="str">
            <v>02ZMEA</v>
          </cell>
          <cell r="B281" t="str">
            <v>Pre Open Exp - Meadowlands</v>
          </cell>
        </row>
        <row r="282">
          <cell r="A282" t="str">
            <v>02ZMEDIAMAG</v>
          </cell>
          <cell r="B282" t="str">
            <v>Media - Magazine</v>
          </cell>
        </row>
        <row r="283">
          <cell r="A283" t="str">
            <v>02ZMEDIANSP</v>
          </cell>
          <cell r="B283" t="str">
            <v>Media - Newspaper</v>
          </cell>
        </row>
        <row r="284">
          <cell r="A284" t="str">
            <v>02ZMEDIAOTHER</v>
          </cell>
          <cell r="B284" t="str">
            <v>Media - Other</v>
          </cell>
        </row>
        <row r="285">
          <cell r="A285" t="str">
            <v>02ZMEDIARA</v>
          </cell>
          <cell r="B285" t="str">
            <v>Media - Radio</v>
          </cell>
        </row>
        <row r="286">
          <cell r="A286" t="str">
            <v>02ZMEDIATRADE</v>
          </cell>
          <cell r="B286" t="str">
            <v>Media - Trade</v>
          </cell>
        </row>
        <row r="287">
          <cell r="A287" t="str">
            <v>02ZMEDIATV</v>
          </cell>
          <cell r="B287" t="str">
            <v>Media - Television</v>
          </cell>
        </row>
        <row r="288">
          <cell r="A288" t="str">
            <v>02ZMOCKUP</v>
          </cell>
          <cell r="B288" t="str">
            <v>Mock Up Costs Urban</v>
          </cell>
        </row>
        <row r="289">
          <cell r="A289" t="str">
            <v>02ZNEWSLTR</v>
          </cell>
          <cell r="B289" t="str">
            <v>Company Newsletter</v>
          </cell>
        </row>
        <row r="290">
          <cell r="A290" t="str">
            <v>02ZNOR</v>
          </cell>
          <cell r="B290" t="str">
            <v>Pre Open Exp - Norwalk, CT</v>
          </cell>
        </row>
        <row r="291">
          <cell r="A291" t="str">
            <v>02ZOBK</v>
          </cell>
          <cell r="B291" t="str">
            <v>Pre Open Exp - Oakbrook</v>
          </cell>
        </row>
        <row r="292">
          <cell r="A292" t="str">
            <v>02ZOJTMAT</v>
          </cell>
          <cell r="B292" t="str">
            <v>On the Job Training Materials</v>
          </cell>
        </row>
        <row r="293">
          <cell r="A293" t="str">
            <v>02ZOPSSTRDROLL</v>
          </cell>
          <cell r="B293" t="str">
            <v>Operations Standard Rollout</v>
          </cell>
        </row>
        <row r="294">
          <cell r="A294" t="str">
            <v>02ZPDPSFTW</v>
          </cell>
          <cell r="B294" t="str">
            <v>PDP Software</v>
          </cell>
        </row>
        <row r="295">
          <cell r="A295" t="str">
            <v>02ZPOP</v>
          </cell>
          <cell r="B295" t="str">
            <v>Pre Open Exp - Memphis -Poplar</v>
          </cell>
        </row>
        <row r="296">
          <cell r="A296" t="str">
            <v>02ZPRAGENFEE</v>
          </cell>
          <cell r="B296" t="str">
            <v>PR Agency Fees</v>
          </cell>
        </row>
        <row r="297">
          <cell r="A297" t="str">
            <v>02ZPRCLIPSER</v>
          </cell>
          <cell r="B297" t="str">
            <v>Clipping Services</v>
          </cell>
        </row>
        <row r="298">
          <cell r="A298" t="str">
            <v>02ZPREVENTS</v>
          </cell>
          <cell r="B298" t="str">
            <v>PR Events / Projects</v>
          </cell>
        </row>
        <row r="299">
          <cell r="A299" t="str">
            <v>02ZPRODMAG</v>
          </cell>
          <cell r="B299" t="str">
            <v>Media Production - Magazine</v>
          </cell>
        </row>
        <row r="300">
          <cell r="A300" t="str">
            <v>02ZPRODNSP</v>
          </cell>
          <cell r="B300" t="str">
            <v>Media Production - Newspaper</v>
          </cell>
        </row>
        <row r="301">
          <cell r="A301" t="str">
            <v>02ZPRODOTH</v>
          </cell>
          <cell r="B301" t="str">
            <v>Media Production - Other</v>
          </cell>
        </row>
        <row r="302">
          <cell r="A302" t="str">
            <v>02ZPRODRA</v>
          </cell>
          <cell r="B302" t="str">
            <v>Media Production - Radio</v>
          </cell>
        </row>
        <row r="303">
          <cell r="A303" t="str">
            <v>02ZPRODTV</v>
          </cell>
          <cell r="B303" t="str">
            <v>Media Production - TV</v>
          </cell>
        </row>
        <row r="304">
          <cell r="A304" t="str">
            <v>02ZPROMO</v>
          </cell>
          <cell r="B304" t="str">
            <v>Promotional Items</v>
          </cell>
        </row>
        <row r="305">
          <cell r="A305" t="str">
            <v>02ZPROTHER</v>
          </cell>
          <cell r="B305" t="str">
            <v>OTHER</v>
          </cell>
        </row>
        <row r="306">
          <cell r="A306" t="str">
            <v>02ZPROTOTYPE</v>
          </cell>
          <cell r="B306" t="str">
            <v>Prototype Costs Urban</v>
          </cell>
        </row>
        <row r="307">
          <cell r="A307" t="str">
            <v>02ZPRPHOTO</v>
          </cell>
          <cell r="B307" t="str">
            <v>Photography</v>
          </cell>
        </row>
        <row r="308">
          <cell r="A308" t="str">
            <v>02ZPRPRESSKITS</v>
          </cell>
          <cell r="B308" t="str">
            <v>PR Press Kits / Materials</v>
          </cell>
        </row>
        <row r="309">
          <cell r="A309" t="str">
            <v>02ZPRVIDEOS</v>
          </cell>
          <cell r="B309" t="str">
            <v>Video Production</v>
          </cell>
        </row>
        <row r="310">
          <cell r="A310" t="str">
            <v>02ZPSCOREFIN</v>
          </cell>
          <cell r="B310" t="str">
            <v>PeopleSoft Core Financial Imp</v>
          </cell>
        </row>
        <row r="311">
          <cell r="A311" t="str">
            <v>02ZRATECARD</v>
          </cell>
          <cell r="B311" t="str">
            <v>Rate Cards</v>
          </cell>
        </row>
        <row r="312">
          <cell r="A312" t="str">
            <v>02ZREGMTG</v>
          </cell>
          <cell r="B312" t="str">
            <v>Regional Manager Meeting</v>
          </cell>
        </row>
        <row r="313">
          <cell r="A313" t="str">
            <v>02ZRSCHCONFEE</v>
          </cell>
          <cell r="B313" t="str">
            <v>Research - Consultant Fees</v>
          </cell>
        </row>
        <row r="314">
          <cell r="A314" t="str">
            <v>02ZRSCHDKS</v>
          </cell>
          <cell r="B314" t="str">
            <v>Research - DK Shifflett Fees</v>
          </cell>
        </row>
        <row r="315">
          <cell r="A315" t="str">
            <v>02ZRSCHOTH</v>
          </cell>
          <cell r="B315" t="str">
            <v>Research - Other</v>
          </cell>
        </row>
        <row r="316">
          <cell r="A316" t="str">
            <v>02ZRSCHQL</v>
          </cell>
          <cell r="B316" t="str">
            <v>Research Qualitative</v>
          </cell>
        </row>
        <row r="317">
          <cell r="A317" t="str">
            <v>02ZRSCHQNOT</v>
          </cell>
          <cell r="B317" t="str">
            <v>Research Quantitative / Other</v>
          </cell>
        </row>
        <row r="318">
          <cell r="A318" t="str">
            <v>02ZRSCHQNUP</v>
          </cell>
          <cell r="B318" t="str">
            <v>Rsrch Quantitat/Update Segment</v>
          </cell>
        </row>
        <row r="319">
          <cell r="A319" t="str">
            <v>02ZSALESSOFTW</v>
          </cell>
          <cell r="B319" t="str">
            <v>Sales Software Training</v>
          </cell>
        </row>
        <row r="320">
          <cell r="A320" t="str">
            <v>02ZSALESTRN</v>
          </cell>
          <cell r="B320" t="str">
            <v>Sales Training Design/Delivery</v>
          </cell>
        </row>
        <row r="321">
          <cell r="A321" t="str">
            <v>02ZSHL</v>
          </cell>
          <cell r="B321" t="str">
            <v>Pre Open Exp - Shelton</v>
          </cell>
        </row>
        <row r="322">
          <cell r="A322" t="str">
            <v>02ZSOAR</v>
          </cell>
          <cell r="B322" t="str">
            <v>SOAR Recognition Program</v>
          </cell>
        </row>
        <row r="323">
          <cell r="A323" t="str">
            <v>02ZSPECIAL</v>
          </cell>
          <cell r="B323" t="str">
            <v>special events/public relation</v>
          </cell>
        </row>
        <row r="324">
          <cell r="A324" t="str">
            <v>02ZSTF</v>
          </cell>
          <cell r="B324" t="str">
            <v>Pre Open Exp - Southfield</v>
          </cell>
        </row>
        <row r="325">
          <cell r="A325" t="str">
            <v>02ZSUBMOCKUP</v>
          </cell>
          <cell r="B325" t="str">
            <v>Sub Urban Mock Up Costs</v>
          </cell>
        </row>
        <row r="326">
          <cell r="A326" t="str">
            <v>02ZSUBPROTOTYPE</v>
          </cell>
          <cell r="B326" t="str">
            <v>Sub Urban Prototype Costs</v>
          </cell>
        </row>
        <row r="327">
          <cell r="A327" t="str">
            <v>02ZSVCPRGM</v>
          </cell>
          <cell r="B327" t="str">
            <v>Service Program Design (NQ)</v>
          </cell>
        </row>
        <row r="328">
          <cell r="A328" t="str">
            <v>02ZTMDIRECTM</v>
          </cell>
          <cell r="B328" t="str">
            <v>Tactical Marketg-Direct Marktg</v>
          </cell>
        </row>
        <row r="329">
          <cell r="A329" t="str">
            <v>02ZTMLMM</v>
          </cell>
          <cell r="B329" t="str">
            <v>Tactical Mrktg-Local Mkt Media</v>
          </cell>
        </row>
        <row r="330">
          <cell r="A330" t="str">
            <v>02ZTMPROMOS</v>
          </cell>
          <cell r="B330" t="str">
            <v>Tactical Marketing-Promotions</v>
          </cell>
        </row>
        <row r="331">
          <cell r="A331" t="str">
            <v>02ZTOR</v>
          </cell>
          <cell r="B331" t="str">
            <v>Pre Open Exp - Torrance</v>
          </cell>
        </row>
        <row r="332">
          <cell r="A332" t="str">
            <v>02ZTRADESHOWS</v>
          </cell>
          <cell r="B332" t="str">
            <v>Trade Shows</v>
          </cell>
        </row>
        <row r="333">
          <cell r="A333" t="str">
            <v>02ZTRAIN</v>
          </cell>
          <cell r="B333" t="str">
            <v>Training Room Equip Supplies</v>
          </cell>
        </row>
        <row r="334">
          <cell r="A334" t="str">
            <v>02ZTSCORP</v>
          </cell>
          <cell r="B334" t="str">
            <v>Training Seminars - Corp Staff</v>
          </cell>
        </row>
        <row r="335">
          <cell r="A335" t="str">
            <v>02ZTSEMPREL</v>
          </cell>
          <cell r="B335" t="str">
            <v>Training Seminars-Employee Rel</v>
          </cell>
        </row>
        <row r="336">
          <cell r="A336" t="str">
            <v>02ZTSTRAINING</v>
          </cell>
          <cell r="B336" t="str">
            <v>Training Seminars - Training</v>
          </cell>
        </row>
        <row r="337">
          <cell r="A337" t="str">
            <v>02ZTYC</v>
          </cell>
          <cell r="B337" t="str">
            <v>Pre Open Exp - Tysons Corner</v>
          </cell>
        </row>
        <row r="338">
          <cell r="A338" t="str">
            <v>02ZURBEVENT</v>
          </cell>
          <cell r="B338" t="str">
            <v>Mkting-Adv Urban Announcement</v>
          </cell>
        </row>
        <row r="339">
          <cell r="A339" t="str">
            <v>02ZVRN</v>
          </cell>
          <cell r="B339" t="str">
            <v>Pre Open Exp - Vernon Hills</v>
          </cell>
        </row>
        <row r="340">
          <cell r="A340" t="str">
            <v>02ZWININN</v>
          </cell>
          <cell r="B340" t="str">
            <v>Generic Costs of PMS</v>
          </cell>
        </row>
        <row r="341">
          <cell r="A341" t="str">
            <v>02ZWOO</v>
          </cell>
          <cell r="B341" t="str">
            <v>Pre Open Exp - Woodbridge</v>
          </cell>
        </row>
        <row r="342">
          <cell r="A342" t="str">
            <v>02ZWSP</v>
          </cell>
          <cell r="B342" t="str">
            <v>Pre Open Exp - Westport</v>
          </cell>
        </row>
      </sheetData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nsl.Bgt"/>
      <sheetName val="Cnsl.LY"/>
      <sheetName val="Cnsl.Prior.Fcst"/>
      <sheetName val="Rms.Bgt"/>
      <sheetName val="Rms.LY"/>
      <sheetName val="FB.Bgt"/>
      <sheetName val="FB.LY"/>
      <sheetName val="AG.Bgt"/>
      <sheetName val="AG.LY"/>
      <sheetName val="RMaint.Bgt"/>
      <sheetName val="RMaint.LY"/>
      <sheetName val="Sales.Bgt"/>
      <sheetName val="Sales.LY"/>
      <sheetName val="Adver.Bgt"/>
      <sheetName val="Adver.LY"/>
      <sheetName val="Actuals"/>
      <sheetName val="FT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7">
          <cell r="B7" t="str">
            <v>WH - Commerce</v>
          </cell>
          <cell r="C7" t="str">
            <v>AHatfield</v>
          </cell>
          <cell r="D7" t="str">
            <v>0084</v>
          </cell>
        </row>
        <row r="8">
          <cell r="B8" t="str">
            <v>WG - Orange County</v>
          </cell>
          <cell r="C8" t="str">
            <v>AHatfield</v>
          </cell>
          <cell r="D8" t="str">
            <v>0087</v>
          </cell>
        </row>
        <row r="9">
          <cell r="B9" t="str">
            <v>WH - Phoenix Airport</v>
          </cell>
          <cell r="C9" t="str">
            <v>AHatfield</v>
          </cell>
          <cell r="D9" t="str">
            <v>0272</v>
          </cell>
        </row>
        <row r="10">
          <cell r="B10" t="str">
            <v>WH - San Diego North</v>
          </cell>
          <cell r="C10" t="str">
            <v>AHatfield</v>
          </cell>
          <cell r="D10" t="str">
            <v>0274</v>
          </cell>
        </row>
        <row r="11">
          <cell r="B11" t="str">
            <v>WGH - U.S. Grant</v>
          </cell>
          <cell r="C11" t="str">
            <v>AHatfield</v>
          </cell>
          <cell r="D11" t="str">
            <v>0497</v>
          </cell>
        </row>
        <row r="12">
          <cell r="B12" t="str">
            <v>WH - Bel Age</v>
          </cell>
          <cell r="C12" t="str">
            <v>AHatfield</v>
          </cell>
          <cell r="D12" t="str">
            <v>0508</v>
          </cell>
        </row>
        <row r="13">
          <cell r="B13" t="str">
            <v>WH - San Diego</v>
          </cell>
          <cell r="C13" t="str">
            <v>AHatfield</v>
          </cell>
          <cell r="D13" t="str">
            <v>0520</v>
          </cell>
        </row>
        <row r="14">
          <cell r="B14" t="str">
            <v>WH - Palm Springs</v>
          </cell>
          <cell r="C14" t="str">
            <v>AHatfield</v>
          </cell>
          <cell r="D14" t="str">
            <v>0802</v>
          </cell>
        </row>
        <row r="15">
          <cell r="B15" t="str">
            <v>WH - Indianapolis</v>
          </cell>
          <cell r="C15" t="str">
            <v>APapoutsis</v>
          </cell>
          <cell r="D15" t="str">
            <v>0083</v>
          </cell>
        </row>
        <row r="16">
          <cell r="B16" t="str">
            <v>WH - Cleveland</v>
          </cell>
          <cell r="C16" t="str">
            <v>APapoutsis</v>
          </cell>
          <cell r="D16" t="str">
            <v>0142</v>
          </cell>
        </row>
        <row r="17">
          <cell r="B17" t="str">
            <v>WH - Vinings</v>
          </cell>
          <cell r="C17" t="str">
            <v>APapoutsis</v>
          </cell>
          <cell r="D17" t="str">
            <v>0279</v>
          </cell>
        </row>
        <row r="18">
          <cell r="B18" t="str">
            <v>WH - Dublin (Columbus)</v>
          </cell>
          <cell r="C18" t="str">
            <v>APapoutsis</v>
          </cell>
          <cell r="D18" t="str">
            <v>0319</v>
          </cell>
        </row>
        <row r="19">
          <cell r="B19" t="str">
            <v>WH - Peachtree</v>
          </cell>
          <cell r="C19" t="str">
            <v>APapoutsis</v>
          </cell>
          <cell r="D19" t="str">
            <v>0392</v>
          </cell>
        </row>
        <row r="20">
          <cell r="B20" t="str">
            <v>WH - Toledo</v>
          </cell>
          <cell r="C20" t="str">
            <v>APapoutsis</v>
          </cell>
          <cell r="D20" t="str">
            <v>0396</v>
          </cell>
        </row>
        <row r="21">
          <cell r="B21" t="str">
            <v>WH - Midtown</v>
          </cell>
          <cell r="C21" t="str">
            <v>APapoutsis</v>
          </cell>
          <cell r="D21" t="str">
            <v>0518</v>
          </cell>
        </row>
        <row r="22">
          <cell r="B22" t="str">
            <v>WH - Atlanta Downtown</v>
          </cell>
          <cell r="C22" t="str">
            <v>APapoutsis</v>
          </cell>
          <cell r="D22" t="str">
            <v>0558</v>
          </cell>
        </row>
        <row r="23">
          <cell r="B23" t="str">
            <v>PHM Ramada - Nashville Downtown</v>
          </cell>
          <cell r="C23" t="str">
            <v>CRosa</v>
          </cell>
          <cell r="D23" t="str">
            <v>0370</v>
          </cell>
        </row>
        <row r="24">
          <cell r="B24" t="str">
            <v>PHM Sheraton - Saginaw</v>
          </cell>
          <cell r="C24" t="str">
            <v>CRosa</v>
          </cell>
          <cell r="D24" t="str">
            <v>0432</v>
          </cell>
        </row>
        <row r="25">
          <cell r="B25" t="str">
            <v>PHM Doubletree - Glenview</v>
          </cell>
          <cell r="C25" t="str">
            <v>CRosa</v>
          </cell>
          <cell r="D25" t="str">
            <v>0441</v>
          </cell>
        </row>
        <row r="26">
          <cell r="B26" t="str">
            <v>PHM Crowne Plaza - Ravinia</v>
          </cell>
          <cell r="C26" t="str">
            <v>CRosa</v>
          </cell>
          <cell r="D26" t="str">
            <v>0533</v>
          </cell>
        </row>
        <row r="27">
          <cell r="B27" t="str">
            <v>PHM Hilton - Columbus</v>
          </cell>
          <cell r="C27" t="str">
            <v>CRosa</v>
          </cell>
          <cell r="D27" t="str">
            <v>0713</v>
          </cell>
        </row>
        <row r="28">
          <cell r="B28" t="str">
            <v>PHM Embassy Suites - Chicago</v>
          </cell>
          <cell r="C28" t="str">
            <v>CRosa</v>
          </cell>
          <cell r="D28" t="str">
            <v>0717</v>
          </cell>
        </row>
        <row r="29">
          <cell r="B29" t="str">
            <v>PHM Hilton - Ft. Lauderdale</v>
          </cell>
          <cell r="C29" t="str">
            <v>CRosa</v>
          </cell>
          <cell r="D29" t="str">
            <v>0720</v>
          </cell>
        </row>
        <row r="30">
          <cell r="B30" t="str">
            <v>PHM Radisson - Ft. Magruder</v>
          </cell>
          <cell r="C30" t="str">
            <v>CRosa</v>
          </cell>
          <cell r="D30" t="str">
            <v>0728</v>
          </cell>
        </row>
        <row r="31">
          <cell r="B31" t="str">
            <v>Wyndham Managed - Pruneyard</v>
          </cell>
          <cell r="C31" t="str">
            <v>DGaron</v>
          </cell>
          <cell r="D31" t="str">
            <v>0116</v>
          </cell>
        </row>
        <row r="32">
          <cell r="B32" t="str">
            <v>WH - Sunnyvale</v>
          </cell>
          <cell r="C32" t="str">
            <v>DGaron</v>
          </cell>
          <cell r="D32" t="str">
            <v>0273</v>
          </cell>
        </row>
        <row r="33">
          <cell r="B33" t="str">
            <v>WH - Sea Tac Airport</v>
          </cell>
          <cell r="C33" t="str">
            <v>DGaron</v>
          </cell>
          <cell r="D33" t="str">
            <v>0276</v>
          </cell>
        </row>
        <row r="34">
          <cell r="B34" t="str">
            <v>WH - Pickwick</v>
          </cell>
          <cell r="C34" t="str">
            <v>DGaron</v>
          </cell>
          <cell r="D34" t="str">
            <v>0528</v>
          </cell>
        </row>
        <row r="35">
          <cell r="B35" t="str">
            <v>PHM Holiday Inn - Dallas</v>
          </cell>
          <cell r="C35" t="str">
            <v>DHorn</v>
          </cell>
          <cell r="D35" t="str">
            <v>0412</v>
          </cell>
        </row>
        <row r="36">
          <cell r="B36" t="str">
            <v>PHM Days Inn - Astrodome</v>
          </cell>
          <cell r="C36" t="str">
            <v>DHorn</v>
          </cell>
          <cell r="D36" t="str">
            <v>0436</v>
          </cell>
        </row>
        <row r="37">
          <cell r="B37" t="str">
            <v>PHM Hilton - DelMar</v>
          </cell>
          <cell r="C37" t="str">
            <v>DHorn</v>
          </cell>
          <cell r="D37" t="str">
            <v>0449</v>
          </cell>
        </row>
        <row r="38">
          <cell r="B38" t="str">
            <v>PHM Holiday Inn - Aristocrat</v>
          </cell>
          <cell r="C38" t="str">
            <v>DHorn</v>
          </cell>
          <cell r="D38" t="str">
            <v>0452</v>
          </cell>
        </row>
        <row r="39">
          <cell r="B39" t="str">
            <v>PHM Holiday Inn - Astrodome</v>
          </cell>
          <cell r="C39" t="str">
            <v>DHorn</v>
          </cell>
          <cell r="D39" t="str">
            <v>0453</v>
          </cell>
        </row>
        <row r="40">
          <cell r="B40" t="str">
            <v>PHM Holiday Inn - Houston</v>
          </cell>
          <cell r="C40" t="str">
            <v>DHorn</v>
          </cell>
          <cell r="D40" t="str">
            <v>0456</v>
          </cell>
        </row>
        <row r="41">
          <cell r="B41" t="str">
            <v>PHM Holiday Inn - San Angelo</v>
          </cell>
          <cell r="C41" t="str">
            <v>DHorn</v>
          </cell>
          <cell r="D41" t="str">
            <v>0458</v>
          </cell>
        </row>
        <row r="42">
          <cell r="B42" t="str">
            <v>PHM Radisson - Dallas</v>
          </cell>
          <cell r="C42" t="str">
            <v>DHorn</v>
          </cell>
          <cell r="D42" t="str">
            <v>0465</v>
          </cell>
        </row>
        <row r="43">
          <cell r="B43" t="str">
            <v>PHM Radisson - Town &amp; Country</v>
          </cell>
          <cell r="C43" t="str">
            <v>DHorn</v>
          </cell>
          <cell r="D43" t="str">
            <v>0471</v>
          </cell>
        </row>
        <row r="44">
          <cell r="B44" t="str">
            <v>PHM Radisson - New Orleans</v>
          </cell>
          <cell r="C44" t="str">
            <v>DHorn</v>
          </cell>
          <cell r="D44" t="str">
            <v>0472</v>
          </cell>
        </row>
        <row r="45">
          <cell r="B45" t="str">
            <v>PHM Radisson Hotel - Astrodome</v>
          </cell>
          <cell r="C45" t="str">
            <v>DHorn</v>
          </cell>
          <cell r="D45" t="str">
            <v>0476</v>
          </cell>
        </row>
        <row r="46">
          <cell r="B46" t="str">
            <v>PHM Ramada - San Francisco</v>
          </cell>
          <cell r="C46" t="str">
            <v>DHorn</v>
          </cell>
          <cell r="D46" t="str">
            <v>0529</v>
          </cell>
        </row>
        <row r="47">
          <cell r="B47" t="str">
            <v>PHM Holiday Inn - San Francisco</v>
          </cell>
          <cell r="C47" t="str">
            <v>DHorn</v>
          </cell>
          <cell r="D47" t="str">
            <v>0530</v>
          </cell>
        </row>
        <row r="48">
          <cell r="B48" t="str">
            <v>PHM - Park Shore</v>
          </cell>
          <cell r="C48" t="str">
            <v>DHorn</v>
          </cell>
          <cell r="D48" t="str">
            <v>0532</v>
          </cell>
        </row>
        <row r="49">
          <cell r="B49" t="str">
            <v>PHM Hilton - Denver</v>
          </cell>
          <cell r="C49" t="str">
            <v>DHorn</v>
          </cell>
          <cell r="D49" t="str">
            <v>0718</v>
          </cell>
        </row>
        <row r="50">
          <cell r="B50" t="str">
            <v>PHM Radisson - Acapulco</v>
          </cell>
          <cell r="C50" t="str">
            <v>DHorn</v>
          </cell>
          <cell r="D50" t="str">
            <v>0744</v>
          </cell>
        </row>
        <row r="51">
          <cell r="B51" t="str">
            <v>WGH - Bourbon Orleans</v>
          </cell>
          <cell r="C51" t="str">
            <v>GFroeba</v>
          </cell>
          <cell r="D51" t="str">
            <v>0435</v>
          </cell>
        </row>
        <row r="52">
          <cell r="B52" t="str">
            <v>WH - New Orleans</v>
          </cell>
          <cell r="C52" t="str">
            <v>GFroeba</v>
          </cell>
          <cell r="D52" t="str">
            <v>0945</v>
          </cell>
        </row>
        <row r="53">
          <cell r="B53" t="str">
            <v>WH - Whitney</v>
          </cell>
          <cell r="C53" t="str">
            <v>GFroeba</v>
          </cell>
          <cell r="D53" t="str">
            <v>0949</v>
          </cell>
        </row>
        <row r="54">
          <cell r="B54" t="str">
            <v>WH - Richmond</v>
          </cell>
          <cell r="C54" t="str">
            <v>GGutierrez</v>
          </cell>
          <cell r="D54" t="str">
            <v>0390</v>
          </cell>
        </row>
        <row r="55">
          <cell r="B55" t="str">
            <v>WH - Philadelphia</v>
          </cell>
          <cell r="C55" t="str">
            <v>GGutierrez</v>
          </cell>
          <cell r="D55" t="str">
            <v>0504</v>
          </cell>
        </row>
        <row r="56">
          <cell r="B56" t="str">
            <v>WH - City Centre</v>
          </cell>
          <cell r="C56" t="str">
            <v>GGutierrez</v>
          </cell>
          <cell r="D56" t="str">
            <v>0513</v>
          </cell>
        </row>
        <row r="57">
          <cell r="B57" t="str">
            <v>WH - Washington DC</v>
          </cell>
          <cell r="C57" t="str">
            <v>GGutierrez</v>
          </cell>
          <cell r="D57" t="str">
            <v>0648</v>
          </cell>
        </row>
        <row r="58">
          <cell r="B58" t="str">
            <v>WH - Roanoke Airport</v>
          </cell>
          <cell r="C58" t="str">
            <v>GGutierrez</v>
          </cell>
          <cell r="D58" t="str">
            <v>0652</v>
          </cell>
        </row>
        <row r="59">
          <cell r="B59" t="str">
            <v>WH - Pittsburgh Airport</v>
          </cell>
          <cell r="C59" t="str">
            <v>GGutierrez</v>
          </cell>
          <cell r="D59" t="str">
            <v>0777</v>
          </cell>
        </row>
        <row r="60">
          <cell r="B60" t="str">
            <v>WH - Valley Forge</v>
          </cell>
          <cell r="C60" t="str">
            <v>GGutierrez</v>
          </cell>
          <cell r="D60" t="str">
            <v>0782</v>
          </cell>
        </row>
        <row r="61">
          <cell r="B61" t="str">
            <v>WR - Fort Lauderdale</v>
          </cell>
          <cell r="C61" t="str">
            <v>GHauenstein</v>
          </cell>
          <cell r="D61" t="str">
            <v>0395</v>
          </cell>
        </row>
        <row r="62">
          <cell r="B62" t="str">
            <v>WR - Myrtle Beach</v>
          </cell>
          <cell r="C62" t="str">
            <v>GHauenstein</v>
          </cell>
          <cell r="D62" t="str">
            <v>0450</v>
          </cell>
        </row>
        <row r="63">
          <cell r="B63" t="str">
            <v>WH - Riverfront</v>
          </cell>
          <cell r="C63" t="str">
            <v>GFroeba</v>
          </cell>
          <cell r="D63" t="str">
            <v>0509</v>
          </cell>
        </row>
        <row r="64">
          <cell r="B64" t="str">
            <v>WR - Wyndham Palace</v>
          </cell>
          <cell r="C64" t="str">
            <v>GHauenstein</v>
          </cell>
          <cell r="D64" t="str">
            <v>0577</v>
          </cell>
        </row>
        <row r="65">
          <cell r="B65" t="str">
            <v>WR - Miami Beach</v>
          </cell>
          <cell r="C65" t="str">
            <v>GHauenstein</v>
          </cell>
          <cell r="D65" t="str">
            <v>0647</v>
          </cell>
        </row>
        <row r="66">
          <cell r="B66" t="str">
            <v>WR - Reach Resort</v>
          </cell>
          <cell r="C66" t="str">
            <v>GHauenstein</v>
          </cell>
          <cell r="D66" t="str">
            <v>0654</v>
          </cell>
        </row>
        <row r="67">
          <cell r="B67" t="str">
            <v>WR - Casa Marina Resort</v>
          </cell>
          <cell r="C67" t="str">
            <v>GHauenstein</v>
          </cell>
          <cell r="D67" t="str">
            <v>0765</v>
          </cell>
        </row>
        <row r="68">
          <cell r="B68" t="str">
            <v>WR - Orlando I Drive</v>
          </cell>
          <cell r="C68" t="str">
            <v>GHauenstein</v>
          </cell>
          <cell r="D68" t="str">
            <v>0786</v>
          </cell>
        </row>
        <row r="69">
          <cell r="B69" t="str">
            <v>Santa Maria Motel - Key West</v>
          </cell>
          <cell r="C69" t="str">
            <v>GHauenstein</v>
          </cell>
          <cell r="D69" t="str">
            <v>2810</v>
          </cell>
        </row>
        <row r="70">
          <cell r="B70" t="str">
            <v>WH - Bristol Toronto</v>
          </cell>
          <cell r="C70" t="str">
            <v>JGreen</v>
          </cell>
          <cell r="D70" t="str">
            <v>0312</v>
          </cell>
        </row>
        <row r="71">
          <cell r="B71" t="str">
            <v>WH - Windwatch</v>
          </cell>
          <cell r="C71" t="str">
            <v>JGreen</v>
          </cell>
          <cell r="D71" t="str">
            <v>0387</v>
          </cell>
        </row>
        <row r="72">
          <cell r="B72" t="str">
            <v>WH - Montreal</v>
          </cell>
          <cell r="C72" t="str">
            <v>JGreen</v>
          </cell>
          <cell r="D72" t="str">
            <v>0440</v>
          </cell>
        </row>
        <row r="73">
          <cell r="B73" t="str">
            <v>WGH - Tremont Boston</v>
          </cell>
          <cell r="C73" t="str">
            <v>JGreen</v>
          </cell>
          <cell r="D73" t="str">
            <v>0477</v>
          </cell>
        </row>
        <row r="74">
          <cell r="B74" t="str">
            <v>WH - Boston</v>
          </cell>
          <cell r="C74" t="str">
            <v>JGreen</v>
          </cell>
          <cell r="D74" t="str">
            <v>0601</v>
          </cell>
        </row>
        <row r="75">
          <cell r="B75" t="str">
            <v>WH - Boston Westborough</v>
          </cell>
          <cell r="C75" t="str">
            <v>JGreen</v>
          </cell>
          <cell r="D75" t="str">
            <v>0649</v>
          </cell>
        </row>
        <row r="76">
          <cell r="B76" t="str">
            <v>WH - Syracuse</v>
          </cell>
          <cell r="C76" t="str">
            <v>JGreen</v>
          </cell>
          <cell r="D76" t="str">
            <v>0651</v>
          </cell>
        </row>
        <row r="77">
          <cell r="B77" t="str">
            <v>WH - Boston Andover</v>
          </cell>
          <cell r="C77" t="str">
            <v>JGreen</v>
          </cell>
          <cell r="D77" t="str">
            <v>0781</v>
          </cell>
        </row>
        <row r="78">
          <cell r="B78" t="str">
            <v>WLR - Harbor View</v>
          </cell>
          <cell r="C78" t="str">
            <v>JGreen</v>
          </cell>
          <cell r="D78" t="str">
            <v>0803</v>
          </cell>
        </row>
        <row r="79">
          <cell r="B79" t="str">
            <v>WLR - Kelly House</v>
          </cell>
          <cell r="C79" t="str">
            <v>JGreen</v>
          </cell>
          <cell r="D79" t="str">
            <v>0804</v>
          </cell>
        </row>
        <row r="80">
          <cell r="B80" t="str">
            <v>WH - Billerica</v>
          </cell>
          <cell r="C80" t="str">
            <v>JGreen</v>
          </cell>
          <cell r="D80" t="str">
            <v>1788</v>
          </cell>
        </row>
        <row r="81">
          <cell r="B81" t="str">
            <v>PHM Hilton - Cleveland</v>
          </cell>
          <cell r="C81" t="str">
            <v>JLoconto</v>
          </cell>
          <cell r="D81" t="str">
            <v>0428</v>
          </cell>
        </row>
        <row r="82">
          <cell r="B82" t="str">
            <v>PHM Holiday Inn - Dayton Mall</v>
          </cell>
          <cell r="C82" t="str">
            <v>JLoconto</v>
          </cell>
          <cell r="D82" t="str">
            <v>0429</v>
          </cell>
        </row>
        <row r="83">
          <cell r="B83" t="str">
            <v>PHM Holiday Inn - Westlake</v>
          </cell>
          <cell r="C83" t="str">
            <v>JLoconto</v>
          </cell>
          <cell r="D83" t="str">
            <v>0548</v>
          </cell>
        </row>
        <row r="84">
          <cell r="B84" t="str">
            <v>PHM Ramada - Beachwood</v>
          </cell>
          <cell r="C84" t="str">
            <v>JLoconto</v>
          </cell>
          <cell r="D84" t="str">
            <v>0549</v>
          </cell>
        </row>
        <row r="85">
          <cell r="B85" t="str">
            <v>PHM Radisson - Akron</v>
          </cell>
          <cell r="C85" t="str">
            <v>JLoconto</v>
          </cell>
          <cell r="D85" t="str">
            <v>0550</v>
          </cell>
        </row>
        <row r="86">
          <cell r="B86" t="str">
            <v>PHM Radisson - Burlington</v>
          </cell>
          <cell r="C86" t="str">
            <v>JLoconto</v>
          </cell>
          <cell r="D86" t="str">
            <v>0712</v>
          </cell>
        </row>
        <row r="87">
          <cell r="B87" t="str">
            <v>PHM Radisson - Englewood</v>
          </cell>
          <cell r="C87" t="str">
            <v>JLoconto</v>
          </cell>
          <cell r="D87" t="str">
            <v>0719</v>
          </cell>
        </row>
        <row r="88">
          <cell r="B88" t="str">
            <v>PHM Hilton - Huntington</v>
          </cell>
          <cell r="C88" t="str">
            <v>JLoconto</v>
          </cell>
          <cell r="D88" t="str">
            <v>0721</v>
          </cell>
        </row>
        <row r="89">
          <cell r="B89" t="str">
            <v>PHM Hilton - Newark</v>
          </cell>
          <cell r="C89" t="str">
            <v>JLoconto</v>
          </cell>
          <cell r="D89" t="str">
            <v>0723</v>
          </cell>
        </row>
        <row r="90">
          <cell r="B90" t="str">
            <v>PHM Hilton - Parsippany</v>
          </cell>
          <cell r="C90" t="str">
            <v>JLoconto</v>
          </cell>
          <cell r="D90" t="str">
            <v>0724</v>
          </cell>
        </row>
        <row r="91">
          <cell r="B91" t="str">
            <v>WH - Anatole</v>
          </cell>
          <cell r="C91" t="str">
            <v>Jwagoner</v>
          </cell>
          <cell r="D91" t="str">
            <v>0178</v>
          </cell>
        </row>
        <row r="92">
          <cell r="B92" t="str">
            <v>WH - Minneapolis Airport</v>
          </cell>
          <cell r="C92" t="str">
            <v>MMagnelli</v>
          </cell>
          <cell r="D92" t="str">
            <v>0269</v>
          </cell>
        </row>
        <row r="93">
          <cell r="B93" t="str">
            <v>WH - Salt Lake City</v>
          </cell>
          <cell r="C93" t="str">
            <v>MMagnelli</v>
          </cell>
          <cell r="D93" t="str">
            <v>0339</v>
          </cell>
        </row>
        <row r="94">
          <cell r="B94" t="str">
            <v>WGH - Mayfair</v>
          </cell>
          <cell r="C94" t="str">
            <v>MMagnelli</v>
          </cell>
          <cell r="D94" t="str">
            <v>0491</v>
          </cell>
        </row>
        <row r="95">
          <cell r="B95" t="str">
            <v>WH - Northwest Chicago</v>
          </cell>
          <cell r="C95" t="str">
            <v>MMagnelli</v>
          </cell>
          <cell r="D95" t="str">
            <v>0502</v>
          </cell>
        </row>
        <row r="96">
          <cell r="B96" t="str">
            <v>WH - Chicago Downtown</v>
          </cell>
          <cell r="C96" t="str">
            <v>MMagnelli</v>
          </cell>
          <cell r="D96" t="str">
            <v>0600</v>
          </cell>
        </row>
        <row r="97">
          <cell r="B97" t="str">
            <v>WH - Lisle</v>
          </cell>
          <cell r="C97" t="str">
            <v>MMagnelli</v>
          </cell>
          <cell r="D97" t="str">
            <v>0722</v>
          </cell>
        </row>
        <row r="98">
          <cell r="B98" t="str">
            <v>WH - Colorado Springs</v>
          </cell>
          <cell r="C98" t="str">
            <v>MMagnelli</v>
          </cell>
          <cell r="D98" t="str">
            <v>0783</v>
          </cell>
        </row>
        <row r="99">
          <cell r="B99" t="str">
            <v>WH - Drake</v>
          </cell>
          <cell r="C99" t="str">
            <v>MMagnelli</v>
          </cell>
          <cell r="D99" t="str">
            <v>0957</v>
          </cell>
        </row>
        <row r="100">
          <cell r="B100" t="str">
            <v>WH - Denver Tech</v>
          </cell>
          <cell r="C100" t="str">
            <v>MMagnelli</v>
          </cell>
          <cell r="D100" t="str">
            <v>1926</v>
          </cell>
        </row>
        <row r="101">
          <cell r="B101" t="str">
            <v>WLR - Carmel Valley</v>
          </cell>
          <cell r="C101" t="str">
            <v>MVinciguerra</v>
          </cell>
          <cell r="D101" t="str">
            <v>0398</v>
          </cell>
        </row>
        <row r="102">
          <cell r="B102" t="str">
            <v>WLR - Boulders Resort</v>
          </cell>
          <cell r="C102" t="str">
            <v>MVinciguerra</v>
          </cell>
          <cell r="D102" t="str">
            <v>0401</v>
          </cell>
        </row>
        <row r="103">
          <cell r="B103" t="str">
            <v>WR - Buttes</v>
          </cell>
          <cell r="C103" t="str">
            <v>MVinciguerra</v>
          </cell>
          <cell r="D103" t="str">
            <v>0402</v>
          </cell>
        </row>
        <row r="104">
          <cell r="B104" t="str">
            <v>WLR - Lodge at Ventana Canyon</v>
          </cell>
          <cell r="C104" t="str">
            <v>MVinciguerra</v>
          </cell>
          <cell r="D104" t="str">
            <v>0403</v>
          </cell>
        </row>
        <row r="105">
          <cell r="B105" t="str">
            <v>WR - Peaks</v>
          </cell>
          <cell r="C105" t="str">
            <v>MVinciguerra</v>
          </cell>
          <cell r="D105" t="str">
            <v>0404</v>
          </cell>
        </row>
        <row r="106">
          <cell r="B106" t="str">
            <v>WLR - Isla Navidad</v>
          </cell>
          <cell r="C106" t="str">
            <v>MVinciguerra</v>
          </cell>
          <cell r="D106" t="str">
            <v>0479</v>
          </cell>
        </row>
        <row r="107">
          <cell r="B107" t="str">
            <v>WR - Lodge At Mountain Village</v>
          </cell>
          <cell r="C107" t="str">
            <v>MVinciguerra</v>
          </cell>
          <cell r="D107" t="str">
            <v>0908</v>
          </cell>
        </row>
        <row r="108">
          <cell r="B108" t="str">
            <v>WH - Baltimore</v>
          </cell>
          <cell r="C108" t="str">
            <v>NHarris</v>
          </cell>
          <cell r="D108" t="str">
            <v>0463</v>
          </cell>
        </row>
        <row r="109">
          <cell r="B109" t="str">
            <v>WH - Newark</v>
          </cell>
          <cell r="C109" t="str">
            <v>NHarris</v>
          </cell>
          <cell r="D109" t="str">
            <v>0602</v>
          </cell>
        </row>
        <row r="110">
          <cell r="B110" t="str">
            <v>WH - Wilmington</v>
          </cell>
          <cell r="C110" t="str">
            <v>NHarris</v>
          </cell>
          <cell r="D110" t="str">
            <v>0603</v>
          </cell>
        </row>
        <row r="111">
          <cell r="B111" t="str">
            <v>WG - Mount Olive</v>
          </cell>
          <cell r="C111" t="str">
            <v>NHarris</v>
          </cell>
          <cell r="D111" t="str">
            <v>0790</v>
          </cell>
        </row>
        <row r="112">
          <cell r="B112" t="str">
            <v>WR - Morgan Bay</v>
          </cell>
          <cell r="C112" t="str">
            <v>RCortese</v>
          </cell>
          <cell r="D112" t="str">
            <v>0068</v>
          </cell>
        </row>
        <row r="113">
          <cell r="B113" t="str">
            <v>WR - Aruba Beach Resort &amp; Casino</v>
          </cell>
          <cell r="C113" t="str">
            <v>RCortese</v>
          </cell>
          <cell r="D113" t="str">
            <v>0194</v>
          </cell>
        </row>
        <row r="114">
          <cell r="B114" t="str">
            <v>WR - Sugar Bay</v>
          </cell>
          <cell r="C114" t="str">
            <v>RCortese</v>
          </cell>
          <cell r="D114" t="str">
            <v>0316</v>
          </cell>
        </row>
        <row r="115">
          <cell r="B115" t="str">
            <v>WR - Old San Juan</v>
          </cell>
          <cell r="C115" t="str">
            <v>RCortese</v>
          </cell>
          <cell r="D115" t="str">
            <v>0324</v>
          </cell>
        </row>
        <row r="116">
          <cell r="B116" t="str">
            <v>Wyndham Managed - Condado Plaza</v>
          </cell>
          <cell r="C116" t="str">
            <v>RCortese</v>
          </cell>
          <cell r="D116" t="str">
            <v>0515</v>
          </cell>
        </row>
        <row r="117">
          <cell r="B117" t="str">
            <v>WR - El San Juan</v>
          </cell>
          <cell r="C117" t="str">
            <v>RCortese</v>
          </cell>
          <cell r="D117" t="str">
            <v>0516</v>
          </cell>
        </row>
        <row r="118">
          <cell r="B118" t="str">
            <v>WR - El Conquistador</v>
          </cell>
          <cell r="C118" t="str">
            <v>RCortese</v>
          </cell>
          <cell r="D118" t="str">
            <v>0517</v>
          </cell>
        </row>
        <row r="119">
          <cell r="B119" t="str">
            <v>Wyndham Managed - Regency</v>
          </cell>
          <cell r="C119" t="str">
            <v>RCortese</v>
          </cell>
          <cell r="D119" t="str">
            <v>0608</v>
          </cell>
        </row>
        <row r="120">
          <cell r="B120" t="str">
            <v>WR - Rose Hall</v>
          </cell>
          <cell r="C120" t="str">
            <v>RCortese</v>
          </cell>
          <cell r="D120" t="str">
            <v>1056</v>
          </cell>
        </row>
        <row r="121">
          <cell r="B121" t="str">
            <v>WG - Charlotte</v>
          </cell>
          <cell r="C121" t="str">
            <v>SEberhart</v>
          </cell>
          <cell r="D121" t="str">
            <v>0081</v>
          </cell>
        </row>
        <row r="122">
          <cell r="B122" t="str">
            <v>WG - Brookfield</v>
          </cell>
          <cell r="C122" t="str">
            <v>SEberhart</v>
          </cell>
          <cell r="D122" t="str">
            <v>0082</v>
          </cell>
        </row>
        <row r="123">
          <cell r="B123" t="str">
            <v>WG - Schaumburg</v>
          </cell>
          <cell r="C123" t="str">
            <v>SEberhart</v>
          </cell>
          <cell r="D123" t="str">
            <v>0108</v>
          </cell>
        </row>
        <row r="124">
          <cell r="B124" t="str">
            <v>WG - Perimeter</v>
          </cell>
          <cell r="C124" t="str">
            <v>SEberhart</v>
          </cell>
          <cell r="D124" t="str">
            <v>0266</v>
          </cell>
        </row>
        <row r="125">
          <cell r="B125" t="str">
            <v>WG - Naperville</v>
          </cell>
          <cell r="C125" t="str">
            <v>SEberhart</v>
          </cell>
          <cell r="D125" t="str">
            <v>0268</v>
          </cell>
        </row>
        <row r="126">
          <cell r="B126" t="str">
            <v>WG - Chandler</v>
          </cell>
          <cell r="C126" t="str">
            <v>SEberhart</v>
          </cell>
          <cell r="D126" t="str">
            <v>0270</v>
          </cell>
        </row>
        <row r="127">
          <cell r="B127" t="str">
            <v>WG - North Phoenix</v>
          </cell>
          <cell r="C127" t="str">
            <v>SEberhart</v>
          </cell>
          <cell r="D127" t="str">
            <v>0271</v>
          </cell>
        </row>
        <row r="128">
          <cell r="B128" t="str">
            <v>WG - Bothell</v>
          </cell>
          <cell r="C128" t="str">
            <v>SEberhart</v>
          </cell>
          <cell r="D128" t="str">
            <v>0275</v>
          </cell>
        </row>
        <row r="129">
          <cell r="B129" t="str">
            <v>WG - Overland Park</v>
          </cell>
          <cell r="C129" t="str">
            <v>SEberhart</v>
          </cell>
          <cell r="D129" t="str">
            <v>0294</v>
          </cell>
        </row>
        <row r="130">
          <cell r="B130" t="str">
            <v>WH - Dallas Market Center</v>
          </cell>
          <cell r="C130" t="str">
            <v>SEberhart</v>
          </cell>
          <cell r="D130" t="str">
            <v>0296</v>
          </cell>
        </row>
        <row r="131">
          <cell r="B131" t="str">
            <v>WG - Dallas Park Central</v>
          </cell>
          <cell r="C131" t="str">
            <v>SEberhart</v>
          </cell>
          <cell r="D131" t="str">
            <v>0364</v>
          </cell>
        </row>
        <row r="132">
          <cell r="B132" t="str">
            <v>WGH - Fairmount Hotel</v>
          </cell>
          <cell r="C132" t="str">
            <v>SEberhart</v>
          </cell>
          <cell r="D132" t="str">
            <v>0443</v>
          </cell>
        </row>
        <row r="133">
          <cell r="B133" t="str">
            <v>Grand Heritage - Harbor House</v>
          </cell>
          <cell r="C133" t="str">
            <v>SEberhart</v>
          </cell>
          <cell r="D133" t="str">
            <v>0484</v>
          </cell>
        </row>
        <row r="134">
          <cell r="B134" t="str">
            <v>WGH - Galvez</v>
          </cell>
          <cell r="C134" t="str">
            <v>SEberhart</v>
          </cell>
          <cell r="D134" t="str">
            <v>0486</v>
          </cell>
        </row>
        <row r="135">
          <cell r="B135" t="str">
            <v>WGH - Tremont Galveston</v>
          </cell>
          <cell r="C135" t="str">
            <v>SEberhart</v>
          </cell>
          <cell r="D135" t="str">
            <v>0496</v>
          </cell>
        </row>
        <row r="136">
          <cell r="B136" t="str">
            <v>WG - Las Colinas</v>
          </cell>
          <cell r="C136" t="str">
            <v>SEberhart</v>
          </cell>
          <cell r="D136" t="str">
            <v>0505</v>
          </cell>
        </row>
        <row r="137">
          <cell r="B137" t="str">
            <v>WG - Wood Dale</v>
          </cell>
          <cell r="C137" t="str">
            <v>SEberhart</v>
          </cell>
          <cell r="D137" t="str">
            <v>0506</v>
          </cell>
        </row>
        <row r="138">
          <cell r="B138" t="str">
            <v>WG - Novi</v>
          </cell>
          <cell r="C138" t="str">
            <v>SEberhart</v>
          </cell>
          <cell r="D138" t="str">
            <v>0507</v>
          </cell>
        </row>
        <row r="139">
          <cell r="B139" t="str">
            <v>WG - Pleasanton</v>
          </cell>
          <cell r="C139" t="str">
            <v>SEberhart</v>
          </cell>
          <cell r="D139" t="str">
            <v>0510</v>
          </cell>
        </row>
        <row r="140">
          <cell r="B140" t="str">
            <v>WG - LaGuardia</v>
          </cell>
          <cell r="C140" t="str">
            <v>SEberhart</v>
          </cell>
          <cell r="D140" t="str">
            <v>0511</v>
          </cell>
        </row>
        <row r="141">
          <cell r="B141" t="str">
            <v>WH - Greenspoint</v>
          </cell>
          <cell r="C141" t="str">
            <v>SEberhart</v>
          </cell>
          <cell r="D141" t="str">
            <v>0519</v>
          </cell>
        </row>
        <row r="142">
          <cell r="B142" t="str">
            <v>WH - Arlington Dallas</v>
          </cell>
          <cell r="C142" t="str">
            <v>SEberhart</v>
          </cell>
          <cell r="D142" t="str">
            <v>0650</v>
          </cell>
        </row>
        <row r="143">
          <cell r="B143" t="str">
            <v>WGH - St. Anthony</v>
          </cell>
          <cell r="C143" t="str">
            <v>SEberhart</v>
          </cell>
          <cell r="D143" t="str">
            <v>0801</v>
          </cell>
        </row>
        <row r="144">
          <cell r="B144" t="str">
            <v>WG - Memphis</v>
          </cell>
          <cell r="C144" t="str">
            <v>SEberhart</v>
          </cell>
          <cell r="D144" t="str">
            <v>0988</v>
          </cell>
        </row>
        <row r="145">
          <cell r="B145" t="str">
            <v>SBW - Seattle Downtown</v>
          </cell>
          <cell r="C145" t="str">
            <v>Summerfield</v>
          </cell>
          <cell r="D145" t="str">
            <v>0527</v>
          </cell>
        </row>
        <row r="146">
          <cell r="B146" t="str">
            <v>SBW - Denver</v>
          </cell>
          <cell r="C146" t="str">
            <v>Summerfield</v>
          </cell>
          <cell r="D146" t="str">
            <v>0655</v>
          </cell>
        </row>
        <row r="147">
          <cell r="B147" t="str">
            <v>SBW - Waltham</v>
          </cell>
          <cell r="C147" t="str">
            <v>Summerfield</v>
          </cell>
          <cell r="D147" t="str">
            <v>0656</v>
          </cell>
        </row>
        <row r="148">
          <cell r="B148" t="str">
            <v>SBW - Parsippany/Whippany</v>
          </cell>
          <cell r="C148" t="str">
            <v>Summerfield</v>
          </cell>
          <cell r="D148" t="str">
            <v>0657</v>
          </cell>
        </row>
        <row r="149">
          <cell r="B149" t="str">
            <v>SBW - Morristown</v>
          </cell>
          <cell r="C149" t="str">
            <v>Summerfield</v>
          </cell>
          <cell r="D149" t="str">
            <v>0658</v>
          </cell>
        </row>
        <row r="150">
          <cell r="B150" t="str">
            <v>SBW - Chatsworth</v>
          </cell>
          <cell r="C150" t="str">
            <v>Summerfield</v>
          </cell>
          <cell r="D150" t="str">
            <v>0659</v>
          </cell>
        </row>
        <row r="151">
          <cell r="B151" t="str">
            <v>SBW - San Francisco Airport</v>
          </cell>
          <cell r="C151" t="str">
            <v>Summerfield</v>
          </cell>
          <cell r="D151" t="str">
            <v>0660</v>
          </cell>
        </row>
        <row r="152">
          <cell r="B152" t="str">
            <v>SBW - Sunnyvale</v>
          </cell>
          <cell r="C152" t="str">
            <v>Summerfield</v>
          </cell>
          <cell r="D152" t="str">
            <v>0661</v>
          </cell>
        </row>
        <row r="153">
          <cell r="B153" t="str">
            <v>SBW - Torrance</v>
          </cell>
          <cell r="C153" t="str">
            <v>Summerfield</v>
          </cell>
          <cell r="D153" t="str">
            <v>0662</v>
          </cell>
        </row>
        <row r="154">
          <cell r="B154" t="str">
            <v>SBW - Orlando</v>
          </cell>
          <cell r="C154" t="str">
            <v>Summerfield</v>
          </cell>
          <cell r="D154" t="str">
            <v>0663</v>
          </cell>
        </row>
        <row r="155">
          <cell r="B155" t="str">
            <v>SBW - Lake Buena Vista</v>
          </cell>
          <cell r="C155" t="str">
            <v>Summerfield</v>
          </cell>
          <cell r="D155" t="str">
            <v>0664</v>
          </cell>
        </row>
        <row r="156">
          <cell r="B156" t="str">
            <v>SBW - Buckhead</v>
          </cell>
          <cell r="C156" t="str">
            <v>Summerfield</v>
          </cell>
          <cell r="D156" t="str">
            <v>0665</v>
          </cell>
        </row>
        <row r="157">
          <cell r="B157" t="str">
            <v>SBW - Perimeter</v>
          </cell>
          <cell r="C157" t="str">
            <v>Summerfield</v>
          </cell>
          <cell r="D157" t="str">
            <v>0666</v>
          </cell>
        </row>
        <row r="158">
          <cell r="B158" t="str">
            <v>SBW - Schaumburg</v>
          </cell>
          <cell r="C158" t="str">
            <v>Summerfield</v>
          </cell>
          <cell r="D158" t="str">
            <v>0667</v>
          </cell>
        </row>
        <row r="159">
          <cell r="B159" t="str">
            <v>SBW - Princeton</v>
          </cell>
          <cell r="C159" t="str">
            <v>Summerfield</v>
          </cell>
          <cell r="D159" t="str">
            <v>0669</v>
          </cell>
        </row>
        <row r="160">
          <cell r="B160" t="str">
            <v>SBW - Somerset</v>
          </cell>
          <cell r="C160" t="str">
            <v>Summerfield</v>
          </cell>
          <cell r="D160" t="str">
            <v>0670</v>
          </cell>
        </row>
        <row r="161">
          <cell r="B161" t="str">
            <v>SBW - Malvern</v>
          </cell>
          <cell r="C161" t="str">
            <v>Summerfield</v>
          </cell>
          <cell r="D161" t="str">
            <v>0671</v>
          </cell>
        </row>
        <row r="162">
          <cell r="B162" t="str">
            <v>SBW - San Jose</v>
          </cell>
          <cell r="C162" t="str">
            <v>Summerfield</v>
          </cell>
          <cell r="D162" t="str">
            <v>0672</v>
          </cell>
        </row>
        <row r="163">
          <cell r="B163" t="str">
            <v>SBW - Dulles</v>
          </cell>
          <cell r="C163" t="str">
            <v>Summerfield</v>
          </cell>
          <cell r="D163" t="str">
            <v>0673</v>
          </cell>
        </row>
        <row r="164">
          <cell r="B164" t="str">
            <v>SBW - Belmont</v>
          </cell>
          <cell r="C164" t="str">
            <v>Summerfield</v>
          </cell>
          <cell r="D164" t="str">
            <v>0675</v>
          </cell>
        </row>
        <row r="165">
          <cell r="B165" t="str">
            <v>SBW - El Segundo</v>
          </cell>
          <cell r="C165" t="str">
            <v>Summerfield</v>
          </cell>
          <cell r="D165" t="str">
            <v>0676</v>
          </cell>
        </row>
        <row r="166">
          <cell r="B166" t="str">
            <v>SBW - Mt. Laurel</v>
          </cell>
          <cell r="C166" t="str">
            <v>Summerfield</v>
          </cell>
          <cell r="D166" t="str">
            <v>0679</v>
          </cell>
        </row>
        <row r="167">
          <cell r="B167" t="str">
            <v>SBW - Sunrise Suites</v>
          </cell>
          <cell r="C167" t="str">
            <v>Summerfield</v>
          </cell>
          <cell r="D167" t="str">
            <v>0680</v>
          </cell>
        </row>
        <row r="168">
          <cell r="B168" t="str">
            <v>SBW - Addison</v>
          </cell>
          <cell r="C168" t="str">
            <v>Summerfield</v>
          </cell>
          <cell r="D168" t="str">
            <v>0681</v>
          </cell>
        </row>
        <row r="169">
          <cell r="B169" t="str">
            <v>SBW - Las Colinas</v>
          </cell>
          <cell r="C169" t="str">
            <v>Summerfield</v>
          </cell>
          <cell r="D169" t="str">
            <v>0682</v>
          </cell>
        </row>
        <row r="170">
          <cell r="B170" t="str">
            <v>SBW - Westport</v>
          </cell>
          <cell r="C170" t="str">
            <v>Summerfield</v>
          </cell>
          <cell r="D170" t="str">
            <v>0761</v>
          </cell>
        </row>
        <row r="171">
          <cell r="B171" t="str">
            <v>SBW - Miami</v>
          </cell>
          <cell r="C171" t="str">
            <v>Summerfield</v>
          </cell>
          <cell r="D171" t="str">
            <v>0903</v>
          </cell>
        </row>
        <row r="172">
          <cell r="B172" t="str">
            <v>WH - Harbour Island</v>
          </cell>
          <cell r="C172" t="str">
            <v>TPentecost</v>
          </cell>
          <cell r="D172" t="str">
            <v>0033</v>
          </cell>
        </row>
        <row r="173">
          <cell r="B173" t="str">
            <v>WH - Nashville Airport</v>
          </cell>
          <cell r="C173" t="str">
            <v>TPentecost</v>
          </cell>
          <cell r="D173" t="str">
            <v>0267</v>
          </cell>
        </row>
        <row r="174">
          <cell r="B174" t="str">
            <v>WH - Miami Airport</v>
          </cell>
          <cell r="C174" t="str">
            <v>TPentecost</v>
          </cell>
          <cell r="D174" t="str">
            <v>0394</v>
          </cell>
        </row>
        <row r="175">
          <cell r="B175" t="str">
            <v>WH - Westshore</v>
          </cell>
          <cell r="C175" t="str">
            <v>TPentecost</v>
          </cell>
          <cell r="D175" t="str">
            <v>0419</v>
          </cell>
        </row>
        <row r="176">
          <cell r="B176" t="str">
            <v>WH - Miami Coconut Grove</v>
          </cell>
          <cell r="C176" t="str">
            <v>TPentecost</v>
          </cell>
          <cell r="D176" t="str">
            <v>0478</v>
          </cell>
        </row>
        <row r="177">
          <cell r="B177" t="str">
            <v>WGH - Tutwiler</v>
          </cell>
          <cell r="C177" t="str">
            <v>TPentecost</v>
          </cell>
          <cell r="D177" t="str">
            <v>0495</v>
          </cell>
        </row>
        <row r="178">
          <cell r="B178" t="str">
            <v>WGH - Union Station</v>
          </cell>
          <cell r="C178" t="str">
            <v>TPentecost</v>
          </cell>
          <cell r="D178" t="str">
            <v>0498</v>
          </cell>
        </row>
        <row r="179">
          <cell r="B179" t="str">
            <v>Performance Hospitality-02</v>
          </cell>
          <cell r="D179" t="str">
            <v>PHM-02</v>
          </cell>
        </row>
        <row r="180">
          <cell r="B180" t="str">
            <v>Summerfield by Wyndham-02</v>
          </cell>
          <cell r="D180" t="str">
            <v>SBW-02</v>
          </cell>
        </row>
        <row r="181">
          <cell r="B181" t="str">
            <v>Wyndham Garden-02</v>
          </cell>
          <cell r="D181" t="str">
            <v>WG-02</v>
          </cell>
        </row>
        <row r="182">
          <cell r="B182" t="str">
            <v>Wyndham Hotel-02</v>
          </cell>
          <cell r="D182" t="str">
            <v>WH-02</v>
          </cell>
        </row>
        <row r="183">
          <cell r="B183" t="str">
            <v>Wyndham Luxury Resorts-02</v>
          </cell>
          <cell r="D183" t="str">
            <v>WLR-02</v>
          </cell>
        </row>
        <row r="184">
          <cell r="B184" t="str">
            <v>Wyndham Other-02</v>
          </cell>
          <cell r="D184" t="str">
            <v>WO-02</v>
          </cell>
        </row>
        <row r="185">
          <cell r="B185" t="str">
            <v>Wyndham Resort-02</v>
          </cell>
          <cell r="D185" t="str">
            <v>WR-02</v>
          </cell>
        </row>
      </sheetData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G702"/>
      <sheetName val="G703"/>
      <sheetName val="OVERALL LIEN WAIVER"/>
      <sheetName val="DISBURSEMENTS"/>
      <sheetName val="JPL Inv"/>
      <sheetName val="OWNR SS"/>
      <sheetName val="OS1"/>
      <sheetName val="OS2"/>
      <sheetName val="OS3"/>
      <sheetName val="INVOICE"/>
      <sheetName val="G701 (1)"/>
      <sheetName val="CONT SS"/>
      <sheetName val="ELEVATOR"/>
      <sheetName val="ARCH"/>
      <sheetName val="DEMO"/>
      <sheetName val="CARP"/>
      <sheetName val="MAS-CON"/>
      <sheetName val="STEEL"/>
      <sheetName val="SPRIN"/>
      <sheetName val="ELEC"/>
      <sheetName val="EXTERIOR"/>
      <sheetName val="HEAT"/>
      <sheetName val="VENT"/>
      <sheetName val="PLUMB"/>
      <sheetName val="LOBBY"/>
      <sheetName val="PAINT"/>
      <sheetName val="FLOOR"/>
      <sheetName val="DRYWALL"/>
      <sheetName val="DOOR-HW"/>
      <sheetName val="ROOF"/>
      <sheetName val="WINDOWS"/>
      <sheetName val="GEN COND"/>
      <sheetName val="INS-OH"/>
    </sheetNames>
    <sheetDataSet>
      <sheetData sheetId="0">
        <row r="15">
          <cell r="B15">
            <v>1</v>
          </cell>
        </row>
        <row r="19">
          <cell r="B19">
            <v>37727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LB #2"/>
      <sheetName val="Site Work"/>
      <sheetName val="Off Site $"/>
      <sheetName val="Pkg. Str."/>
      <sheetName val="20 Story"/>
      <sheetName val="Residential"/>
      <sheetName val="Permits &amp; Fees"/>
      <sheetName val="P&amp;F-Sale"/>
      <sheetName val="Utility Fees"/>
      <sheetName val="A &amp; E"/>
      <sheetName val="$ Spread"/>
      <sheetName val="Civil "/>
      <sheetName val="Marketing"/>
      <sheetName val="Housing Trust"/>
      <sheetName val="ADT"/>
      <sheetName val="FBA"/>
      <sheetName val="School Fees"/>
      <sheetName val="Ritz Tax $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>
        <row r="138">
          <cell r="C138">
            <v>367976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erty Description"/>
      <sheetName val="Photos &amp; Map"/>
      <sheetName val="Unit Mix &amp; Projected Revenue"/>
      <sheetName val="CondoCFSUMMARY"/>
      <sheetName val="Condo P&amp;L"/>
      <sheetName val="F&amp;B"/>
      <sheetName val="Inventory"/>
      <sheetName val="Rm Revenue"/>
      <sheetName val="expense"/>
      <sheetName val="input_hotel PL"/>
      <sheetName val="Development Budget"/>
      <sheetName val="Unit Improvement Budget"/>
      <sheetName val="condo"/>
      <sheetName val="Profitability"/>
      <sheetName val="Minimum Release Price Schedule"/>
      <sheetName val="MHG Return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>
        <row r="10">
          <cell r="B10">
            <v>342</v>
          </cell>
        </row>
      </sheetData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TABLEOFCONTENTS"/>
      <sheetName val="Assum"/>
      <sheetName val="ARGUS"/>
      <sheetName val="CF Analysis"/>
      <sheetName val="Module1"/>
      <sheetName val="car"/>
      <sheetName val="Combined_CashFlow"/>
      <sheetName val="Res_Assump"/>
      <sheetName val="BldgAssu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Model Assumptions"/>
      <sheetName val="Historical"/>
      <sheetName val="T12M"/>
      <sheetName val="T12MAlt"/>
      <sheetName val="Reforecast"/>
      <sheetName val="BaseYearInput"/>
      <sheetName val="ADR &amp; Occ. Forecast"/>
      <sheetName val="Fix Var"/>
      <sheetName val="Proforma"/>
      <sheetName val="DCF"/>
      <sheetName val="pADROcc"/>
      <sheetName val="pSS"/>
      <sheetName val="pPCF"/>
      <sheetName val="Printouts"/>
      <sheetName val="STR"/>
      <sheetName val="Debt Sizing"/>
      <sheetName val="pSX"/>
      <sheetName val="pT12M"/>
      <sheetName val="pABM"/>
    </sheetNames>
    <sheetDataSet>
      <sheetData sheetId="0"/>
      <sheetData sheetId="1">
        <row r="23">
          <cell r="B23">
            <v>1</v>
          </cell>
        </row>
        <row r="24">
          <cell r="B24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Listado"/>
      <sheetName val="Presentación"/>
      <sheetName val="CC"/>
      <sheetName val="Price_Golf"/>
    </sheetNames>
    <sheetDataSet>
      <sheetData sheetId="0" refreshError="1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"/>
      <sheetName val="MTY"/>
      <sheetName val="ARGE"/>
      <sheetName val="ALEVA"/>
      <sheetName val="MIGUEL"/>
      <sheetName val="MARIANA"/>
      <sheetName val="LUVIANO"/>
      <sheetName val="200102"/>
    </sheetNames>
    <sheetDataSet>
      <sheetData sheetId="0" refreshError="1">
        <row r="3">
          <cell r="A3">
            <v>2163</v>
          </cell>
          <cell r="B3" t="str">
            <v>MARCELA  ALEJANDRA FLORES QUIROZ</v>
          </cell>
          <cell r="C3">
            <v>910</v>
          </cell>
          <cell r="D3" t="str">
            <v>Carlos Espinoza</v>
          </cell>
        </row>
        <row r="4">
          <cell r="A4">
            <v>2524</v>
          </cell>
          <cell r="B4" t="str">
            <v>MARÌA DE LA LUZ URIOSTE CASTREJON</v>
          </cell>
          <cell r="C4">
            <v>910</v>
          </cell>
          <cell r="D4" t="str">
            <v>Carlos Espinoza</v>
          </cell>
        </row>
        <row r="5">
          <cell r="A5">
            <v>2525</v>
          </cell>
          <cell r="B5" t="str">
            <v>DAVID PEDRENO DOMINGUEZ</v>
          </cell>
          <cell r="C5">
            <v>910</v>
          </cell>
          <cell r="D5" t="str">
            <v>Carlos Espinoza</v>
          </cell>
        </row>
        <row r="6">
          <cell r="A6">
            <v>9986</v>
          </cell>
          <cell r="B6" t="str">
            <v>AGENTE DIRECTO CP911</v>
          </cell>
          <cell r="C6">
            <v>910</v>
          </cell>
          <cell r="D6" t="str">
            <v>Carlos Espinoza</v>
          </cell>
        </row>
        <row r="7">
          <cell r="A7">
            <v>9987</v>
          </cell>
          <cell r="B7" t="str">
            <v>AGENTE DIRECTO CENTRO DE PRODUCCION</v>
          </cell>
          <cell r="C7">
            <v>910</v>
          </cell>
          <cell r="D7" t="str">
            <v>Carlos Espinoza</v>
          </cell>
        </row>
        <row r="8">
          <cell r="A8">
            <v>9991</v>
          </cell>
          <cell r="B8" t="str">
            <v>AGENTE DIRECTO GRUPO</v>
          </cell>
          <cell r="C8">
            <v>910</v>
          </cell>
          <cell r="D8" t="str">
            <v>Carlos Espinoza</v>
          </cell>
        </row>
        <row r="9">
          <cell r="A9">
            <v>659</v>
          </cell>
          <cell r="B9" t="str">
            <v>EMILIO PLANAS FERNANDEZ</v>
          </cell>
          <cell r="C9">
            <v>911</v>
          </cell>
          <cell r="D9" t="str">
            <v>Alejandro Martinez</v>
          </cell>
        </row>
        <row r="10">
          <cell r="A10">
            <v>736</v>
          </cell>
          <cell r="B10" t="str">
            <v>FERNANDO FAMILIAR GARCES</v>
          </cell>
          <cell r="C10">
            <v>911</v>
          </cell>
          <cell r="D10" t="str">
            <v>Alejandro Martinez</v>
          </cell>
        </row>
        <row r="11">
          <cell r="A11">
            <v>779</v>
          </cell>
          <cell r="B11" t="str">
            <v>DANIEL ELÌAS DE LA PAZ</v>
          </cell>
          <cell r="C11">
            <v>911</v>
          </cell>
          <cell r="D11" t="str">
            <v>Alejandro Martinez</v>
          </cell>
        </row>
        <row r="12">
          <cell r="A12">
            <v>822</v>
          </cell>
          <cell r="B12" t="str">
            <v>STEPHEN MITCHEL PATTON THOM</v>
          </cell>
          <cell r="C12">
            <v>911</v>
          </cell>
          <cell r="D12" t="str">
            <v>Alejandro Martinez</v>
          </cell>
        </row>
        <row r="13">
          <cell r="A13">
            <v>963</v>
          </cell>
          <cell r="B13" t="str">
            <v>ROSA MARÌA RODRÍGEZ ALVA</v>
          </cell>
          <cell r="C13">
            <v>911</v>
          </cell>
          <cell r="D13" t="str">
            <v>Alejandro Martinez</v>
          </cell>
        </row>
        <row r="14">
          <cell r="A14">
            <v>1382</v>
          </cell>
          <cell r="B14" t="str">
            <v>IDELFONSO SANCHEZ PEREZ</v>
          </cell>
          <cell r="C14">
            <v>911</v>
          </cell>
          <cell r="D14" t="str">
            <v>Alejandro Martinez</v>
          </cell>
        </row>
        <row r="15">
          <cell r="A15">
            <v>1410</v>
          </cell>
          <cell r="B15" t="str">
            <v>ALEJANDRO GONZÀLEZ BAEZ CARDOSO</v>
          </cell>
          <cell r="C15">
            <v>911</v>
          </cell>
          <cell r="D15" t="str">
            <v>Alejandro Martinez</v>
          </cell>
        </row>
        <row r="16">
          <cell r="A16">
            <v>1442</v>
          </cell>
          <cell r="B16" t="str">
            <v xml:space="preserve">JOSE IGNACIO ENRIQUE PORTILLA </v>
          </cell>
          <cell r="C16">
            <v>911</v>
          </cell>
          <cell r="D16" t="str">
            <v>Alejandro Martinez</v>
          </cell>
        </row>
        <row r="17">
          <cell r="A17">
            <v>1486</v>
          </cell>
          <cell r="B17" t="str">
            <v>CONSULTORES CORPORATIVOS AGTES. DE SEG.</v>
          </cell>
          <cell r="C17">
            <v>911</v>
          </cell>
          <cell r="D17" t="str">
            <v>Alejandro Martinez</v>
          </cell>
        </row>
        <row r="18">
          <cell r="A18">
            <v>1636</v>
          </cell>
          <cell r="B18" t="str">
            <v>GRUPO S.R. AGENTE DE SEGUROS S.A.</v>
          </cell>
          <cell r="C18">
            <v>911</v>
          </cell>
          <cell r="D18" t="str">
            <v>Alejandro Martinez</v>
          </cell>
        </row>
        <row r="19">
          <cell r="A19">
            <v>1673</v>
          </cell>
          <cell r="B19" t="str">
            <v xml:space="preserve">ROBERTO DEL OLMO MEJÌA </v>
          </cell>
          <cell r="C19">
            <v>911</v>
          </cell>
          <cell r="D19" t="str">
            <v>Alejandro Martinez</v>
          </cell>
        </row>
        <row r="20">
          <cell r="A20">
            <v>1687</v>
          </cell>
          <cell r="B20" t="str">
            <v>R Y B AGENTE DE SEGUROS S.A.</v>
          </cell>
          <cell r="C20">
            <v>911</v>
          </cell>
          <cell r="D20" t="str">
            <v>Alejandro Martinez</v>
          </cell>
        </row>
        <row r="21">
          <cell r="A21">
            <v>1855</v>
          </cell>
          <cell r="B21" t="str">
            <v>ASESORES DE ORIENTE AGTE. DE SEG.</v>
          </cell>
          <cell r="C21">
            <v>911</v>
          </cell>
          <cell r="D21" t="str">
            <v>Alejandro Martinez</v>
          </cell>
        </row>
        <row r="22">
          <cell r="A22">
            <v>1969</v>
          </cell>
          <cell r="B22" t="str">
            <v>RUBEN GARCÌA HERRERA</v>
          </cell>
          <cell r="C22">
            <v>911</v>
          </cell>
          <cell r="D22" t="str">
            <v>Alejandro Martinez</v>
          </cell>
        </row>
        <row r="23">
          <cell r="A23">
            <v>2056</v>
          </cell>
          <cell r="B23" t="str">
            <v>CARDINAL AGTE. DE SEG.</v>
          </cell>
          <cell r="C23">
            <v>911</v>
          </cell>
          <cell r="D23" t="str">
            <v>Alejandro Martinez</v>
          </cell>
        </row>
        <row r="24">
          <cell r="A24">
            <v>2299</v>
          </cell>
          <cell r="B24" t="str">
            <v>ST. AGENTE DE SEGUROS Y FIANZAS</v>
          </cell>
          <cell r="C24">
            <v>911</v>
          </cell>
          <cell r="D24" t="str">
            <v>Alejandro Martinez</v>
          </cell>
        </row>
        <row r="25">
          <cell r="A25">
            <v>2332</v>
          </cell>
          <cell r="B25" t="str">
            <v>PROGRAMACION EN PATRIMONIO AGTE. DE SEG.</v>
          </cell>
          <cell r="C25">
            <v>911</v>
          </cell>
          <cell r="D25" t="str">
            <v>Alejandro Martinez</v>
          </cell>
        </row>
        <row r="26">
          <cell r="A26">
            <v>2470</v>
          </cell>
          <cell r="B26" t="str">
            <v>INNOVA AGENTE DE SEGUROS Y FIANZAS</v>
          </cell>
          <cell r="C26">
            <v>911</v>
          </cell>
          <cell r="D26" t="str">
            <v>Alejandro Martinez</v>
          </cell>
        </row>
        <row r="27">
          <cell r="A27">
            <v>2614</v>
          </cell>
          <cell r="B27" t="str">
            <v>DEMETRIO KUSULAS ZERON</v>
          </cell>
          <cell r="C27">
            <v>911</v>
          </cell>
          <cell r="D27" t="str">
            <v>Alejandro Martinez</v>
          </cell>
        </row>
        <row r="28">
          <cell r="A28">
            <v>610</v>
          </cell>
          <cell r="B28" t="str">
            <v>APPIASSA AGTE. DE SEG. S.A.</v>
          </cell>
          <cell r="C28">
            <v>912</v>
          </cell>
          <cell r="D28" t="str">
            <v>Erik Jauregui</v>
          </cell>
        </row>
        <row r="29">
          <cell r="A29">
            <v>699</v>
          </cell>
          <cell r="B29" t="str">
            <v>GARZA Y CHAVEZ AGTE. DE SEGUROS</v>
          </cell>
          <cell r="C29">
            <v>912</v>
          </cell>
          <cell r="D29" t="str">
            <v>Erik Jauregui</v>
          </cell>
        </row>
        <row r="30">
          <cell r="A30">
            <v>909</v>
          </cell>
          <cell r="B30" t="str">
            <v>MA. EUGENIA ALVAREZ TOSTADO</v>
          </cell>
          <cell r="C30">
            <v>912</v>
          </cell>
          <cell r="D30" t="str">
            <v>Erik Jauregui</v>
          </cell>
        </row>
        <row r="31">
          <cell r="A31">
            <v>953</v>
          </cell>
          <cell r="B31" t="str">
            <v>ALEJANDRO LUCAS OROZCO RUBIO</v>
          </cell>
          <cell r="C31">
            <v>912</v>
          </cell>
          <cell r="D31" t="str">
            <v>Erik Jauregui</v>
          </cell>
        </row>
        <row r="32">
          <cell r="A32">
            <v>1203</v>
          </cell>
          <cell r="B32" t="str">
            <v>GRUPO ASESORES UNIDOS AGTE. DE SEG.</v>
          </cell>
          <cell r="C32">
            <v>912</v>
          </cell>
          <cell r="D32" t="str">
            <v>Erik Jauregui</v>
          </cell>
        </row>
        <row r="33">
          <cell r="A33">
            <v>1253</v>
          </cell>
          <cell r="B33" t="str">
            <v>TRIGUEROS ESTEVA AGENTE DE SEGUROS</v>
          </cell>
          <cell r="C33">
            <v>912</v>
          </cell>
          <cell r="D33" t="str">
            <v>Erik Jauregui</v>
          </cell>
        </row>
        <row r="34">
          <cell r="A34">
            <v>1785</v>
          </cell>
          <cell r="B34" t="str">
            <v>EDUARDO DE ANGOITIA GUERRERO</v>
          </cell>
          <cell r="C34">
            <v>912</v>
          </cell>
          <cell r="D34" t="str">
            <v>Erik Jauregui</v>
          </cell>
        </row>
        <row r="35">
          <cell r="A35">
            <v>1820</v>
          </cell>
          <cell r="B35" t="str">
            <v>DE LA GARZA Y ASOCIADOS AGTE. DE SEG.</v>
          </cell>
          <cell r="C35">
            <v>912</v>
          </cell>
          <cell r="D35" t="str">
            <v>Erik Jauregui</v>
          </cell>
        </row>
        <row r="36">
          <cell r="A36">
            <v>1921</v>
          </cell>
          <cell r="B36" t="str">
            <v>ELVIRA ZEBADUA MANRIQUE</v>
          </cell>
          <cell r="C36">
            <v>912</v>
          </cell>
          <cell r="D36" t="str">
            <v>Erik Jauregui</v>
          </cell>
        </row>
        <row r="37">
          <cell r="A37">
            <v>2398</v>
          </cell>
          <cell r="B37" t="str">
            <v>JAIME EDUARDO JOSE ORRACA LENCE</v>
          </cell>
          <cell r="C37">
            <v>912</v>
          </cell>
          <cell r="D37" t="str">
            <v>Erik Jauregui</v>
          </cell>
        </row>
        <row r="38">
          <cell r="A38">
            <v>2414</v>
          </cell>
          <cell r="B38" t="str">
            <v>ROBERTO VARGAS CISNEROS</v>
          </cell>
          <cell r="C38">
            <v>912</v>
          </cell>
          <cell r="D38" t="str">
            <v>Erik Jauregui</v>
          </cell>
        </row>
        <row r="39">
          <cell r="A39">
            <v>2420</v>
          </cell>
          <cell r="B39" t="str">
            <v xml:space="preserve">OSCAR NARCISO OSOLLO SANTIAGO </v>
          </cell>
          <cell r="C39">
            <v>912</v>
          </cell>
          <cell r="D39" t="str">
            <v>Erik Jauregui</v>
          </cell>
        </row>
        <row r="40">
          <cell r="A40">
            <v>469</v>
          </cell>
          <cell r="B40" t="str">
            <v>ALICIA BRAVO LUJAN</v>
          </cell>
          <cell r="C40">
            <v>913</v>
          </cell>
          <cell r="D40" t="str">
            <v>Ricardo Hernandez</v>
          </cell>
        </row>
        <row r="41">
          <cell r="A41">
            <v>498</v>
          </cell>
          <cell r="B41" t="str">
            <v>PABLO GIMENEZ JIMENO</v>
          </cell>
          <cell r="C41">
            <v>913</v>
          </cell>
          <cell r="D41" t="str">
            <v>Ricardo Hernandez</v>
          </cell>
        </row>
        <row r="42">
          <cell r="A42">
            <v>541</v>
          </cell>
          <cell r="B42" t="str">
            <v>SARA IRMA LUNA QUINTANA</v>
          </cell>
          <cell r="C42">
            <v>913</v>
          </cell>
          <cell r="D42" t="str">
            <v>Ricardo Hernandez</v>
          </cell>
        </row>
        <row r="43">
          <cell r="A43">
            <v>554</v>
          </cell>
          <cell r="B43" t="str">
            <v>ANGEL MANUEL GUILLEN MOLINA</v>
          </cell>
          <cell r="C43">
            <v>913</v>
          </cell>
          <cell r="D43" t="str">
            <v>Ricardo Hernandez</v>
          </cell>
        </row>
        <row r="44">
          <cell r="A44">
            <v>661</v>
          </cell>
          <cell r="B44" t="str">
            <v>HORACIO DE JESUS VALERO DAVILA</v>
          </cell>
          <cell r="C44">
            <v>913</v>
          </cell>
          <cell r="D44" t="str">
            <v>Ricardo Hernandez</v>
          </cell>
        </row>
        <row r="45">
          <cell r="A45">
            <v>1015</v>
          </cell>
          <cell r="B45" t="str">
            <v>PADILLA Y PEREZ AGTE. DE SEG.</v>
          </cell>
          <cell r="C45">
            <v>913</v>
          </cell>
          <cell r="D45" t="str">
            <v>Ricardo Hernandez</v>
          </cell>
        </row>
        <row r="46">
          <cell r="A46">
            <v>1398</v>
          </cell>
          <cell r="B46" t="str">
            <v>FRANCISCO JAVIER CARDOZE ROBELO</v>
          </cell>
          <cell r="C46">
            <v>913</v>
          </cell>
          <cell r="D46" t="str">
            <v>Ricardo Hernandez</v>
          </cell>
        </row>
        <row r="47">
          <cell r="A47">
            <v>1717</v>
          </cell>
          <cell r="B47" t="str">
            <v xml:space="preserve">DAWSON Y CORREA AGENTE DE SEGUROS </v>
          </cell>
          <cell r="C47">
            <v>913</v>
          </cell>
          <cell r="D47" t="str">
            <v>Ricardo Hernandez</v>
          </cell>
        </row>
        <row r="48">
          <cell r="A48">
            <v>1831</v>
          </cell>
          <cell r="B48" t="str">
            <v>ADOLFO CORONADO PIMIENTA</v>
          </cell>
          <cell r="C48">
            <v>913</v>
          </cell>
          <cell r="D48" t="str">
            <v>Ricardo Hernandez</v>
          </cell>
        </row>
        <row r="49">
          <cell r="A49">
            <v>1835</v>
          </cell>
          <cell r="B49" t="str">
            <v>BENITO FLORES ALVERDE</v>
          </cell>
          <cell r="C49">
            <v>913</v>
          </cell>
          <cell r="D49" t="str">
            <v>Ricardo Hernandez</v>
          </cell>
        </row>
        <row r="50">
          <cell r="A50">
            <v>1891</v>
          </cell>
          <cell r="B50" t="str">
            <v>ALVARO RIVERA DE LOS REYES</v>
          </cell>
          <cell r="C50">
            <v>913</v>
          </cell>
          <cell r="D50" t="str">
            <v>Ricardo Hernandez</v>
          </cell>
        </row>
        <row r="51">
          <cell r="A51">
            <v>2013</v>
          </cell>
          <cell r="B51" t="str">
            <v>LUCRECIA URIBE MORENO</v>
          </cell>
          <cell r="C51">
            <v>913</v>
          </cell>
          <cell r="D51" t="str">
            <v>Ricardo Hernandez</v>
          </cell>
        </row>
        <row r="52">
          <cell r="A52">
            <v>2036</v>
          </cell>
          <cell r="B52" t="str">
            <v>ASESORES GENERALES ASOCIADOS</v>
          </cell>
          <cell r="C52">
            <v>913</v>
          </cell>
          <cell r="D52" t="str">
            <v>Ricardo Hernandez</v>
          </cell>
        </row>
        <row r="53">
          <cell r="A53">
            <v>2050</v>
          </cell>
          <cell r="B53" t="str">
            <v>CONSULTORIA Y ASASORIA PROFESIONAL</v>
          </cell>
          <cell r="C53">
            <v>913</v>
          </cell>
          <cell r="D53" t="str">
            <v>Ricardo Hernandez</v>
          </cell>
        </row>
        <row r="54">
          <cell r="A54">
            <v>2087</v>
          </cell>
          <cell r="B54" t="str">
            <v>INTERNACIONAL INSURANCE BROKER</v>
          </cell>
          <cell r="C54">
            <v>913</v>
          </cell>
          <cell r="D54" t="str">
            <v>Ricardo Hernandez</v>
          </cell>
        </row>
        <row r="55">
          <cell r="A55">
            <v>1</v>
          </cell>
          <cell r="B55" t="str">
            <v>AGENTE UNO DIRECTO</v>
          </cell>
          <cell r="C55">
            <v>915</v>
          </cell>
          <cell r="D55" t="str">
            <v>Jannete Castillo</v>
          </cell>
        </row>
        <row r="56">
          <cell r="A56">
            <v>479</v>
          </cell>
          <cell r="B56" t="str">
            <v>IRENE REYES MARTINEZ</v>
          </cell>
          <cell r="C56">
            <v>915</v>
          </cell>
          <cell r="D56" t="str">
            <v>Jannete Castillo</v>
          </cell>
        </row>
        <row r="57">
          <cell r="A57">
            <v>482</v>
          </cell>
          <cell r="B57" t="str">
            <v>BLANCA ESTELA RANGELBALLESTERO</v>
          </cell>
          <cell r="C57">
            <v>915</v>
          </cell>
          <cell r="D57" t="str">
            <v>Jannete Castillo</v>
          </cell>
        </row>
        <row r="58">
          <cell r="A58">
            <v>483</v>
          </cell>
          <cell r="B58" t="str">
            <v>RAFAEL CASAS PEÑALOSA</v>
          </cell>
          <cell r="C58">
            <v>915</v>
          </cell>
          <cell r="D58" t="str">
            <v>Jannete Castillo</v>
          </cell>
        </row>
        <row r="59">
          <cell r="A59">
            <v>512</v>
          </cell>
          <cell r="B59" t="str">
            <v>JORGE OBEJAS BUSQUETA</v>
          </cell>
          <cell r="C59">
            <v>915</v>
          </cell>
          <cell r="D59" t="str">
            <v>Jannete Castillo</v>
          </cell>
        </row>
        <row r="60">
          <cell r="A60">
            <v>555</v>
          </cell>
          <cell r="B60" t="str">
            <v>FERNANDO LINO REBOLLO LANY</v>
          </cell>
          <cell r="C60">
            <v>915</v>
          </cell>
          <cell r="D60" t="str">
            <v>Jannete Castillo</v>
          </cell>
        </row>
        <row r="61">
          <cell r="A61">
            <v>625</v>
          </cell>
          <cell r="B61" t="str">
            <v>HECTOR MANUEL DE LA VALLINA</v>
          </cell>
          <cell r="C61">
            <v>915</v>
          </cell>
          <cell r="D61" t="str">
            <v>Jannete Castillo</v>
          </cell>
        </row>
        <row r="62">
          <cell r="A62">
            <v>631</v>
          </cell>
          <cell r="B62" t="str">
            <v>MARÌA EUGENIA SUAREZ</v>
          </cell>
          <cell r="C62">
            <v>915</v>
          </cell>
          <cell r="D62" t="str">
            <v>Jannete Castillo</v>
          </cell>
        </row>
        <row r="63">
          <cell r="A63">
            <v>669</v>
          </cell>
          <cell r="B63" t="str">
            <v>GRUPO  10 AGENTE DE SEG. S.A.</v>
          </cell>
          <cell r="C63">
            <v>915</v>
          </cell>
          <cell r="D63" t="str">
            <v>Jannete Castillo</v>
          </cell>
        </row>
        <row r="64">
          <cell r="A64">
            <v>710</v>
          </cell>
          <cell r="B64" t="str">
            <v>ENRIQUE OCHOA SANCHEZ</v>
          </cell>
          <cell r="C64">
            <v>915</v>
          </cell>
          <cell r="D64" t="str">
            <v>Jannete Castillo</v>
          </cell>
        </row>
        <row r="65">
          <cell r="A65">
            <v>729</v>
          </cell>
          <cell r="B65" t="str">
            <v>MARÌA DIANA NOELIA VAZQUEZ</v>
          </cell>
          <cell r="C65">
            <v>915</v>
          </cell>
          <cell r="D65" t="str">
            <v>Jannete Castillo</v>
          </cell>
        </row>
        <row r="66">
          <cell r="A66">
            <v>733</v>
          </cell>
          <cell r="B66" t="str">
            <v>JAIME MACIAS BARCENAS</v>
          </cell>
          <cell r="C66">
            <v>915</v>
          </cell>
          <cell r="D66" t="str">
            <v>Jannete Castillo</v>
          </cell>
        </row>
        <row r="67">
          <cell r="A67">
            <v>794</v>
          </cell>
          <cell r="B67" t="str">
            <v>MARTHA ALICIA DE LA GARCA HEROLES</v>
          </cell>
          <cell r="C67">
            <v>915</v>
          </cell>
          <cell r="D67" t="str">
            <v>Jannete Castillo</v>
          </cell>
        </row>
        <row r="68">
          <cell r="A68">
            <v>834</v>
          </cell>
          <cell r="B68" t="str">
            <v>BERNARDINO VAZQUES SUARES</v>
          </cell>
          <cell r="C68">
            <v>915</v>
          </cell>
          <cell r="D68" t="str">
            <v>Jannete Castillo</v>
          </cell>
        </row>
        <row r="69">
          <cell r="A69">
            <v>885</v>
          </cell>
          <cell r="B69" t="str">
            <v>ALMA MIREYA CATALAN DOMINGUEZ</v>
          </cell>
          <cell r="C69">
            <v>915</v>
          </cell>
          <cell r="D69" t="str">
            <v>Jannete Castillo</v>
          </cell>
        </row>
        <row r="70">
          <cell r="A70">
            <v>908</v>
          </cell>
          <cell r="B70" t="str">
            <v>IGNACIO MARTIN DEL CAMPO LERDO DE TEJADA</v>
          </cell>
          <cell r="C70">
            <v>915</v>
          </cell>
          <cell r="D70" t="str">
            <v>Jannete Castillo</v>
          </cell>
        </row>
        <row r="71">
          <cell r="A71">
            <v>1034</v>
          </cell>
          <cell r="B71" t="str">
            <v>EDGARDO MARTINEZ GALINDO</v>
          </cell>
          <cell r="C71">
            <v>915</v>
          </cell>
          <cell r="D71" t="str">
            <v>Jannete Castillo</v>
          </cell>
        </row>
        <row r="72">
          <cell r="A72">
            <v>1037</v>
          </cell>
          <cell r="B72" t="str">
            <v>JAIME CASTILLO TRINIDAD</v>
          </cell>
          <cell r="C72">
            <v>915</v>
          </cell>
          <cell r="D72" t="str">
            <v>Jannete Castillo</v>
          </cell>
        </row>
        <row r="73">
          <cell r="A73">
            <v>1048</v>
          </cell>
          <cell r="B73" t="str">
            <v>PEDRO EDUARDO FONSECA GALLEGOS</v>
          </cell>
          <cell r="C73">
            <v>915</v>
          </cell>
          <cell r="D73" t="str">
            <v>Jannete Castillo</v>
          </cell>
        </row>
        <row r="74">
          <cell r="A74">
            <v>1120</v>
          </cell>
          <cell r="B74" t="str">
            <v>GUADALUPE RODRIGUEZ CANDANEDO</v>
          </cell>
          <cell r="C74">
            <v>915</v>
          </cell>
          <cell r="D74" t="str">
            <v>Jannete Castillo</v>
          </cell>
        </row>
        <row r="75">
          <cell r="A75">
            <v>1178</v>
          </cell>
          <cell r="B75" t="str">
            <v>CARLOS ARTURO MUÑOZ CHAGIN</v>
          </cell>
          <cell r="C75">
            <v>915</v>
          </cell>
          <cell r="D75" t="str">
            <v>Jannete Castillo</v>
          </cell>
        </row>
        <row r="76">
          <cell r="A76">
            <v>1189</v>
          </cell>
          <cell r="B76" t="str">
            <v>JOSE FELIPE DE JESUS VAZQUEZ SUAREZ</v>
          </cell>
          <cell r="C76">
            <v>915</v>
          </cell>
          <cell r="D76" t="str">
            <v>Jannete Castillo</v>
          </cell>
        </row>
        <row r="77">
          <cell r="A77">
            <v>1226</v>
          </cell>
          <cell r="B77" t="str">
            <v>ALBERTO PEREZ LOPEZ</v>
          </cell>
          <cell r="C77">
            <v>915</v>
          </cell>
          <cell r="D77" t="str">
            <v>Jannete Castillo</v>
          </cell>
        </row>
        <row r="78">
          <cell r="A78">
            <v>1228</v>
          </cell>
          <cell r="B78" t="str">
            <v xml:space="preserve">MIGUEL ANGEL SOUZA ROBLES </v>
          </cell>
          <cell r="C78">
            <v>915</v>
          </cell>
          <cell r="D78" t="str">
            <v>Jannete Castillo</v>
          </cell>
        </row>
        <row r="79">
          <cell r="A79">
            <v>1235</v>
          </cell>
          <cell r="B79" t="str">
            <v>BLANCA NELLY AMARO MORALES</v>
          </cell>
          <cell r="C79">
            <v>915</v>
          </cell>
          <cell r="D79" t="str">
            <v>Jannete Castillo</v>
          </cell>
        </row>
        <row r="80">
          <cell r="A80">
            <v>1237</v>
          </cell>
          <cell r="B80" t="str">
            <v>CRISANTA OCAMPO MOCTEZUMA</v>
          </cell>
          <cell r="C80">
            <v>915</v>
          </cell>
          <cell r="D80" t="str">
            <v>Jannete Castillo</v>
          </cell>
        </row>
        <row r="81">
          <cell r="A81">
            <v>1256</v>
          </cell>
          <cell r="B81" t="str">
            <v>JOSE LUIS GONZÀLEZ TORRENTE</v>
          </cell>
          <cell r="C81">
            <v>915</v>
          </cell>
          <cell r="D81" t="str">
            <v>Jannete Castillo</v>
          </cell>
        </row>
        <row r="82">
          <cell r="A82">
            <v>1270</v>
          </cell>
          <cell r="B82" t="str">
            <v>LONGINO EDUARDO JIMENEZ HERNANDEZ</v>
          </cell>
          <cell r="C82">
            <v>915</v>
          </cell>
          <cell r="D82" t="str">
            <v>Jannete Castillo</v>
          </cell>
        </row>
        <row r="83">
          <cell r="A83">
            <v>1273</v>
          </cell>
          <cell r="B83" t="str">
            <v>GUADALUPE ELVIRA AYALA ARREDONDO</v>
          </cell>
          <cell r="C83">
            <v>915</v>
          </cell>
          <cell r="D83" t="str">
            <v>Jannete Castillo</v>
          </cell>
        </row>
        <row r="84">
          <cell r="A84">
            <v>1371</v>
          </cell>
          <cell r="B84" t="str">
            <v>FRANCISCO GARCÌA BONILLA</v>
          </cell>
          <cell r="C84">
            <v>915</v>
          </cell>
          <cell r="D84" t="str">
            <v>Jannete Castillo</v>
          </cell>
        </row>
        <row r="85">
          <cell r="A85">
            <v>1465</v>
          </cell>
          <cell r="B85" t="str">
            <v>BEATRIZ MENDEZ RIOS</v>
          </cell>
          <cell r="C85">
            <v>915</v>
          </cell>
          <cell r="D85" t="str">
            <v>Jannete Castillo</v>
          </cell>
        </row>
        <row r="86">
          <cell r="A86">
            <v>1480</v>
          </cell>
          <cell r="B86" t="str">
            <v>JUAN ANTONIO LOREDO GUTIERREZ</v>
          </cell>
          <cell r="C86">
            <v>915</v>
          </cell>
          <cell r="D86" t="str">
            <v>Jannete Castillo</v>
          </cell>
        </row>
        <row r="87">
          <cell r="A87">
            <v>1483</v>
          </cell>
          <cell r="B87" t="str">
            <v>MAÍA LILIANA NAVA LOPEZ</v>
          </cell>
          <cell r="C87">
            <v>915</v>
          </cell>
          <cell r="D87" t="str">
            <v>Jannete Castillo</v>
          </cell>
        </row>
        <row r="88">
          <cell r="A88">
            <v>1521</v>
          </cell>
          <cell r="B88" t="str">
            <v xml:space="preserve">FRANCISCO JAVIER PALOMAR PARRA </v>
          </cell>
          <cell r="C88">
            <v>915</v>
          </cell>
          <cell r="D88" t="str">
            <v>Jannete Castillo</v>
          </cell>
        </row>
        <row r="89">
          <cell r="A89">
            <v>1558</v>
          </cell>
          <cell r="B89" t="str">
            <v>IGNACIO BENJAMIN POZOS BONILLA</v>
          </cell>
          <cell r="C89">
            <v>915</v>
          </cell>
          <cell r="D89" t="str">
            <v>Jannete Castillo</v>
          </cell>
        </row>
        <row r="90">
          <cell r="A90">
            <v>1562</v>
          </cell>
          <cell r="B90" t="str">
            <v>DORA ESTELA LOPEZ PARADA</v>
          </cell>
          <cell r="C90">
            <v>915</v>
          </cell>
          <cell r="D90" t="str">
            <v>Jannete Castillo</v>
          </cell>
        </row>
        <row r="91">
          <cell r="A91">
            <v>1600</v>
          </cell>
          <cell r="B91" t="str">
            <v>SILVIA JOSEFINA CARPIO RODRIGUEZ</v>
          </cell>
          <cell r="C91">
            <v>915</v>
          </cell>
          <cell r="D91" t="str">
            <v>Jannete Castillo</v>
          </cell>
        </row>
        <row r="92">
          <cell r="A92">
            <v>1641</v>
          </cell>
          <cell r="B92" t="str">
            <v>MOISES MARTINEZ HERNANDEZ</v>
          </cell>
          <cell r="C92">
            <v>915</v>
          </cell>
          <cell r="D92" t="str">
            <v>Jannete Castillo</v>
          </cell>
        </row>
        <row r="93">
          <cell r="A93">
            <v>1667</v>
          </cell>
          <cell r="B93" t="str">
            <v>GERARDO LOPEZ HARO</v>
          </cell>
          <cell r="C93">
            <v>915</v>
          </cell>
          <cell r="D93" t="str">
            <v>Jannete Castillo</v>
          </cell>
        </row>
        <row r="94">
          <cell r="A94">
            <v>1676</v>
          </cell>
          <cell r="B94" t="str">
            <v>RAUL GUILLERMO BOLAÑOZ STANLEY</v>
          </cell>
          <cell r="C94">
            <v>915</v>
          </cell>
          <cell r="D94" t="str">
            <v>Jannete Castillo</v>
          </cell>
        </row>
        <row r="95">
          <cell r="A95">
            <v>1750</v>
          </cell>
          <cell r="B95" t="str">
            <v>GERMAN GONZÁLEZ MENDEZ</v>
          </cell>
          <cell r="C95">
            <v>915</v>
          </cell>
          <cell r="D95" t="str">
            <v>Jannete Castillo</v>
          </cell>
        </row>
        <row r="96">
          <cell r="A96">
            <v>1898</v>
          </cell>
          <cell r="B96" t="str">
            <v>OLGA OROZCO SILVA</v>
          </cell>
          <cell r="C96">
            <v>915</v>
          </cell>
          <cell r="D96" t="str">
            <v>Jannete Castillo</v>
          </cell>
        </row>
        <row r="97">
          <cell r="A97">
            <v>1900</v>
          </cell>
          <cell r="B97" t="str">
            <v>SERGIO TELLEZ GONZÁLEZ</v>
          </cell>
          <cell r="C97">
            <v>915</v>
          </cell>
          <cell r="D97" t="str">
            <v>Jannete Castillo</v>
          </cell>
        </row>
        <row r="98">
          <cell r="A98">
            <v>1934</v>
          </cell>
          <cell r="B98" t="str">
            <v>ERREJON BEJARANO Y ASOCIADOS AGTE. DE SEG.</v>
          </cell>
          <cell r="C98">
            <v>915</v>
          </cell>
          <cell r="D98" t="str">
            <v>Jannete Castillo</v>
          </cell>
        </row>
        <row r="99">
          <cell r="A99">
            <v>1938</v>
          </cell>
          <cell r="B99" t="str">
            <v>MARCELA DÍAZ NUÑEZ</v>
          </cell>
          <cell r="C99">
            <v>915</v>
          </cell>
          <cell r="D99" t="str">
            <v>Jannete Castillo</v>
          </cell>
        </row>
        <row r="100">
          <cell r="A100">
            <v>1954</v>
          </cell>
          <cell r="B100" t="str">
            <v>JOSE MANUEL CAMACHO GALLEGOS</v>
          </cell>
          <cell r="C100">
            <v>915</v>
          </cell>
          <cell r="D100" t="str">
            <v>Jannete Castillo</v>
          </cell>
        </row>
        <row r="101">
          <cell r="A101">
            <v>2003</v>
          </cell>
          <cell r="B101" t="str">
            <v>JOSE LUIS ESQUIVEL GARCÍA</v>
          </cell>
          <cell r="C101">
            <v>915</v>
          </cell>
          <cell r="D101" t="str">
            <v>Jannete Castillo</v>
          </cell>
        </row>
        <row r="102">
          <cell r="A102">
            <v>2043</v>
          </cell>
          <cell r="B102" t="str">
            <v>JUANA MARÍA NINO RODRÍGUEZ</v>
          </cell>
          <cell r="C102">
            <v>915</v>
          </cell>
          <cell r="D102" t="str">
            <v>Jannete Castillo</v>
          </cell>
        </row>
        <row r="103">
          <cell r="A103">
            <v>2055</v>
          </cell>
          <cell r="B103" t="str">
            <v>JOSE DAVID RAFAEL CAMPOSMORRIS</v>
          </cell>
          <cell r="C103">
            <v>915</v>
          </cell>
          <cell r="D103" t="str">
            <v>Jannete Castillo</v>
          </cell>
        </row>
        <row r="104">
          <cell r="A104">
            <v>2060</v>
          </cell>
          <cell r="B104" t="str">
            <v>FRANCISCO DAVID MORAJIMENEZ</v>
          </cell>
          <cell r="C104">
            <v>915</v>
          </cell>
          <cell r="D104" t="str">
            <v>Jannete Castillo</v>
          </cell>
        </row>
        <row r="105">
          <cell r="A105">
            <v>2067</v>
          </cell>
          <cell r="B105" t="str">
            <v>MARÍA TERESA HIDALGO MARURI</v>
          </cell>
          <cell r="C105">
            <v>915</v>
          </cell>
          <cell r="D105" t="str">
            <v>Jannete Castillo</v>
          </cell>
        </row>
        <row r="106">
          <cell r="A106">
            <v>2075</v>
          </cell>
          <cell r="B106" t="str">
            <v>JORGE GONZÁLEZ ZAYAS</v>
          </cell>
          <cell r="C106">
            <v>915</v>
          </cell>
          <cell r="D106" t="str">
            <v>Jannete Castillo</v>
          </cell>
        </row>
        <row r="107">
          <cell r="A107">
            <v>2147</v>
          </cell>
          <cell r="B107" t="str">
            <v>ANGEL ANTONIO ARROYO RABADAN</v>
          </cell>
          <cell r="C107">
            <v>915</v>
          </cell>
          <cell r="D107" t="str">
            <v>Jannete Castillo</v>
          </cell>
        </row>
        <row r="108">
          <cell r="A108">
            <v>2148</v>
          </cell>
          <cell r="B108" t="str">
            <v>JORGE JUAREZ GARCÍA</v>
          </cell>
          <cell r="C108">
            <v>915</v>
          </cell>
          <cell r="D108" t="str">
            <v>Jannete Castillo</v>
          </cell>
        </row>
        <row r="109">
          <cell r="A109">
            <v>2158</v>
          </cell>
          <cell r="B109" t="str">
            <v xml:space="preserve">SALVADOR RAFAEL EQUIARTE CHAPELA  </v>
          </cell>
          <cell r="C109">
            <v>915</v>
          </cell>
          <cell r="D109" t="str">
            <v>Jannete Castillo</v>
          </cell>
        </row>
        <row r="110">
          <cell r="A110">
            <v>2245</v>
          </cell>
          <cell r="B110" t="str">
            <v>ISELA GOMEZ ROMAN</v>
          </cell>
          <cell r="C110">
            <v>915</v>
          </cell>
          <cell r="D110" t="str">
            <v>Jannete Castillo</v>
          </cell>
        </row>
        <row r="111">
          <cell r="A111">
            <v>2275</v>
          </cell>
          <cell r="B111" t="str">
            <v>LUIS MARIANO MARTINEZ</v>
          </cell>
          <cell r="C111">
            <v>915</v>
          </cell>
          <cell r="D111" t="str">
            <v>Jannete Castillo</v>
          </cell>
        </row>
        <row r="112">
          <cell r="A112">
            <v>2308</v>
          </cell>
          <cell r="B112" t="str">
            <v>EDUARDO LUISILLO HERNANDEZ</v>
          </cell>
          <cell r="C112">
            <v>915</v>
          </cell>
          <cell r="D112" t="str">
            <v>Jannete Castillo</v>
          </cell>
        </row>
        <row r="113">
          <cell r="A113">
            <v>2334</v>
          </cell>
          <cell r="B113" t="str">
            <v>JORGE GERARDO MUCIÑO DÍAZ</v>
          </cell>
          <cell r="C113">
            <v>915</v>
          </cell>
          <cell r="D113" t="str">
            <v>Jannete Castillo</v>
          </cell>
        </row>
        <row r="114">
          <cell r="A114">
            <v>2335</v>
          </cell>
          <cell r="B114" t="str">
            <v>RODOLFO HIGINIO ESQUIVEL JIMENEZ</v>
          </cell>
          <cell r="C114">
            <v>915</v>
          </cell>
          <cell r="D114" t="str">
            <v>Jannete Castillo</v>
          </cell>
        </row>
        <row r="115">
          <cell r="A115">
            <v>2390</v>
          </cell>
          <cell r="B115" t="str">
            <v>MARCELA MALDONADO Y CABADA</v>
          </cell>
          <cell r="C115">
            <v>915</v>
          </cell>
          <cell r="D115" t="str">
            <v>Jannete Castillo</v>
          </cell>
        </row>
        <row r="116">
          <cell r="A116">
            <v>2457</v>
          </cell>
          <cell r="B116" t="str">
            <v>JESUS ROSALES MATEOS</v>
          </cell>
          <cell r="C116">
            <v>915</v>
          </cell>
          <cell r="D116" t="str">
            <v>Jannete Castillo</v>
          </cell>
        </row>
        <row r="117">
          <cell r="A117">
            <v>2460</v>
          </cell>
          <cell r="B117" t="str">
            <v>GRISELDA TELLO MUSI</v>
          </cell>
          <cell r="C117">
            <v>915</v>
          </cell>
          <cell r="D117" t="str">
            <v>Jannete Castillo</v>
          </cell>
        </row>
        <row r="118">
          <cell r="A118">
            <v>2493</v>
          </cell>
          <cell r="B118" t="str">
            <v>ZULENA GIOVANA LEON HERNANDEZ</v>
          </cell>
          <cell r="C118">
            <v>915</v>
          </cell>
          <cell r="D118" t="str">
            <v>Jannete Castillo</v>
          </cell>
        </row>
        <row r="119">
          <cell r="A119">
            <v>2558</v>
          </cell>
          <cell r="B119" t="str">
            <v>JOSE JESUS PETREL GIL</v>
          </cell>
          <cell r="C119">
            <v>915</v>
          </cell>
          <cell r="D119" t="str">
            <v>Jannete Castillo</v>
          </cell>
        </row>
        <row r="120">
          <cell r="A120">
            <v>2559</v>
          </cell>
          <cell r="B120" t="str">
            <v>JOSEFINA TAXILAGA MORENO</v>
          </cell>
          <cell r="C120">
            <v>915</v>
          </cell>
          <cell r="D120" t="str">
            <v>Jannete Castillo</v>
          </cell>
        </row>
        <row r="121">
          <cell r="A121">
            <v>2590</v>
          </cell>
          <cell r="B121" t="str">
            <v>CONSUTORES EN ADMON. DE RIESGO</v>
          </cell>
          <cell r="C121">
            <v>915</v>
          </cell>
          <cell r="D121" t="str">
            <v>Jannete Castillo</v>
          </cell>
        </row>
        <row r="122">
          <cell r="A122">
            <v>2647</v>
          </cell>
          <cell r="B122" t="str">
            <v>ASESORÍA INTEGRAL AGTE. DE SEG. Y FIANZAS</v>
          </cell>
          <cell r="C122">
            <v>915</v>
          </cell>
          <cell r="D122" t="str">
            <v>Jannete Castillo</v>
          </cell>
        </row>
        <row r="123">
          <cell r="A123">
            <v>9997</v>
          </cell>
          <cell r="B123" t="str">
            <v>AGENTE DIRECTO UNAM</v>
          </cell>
          <cell r="C123">
            <v>915</v>
          </cell>
          <cell r="D123" t="str">
            <v>Jannete Castillo</v>
          </cell>
        </row>
        <row r="124">
          <cell r="A124">
            <v>464</v>
          </cell>
          <cell r="B124" t="str">
            <v>BROCKMAN Y SCHUH AGTE. DE SEG. Y FIAN. S.A.</v>
          </cell>
          <cell r="C124">
            <v>920</v>
          </cell>
          <cell r="D124" t="str">
            <v>Ramon Celaya</v>
          </cell>
        </row>
        <row r="125">
          <cell r="A125">
            <v>578</v>
          </cell>
          <cell r="B125" t="str">
            <v>ASESORES AGTE. DE SEG. Y FIANZAS</v>
          </cell>
          <cell r="C125">
            <v>920</v>
          </cell>
          <cell r="D125" t="str">
            <v>Ramon Celaya</v>
          </cell>
        </row>
        <row r="126">
          <cell r="A126">
            <v>1563</v>
          </cell>
          <cell r="B126" t="str">
            <v>SALVADOR MILANEZ GARCÍA</v>
          </cell>
          <cell r="C126">
            <v>920</v>
          </cell>
          <cell r="D126" t="str">
            <v>Ramon Celaya</v>
          </cell>
        </row>
        <row r="127">
          <cell r="A127">
            <v>1658</v>
          </cell>
          <cell r="B127" t="str">
            <v>ADMINISTRACIÓN DE RIESGOS AGTE. DE SEG.</v>
          </cell>
          <cell r="C127">
            <v>920</v>
          </cell>
          <cell r="D127" t="str">
            <v>Ramon Celaya</v>
          </cell>
        </row>
        <row r="128">
          <cell r="A128">
            <v>1739</v>
          </cell>
          <cell r="B128" t="str">
            <v>WILLIAM M. MERCER AGTE. DE SEG.</v>
          </cell>
          <cell r="C128">
            <v>920</v>
          </cell>
          <cell r="D128" t="str">
            <v>Ramon Celaya</v>
          </cell>
        </row>
        <row r="129">
          <cell r="A129">
            <v>530</v>
          </cell>
          <cell r="B129" t="str">
            <v>INTERNMEDIACION TECNICA AGTE. DE SEG.</v>
          </cell>
          <cell r="C129">
            <v>921</v>
          </cell>
          <cell r="D129" t="str">
            <v>Yolanda Flores</v>
          </cell>
        </row>
        <row r="130">
          <cell r="A130">
            <v>544</v>
          </cell>
          <cell r="B130" t="str">
            <v>LORANT MARTINEZ SALAS AGTE. DE SEG.</v>
          </cell>
          <cell r="C130">
            <v>921</v>
          </cell>
          <cell r="D130" t="str">
            <v>Yolanda Flores</v>
          </cell>
        </row>
        <row r="131">
          <cell r="A131">
            <v>896</v>
          </cell>
          <cell r="B131" t="str">
            <v>JACQUES ROLAND SLOANE NIVET</v>
          </cell>
          <cell r="C131">
            <v>921</v>
          </cell>
          <cell r="D131" t="str">
            <v>Yolanda Flores</v>
          </cell>
        </row>
        <row r="132">
          <cell r="A132">
            <v>1027</v>
          </cell>
          <cell r="B132" t="str">
            <v>PROTECCION DINAMICA AGTE. DE SEG.</v>
          </cell>
          <cell r="C132">
            <v>921</v>
          </cell>
          <cell r="D132" t="str">
            <v>Yolanda Flores</v>
          </cell>
        </row>
        <row r="133">
          <cell r="A133">
            <v>1620</v>
          </cell>
          <cell r="B133" t="str">
            <v>CODISSA AGTE. DE SEG. Y DE FIAN. S.A.</v>
          </cell>
          <cell r="C133">
            <v>921</v>
          </cell>
          <cell r="D133" t="str">
            <v>Yolanda Flores</v>
          </cell>
        </row>
        <row r="134">
          <cell r="A134">
            <v>2155</v>
          </cell>
          <cell r="B134" t="str">
            <v>ASESORÍA INTERNACIONAL DE RIESGOS</v>
          </cell>
          <cell r="C134">
            <v>921</v>
          </cell>
          <cell r="D134" t="str">
            <v>Yolanda Flores</v>
          </cell>
        </row>
        <row r="135">
          <cell r="A135">
            <v>9984</v>
          </cell>
          <cell r="B135" t="str">
            <v>AGENTE DIRECTO GRUPO Y COLECTIVO 913</v>
          </cell>
          <cell r="C135">
            <v>921</v>
          </cell>
          <cell r="D135" t="str">
            <v>Yolanda Flores</v>
          </cell>
        </row>
        <row r="136">
          <cell r="A136">
            <v>537</v>
          </cell>
          <cell r="B136" t="str">
            <v>BOUCHIER MARQUARD ZEPEDA AGTE. DE SEG.</v>
          </cell>
          <cell r="C136">
            <v>922</v>
          </cell>
          <cell r="D136" t="str">
            <v>Liliana</v>
          </cell>
        </row>
        <row r="137">
          <cell r="A137">
            <v>1301</v>
          </cell>
          <cell r="B137" t="str">
            <v>FRANCISCO JAVIER CASANUEVA PEREZ</v>
          </cell>
          <cell r="C137">
            <v>922</v>
          </cell>
          <cell r="D137" t="str">
            <v>Liliana</v>
          </cell>
        </row>
        <row r="138">
          <cell r="A138">
            <v>1999</v>
          </cell>
          <cell r="B138" t="str">
            <v xml:space="preserve">INTERPROTECCION AGTE. DE SEG. </v>
          </cell>
          <cell r="C138">
            <v>922</v>
          </cell>
          <cell r="D138" t="str">
            <v>Liliana</v>
          </cell>
        </row>
        <row r="139">
          <cell r="A139">
            <v>463</v>
          </cell>
          <cell r="B139" t="str">
            <v>ASESORES KENNEDY AGTE. DE SEG. Y FIANZAS</v>
          </cell>
          <cell r="C139">
            <v>923</v>
          </cell>
          <cell r="D139" t="str">
            <v>Isabel Collantes</v>
          </cell>
        </row>
        <row r="140">
          <cell r="A140">
            <v>466</v>
          </cell>
          <cell r="B140" t="str">
            <v>AON RISK SERVICES AGTE. DE SEG. Y FIANZAS</v>
          </cell>
          <cell r="C140">
            <v>923</v>
          </cell>
          <cell r="D140" t="str">
            <v>Isabel Collantes</v>
          </cell>
        </row>
        <row r="141">
          <cell r="A141">
            <v>1426</v>
          </cell>
          <cell r="B141" t="str">
            <v>ASESORES KENNEDY AGTE. DE SEG. Y FIANZAS</v>
          </cell>
          <cell r="C141">
            <v>923</v>
          </cell>
          <cell r="D141" t="str">
            <v>Isabel Collantes</v>
          </cell>
        </row>
        <row r="142">
          <cell r="A142">
            <v>1841</v>
          </cell>
          <cell r="B142" t="str">
            <v>AON RISK SERVICES AGTE. DE SEG. Y FIANZAS</v>
          </cell>
          <cell r="C142">
            <v>923</v>
          </cell>
          <cell r="D142" t="str">
            <v>Isabel Collantes</v>
          </cell>
        </row>
        <row r="143">
          <cell r="A143">
            <v>2522</v>
          </cell>
          <cell r="B143" t="str">
            <v>CONCEPCION FUENTES MARIN</v>
          </cell>
          <cell r="C143">
            <v>977</v>
          </cell>
          <cell r="D143" t="str">
            <v>Mary Riva Palacio</v>
          </cell>
        </row>
        <row r="144">
          <cell r="A144">
            <v>2551</v>
          </cell>
          <cell r="B144" t="str">
            <v>LUCRECIA MÉNDEZ RAMÍREZ</v>
          </cell>
          <cell r="C144">
            <v>977</v>
          </cell>
          <cell r="D144" t="str">
            <v>Mary Riva Palacio</v>
          </cell>
        </row>
        <row r="145">
          <cell r="A145">
            <v>2552</v>
          </cell>
          <cell r="B145" t="str">
            <v>LETICIA BARRERA PEREZ</v>
          </cell>
          <cell r="C145">
            <v>977</v>
          </cell>
          <cell r="D145" t="str">
            <v>Mary Riva Palacio</v>
          </cell>
        </row>
        <row r="146">
          <cell r="A146">
            <v>2597</v>
          </cell>
          <cell r="B146" t="str">
            <v>JOSE JULIO GOMEZ RUISANCHEZ</v>
          </cell>
          <cell r="C146">
            <v>977</v>
          </cell>
          <cell r="D146" t="str">
            <v>Mary Riva Palacio</v>
          </cell>
        </row>
        <row r="147">
          <cell r="A147">
            <v>930</v>
          </cell>
          <cell r="B147" t="str">
            <v>GUADALAJARA</v>
          </cell>
          <cell r="C147" t="str">
            <v>GDL</v>
          </cell>
        </row>
        <row r="148">
          <cell r="A148">
            <v>931</v>
          </cell>
          <cell r="B148" t="str">
            <v>GUADALAJARA</v>
          </cell>
          <cell r="C148" t="str">
            <v>GDL</v>
          </cell>
        </row>
        <row r="149">
          <cell r="A149">
            <v>940</v>
          </cell>
          <cell r="B149" t="str">
            <v>MONTERREY</v>
          </cell>
          <cell r="C149" t="str">
            <v>MTY</v>
          </cell>
        </row>
        <row r="150">
          <cell r="A150">
            <v>941</v>
          </cell>
          <cell r="B150" t="str">
            <v>MONTERREY</v>
          </cell>
          <cell r="C150" t="str">
            <v>MTY</v>
          </cell>
        </row>
        <row r="151">
          <cell r="A151">
            <v>942</v>
          </cell>
          <cell r="B151" t="str">
            <v>CD JUAREZ</v>
          </cell>
          <cell r="C151" t="str">
            <v>CD JUAREZ</v>
          </cell>
        </row>
        <row r="152">
          <cell r="A152">
            <v>943</v>
          </cell>
          <cell r="B152" t="str">
            <v>REYNOSA</v>
          </cell>
          <cell r="C152" t="str">
            <v>REYNOSA</v>
          </cell>
        </row>
        <row r="153">
          <cell r="A153">
            <v>975</v>
          </cell>
          <cell r="B153" t="str">
            <v>CHIHUAHUA</v>
          </cell>
          <cell r="C153" t="str">
            <v>CHIHUAHUA</v>
          </cell>
        </row>
        <row r="154">
          <cell r="A154">
            <v>977</v>
          </cell>
          <cell r="B154" t="str">
            <v>MARI</v>
          </cell>
          <cell r="C154">
            <v>977</v>
          </cell>
        </row>
        <row r="155">
          <cell r="A155">
            <v>960</v>
          </cell>
          <cell r="B155" t="str">
            <v>PUEBLA</v>
          </cell>
          <cell r="C155" t="str">
            <v>PUEBLA</v>
          </cell>
        </row>
        <row r="156">
          <cell r="A156">
            <v>974</v>
          </cell>
          <cell r="B156" t="str">
            <v>HERMOSILLO</v>
          </cell>
          <cell r="C156" t="str">
            <v>HERMOSILLO</v>
          </cell>
        </row>
        <row r="157">
          <cell r="A157">
            <v>972</v>
          </cell>
          <cell r="B157" t="str">
            <v>TIJUANA</v>
          </cell>
          <cell r="C157" t="str">
            <v>TIJUANA</v>
          </cell>
        </row>
        <row r="158">
          <cell r="A158">
            <v>978</v>
          </cell>
          <cell r="B158" t="str">
            <v>CANCUN</v>
          </cell>
          <cell r="C158" t="str">
            <v>CANCUN</v>
          </cell>
        </row>
        <row r="159">
          <cell r="A159">
            <v>980</v>
          </cell>
          <cell r="B159" t="str">
            <v>OSCAR ROJAS</v>
          </cell>
          <cell r="C159" t="str">
            <v>OSCAR R</v>
          </cell>
        </row>
        <row r="160">
          <cell r="A160">
            <v>970</v>
          </cell>
          <cell r="B160" t="str">
            <v>YOLA FLORES</v>
          </cell>
          <cell r="C160">
            <v>922</v>
          </cell>
        </row>
        <row r="161">
          <cell r="A161">
            <v>973</v>
          </cell>
          <cell r="B161" t="str">
            <v>LEON</v>
          </cell>
          <cell r="C161" t="str">
            <v>LEON</v>
          </cell>
        </row>
        <row r="162">
          <cell r="A162">
            <v>976</v>
          </cell>
          <cell r="B162" t="str">
            <v>LEON</v>
          </cell>
          <cell r="C162" t="str">
            <v>LEON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Listado"/>
      <sheetName val="Presentación"/>
    </sheetNames>
    <sheetDataSet>
      <sheetData sheetId="0" refreshError="1"/>
      <sheetData sheetId="1" refreshError="1"/>
      <sheetData sheetId="2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DATOS "/>
      <sheetName val="MEZCLA PRODUCTO"/>
      <sheetName val="PLANTILLA PRELIMINAR"/>
      <sheetName val="PLANTILLA PRELIMINAR (2)"/>
      <sheetName val="3-A AGO 09"/>
      <sheetName val="TERRENO"/>
      <sheetName val="PROG VENTAS"/>
      <sheetName val="PROG OBRA"/>
      <sheetName val="Calendario de Creditos"/>
      <sheetName val="EDIFIC Y CRED. PTE."/>
      <sheetName val="Calendario de Urbanizacion"/>
      <sheetName val="RESULTADOS"/>
      <sheetName val="Flujo 100% Mensual"/>
      <sheetName val="FLUJO ANUAL"/>
      <sheetName val="PLANTILLA FINAL"/>
      <sheetName val="MEZCLA DE PRODUCTO (2)"/>
      <sheetName val="Presentació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ense Detail"/>
      <sheetName val="Main"/>
      <sheetName val="Rent Roll"/>
      <sheetName val="Variance"/>
      <sheetName val="Quote Sheet"/>
      <sheetName val="Output RR"/>
    </sheetNames>
    <sheetDataSet>
      <sheetData sheetId="0" refreshError="1"/>
      <sheetData sheetId="1" refreshError="1"/>
      <sheetData sheetId="2">
        <row r="136">
          <cell r="C136">
            <v>9663</v>
          </cell>
        </row>
        <row r="141">
          <cell r="G141">
            <v>10.76</v>
          </cell>
        </row>
        <row r="144">
          <cell r="C144">
            <v>84148.625000000015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get Summary"/>
      <sheetName val="**_x0000__x0000__x0000__x0000_鿴"/>
      <sheetName val="**00"/>
      <sheetName val="**02"/>
      <sheetName val="Budget Input"/>
      <sheetName val="Actual Financial Input"/>
      <sheetName val="Reprojection Input"/>
      <sheetName val="Weekly Input"/>
      <sheetName val="Reprojection Report PRINT"/>
      <sheetName val="Operating Report PRINT #1"/>
      <sheetName val="Financial Report PRINT #2"/>
      <sheetName val="Variance Input &amp; PRINT #3"/>
      <sheetName val="Prudential Report"/>
      <sheetName val="INTERIM Reprojection Input"/>
      <sheetName val="QTRLY Reprojection"/>
    </sheetNames>
    <sheetDataSet>
      <sheetData sheetId="0" refreshError="1">
        <row r="1">
          <cell r="O1" t="str">
            <v xml:space="preserve">  No. of Units:</v>
          </cell>
          <cell r="P1">
            <v>0</v>
          </cell>
        </row>
        <row r="2">
          <cell r="O2" t="str">
            <v>Rentable SQFT:</v>
          </cell>
          <cell r="P2">
            <v>0</v>
          </cell>
        </row>
        <row r="3">
          <cell r="R3">
            <v>1997</v>
          </cell>
        </row>
        <row r="4">
          <cell r="E4">
            <v>35431</v>
          </cell>
          <cell r="F4">
            <v>35462</v>
          </cell>
          <cell r="G4">
            <v>35490</v>
          </cell>
          <cell r="H4">
            <v>35521</v>
          </cell>
          <cell r="I4">
            <v>35551</v>
          </cell>
          <cell r="J4">
            <v>35582</v>
          </cell>
          <cell r="K4">
            <v>35612</v>
          </cell>
          <cell r="L4">
            <v>35643</v>
          </cell>
          <cell r="M4">
            <v>35674</v>
          </cell>
          <cell r="N4">
            <v>35704</v>
          </cell>
          <cell r="O4">
            <v>35735</v>
          </cell>
          <cell r="P4">
            <v>35765</v>
          </cell>
          <cell r="R4" t="str">
            <v>Budgeted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"/>
      <sheetName val="Dig_Terms"/>
      <sheetName val="Price_Golf"/>
      <sheetName val="Trans (1)"/>
      <sheetName val="Dig_Ship_To"/>
      <sheetName val="Dig_Bill_To"/>
      <sheetName val="Dig_Print"/>
      <sheetName val="menu"/>
      <sheetName val="Sheet6"/>
      <sheetName val="Module1"/>
      <sheetName val="Module2"/>
      <sheetName val="Module4"/>
      <sheetName val="Module5"/>
      <sheetName val="Module6"/>
      <sheetName val="Module8"/>
      <sheetName val="Module10"/>
      <sheetName val="Module11"/>
      <sheetName val="Module13"/>
      <sheetName val="Module16"/>
      <sheetName val="Module7"/>
      <sheetName val="Presentación"/>
      <sheetName val="C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L-beforeWyeth"/>
      <sheetName val="CONSL-afterWyeth"/>
    </sheetNames>
    <sheetDataSet>
      <sheetData sheetId="0" refreshError="1">
        <row r="336">
          <cell r="B336" t="str">
            <v>Notes:</v>
          </cell>
        </row>
        <row r="337">
          <cell r="B337" t="str">
            <v>(1) 2002 large tenants expiring are: IBM at One Commerce Square (250,000 sf adjusted for ownership in 9/02)</v>
          </cell>
        </row>
        <row r="338">
          <cell r="B338" t="str">
            <v>(2) 2004 large tenant expiring is: Blue Cross Blue Shield at One Capital City (265,000 sf in 6/04), is assumed to exercise under-market renewal options</v>
          </cell>
        </row>
        <row r="339">
          <cell r="B339" t="str">
            <v xml:space="preserve">(3) 2005 large tenants expiring are: TV Guide at Radnor (165,000 sf in 4/05); is assumed to exercise below-market renewal options, PNC Bank at </v>
          </cell>
        </row>
        <row r="340">
          <cell r="B340" t="str">
            <v xml:space="preserve">     300 Delaware (90,000 sf in 5/05) is assumed to exercise below-market renewal options, Sunoco at Ten Penn (395,000 sf in 9/05)</v>
          </cell>
        </row>
        <row r="341">
          <cell r="B341" t="str">
            <v>(4) 2006 large tenant expiring is: First Union at Pinnacle (180,000 sf in 4/06); is assumed to exercise below-market renewal options</v>
          </cell>
        </row>
        <row r="342">
          <cell r="B342" t="str">
            <v>(5) 2008 large tenants expiring are: Atofina at 2000 Market (160,000 sf adjusted for ownership in 11/08), Blank Rome at One Logan (205,000 sf in 1/08)</v>
          </cell>
        </row>
        <row r="343">
          <cell r="B343" t="str">
            <v xml:space="preserve">      is assumed to exercise below-market renewal options</v>
          </cell>
        </row>
      </sheetData>
      <sheetData sheetId="1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do-Unit Data"/>
      <sheetName val="Condo-Development&amp;Underwriting"/>
      <sheetName val="Condo-Interest"/>
      <sheetName val="Condo-JOBCOST"/>
      <sheetName val="Standard Codes"/>
    </sheetNames>
    <sheetDataSet>
      <sheetData sheetId="0" refreshError="1">
        <row r="45">
          <cell r="B45">
            <v>196</v>
          </cell>
        </row>
      </sheetData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 Data"/>
      <sheetName val="Development &amp; Underwriting"/>
      <sheetName val="Interest"/>
      <sheetName val="Ten Yr Operating"/>
      <sheetName val="JOBCOST1"/>
      <sheetName val="CSI"/>
      <sheetName val="CSI - BOA categories"/>
    </sheetNames>
    <sheetDataSet>
      <sheetData sheetId="0" refreshError="1">
        <row r="36">
          <cell r="C36">
            <v>132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ll Distribution"/>
      <sheetName val="Penthouse Distribution"/>
      <sheetName val="Price Distribution"/>
      <sheetName val="Price Changes"/>
      <sheetName val="Sales Summary"/>
      <sheetName val="Sales by Source"/>
      <sheetName val="Sales Tracker"/>
      <sheetName val="Sold Schematic"/>
      <sheetName val="Name Schematic"/>
      <sheetName val="SqFt Schematic"/>
      <sheetName val="Dollar Schematic"/>
      <sheetName val="HomevsInvest"/>
      <sheetName val="Sales Chron"/>
      <sheetName val="Legend"/>
      <sheetName val="Proforma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H1">
            <v>38986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til"/>
      <sheetName val="Dig_Terms"/>
      <sheetName val="Price_Golf"/>
      <sheetName val="Util (1)"/>
      <sheetName val="Dig_Ship_To"/>
      <sheetName val="Dig_Bill_To"/>
      <sheetName val="Dig_Print"/>
      <sheetName val="menu"/>
      <sheetName val="Sheet6"/>
      <sheetName val="Module1"/>
      <sheetName val="Module2"/>
      <sheetName val="Module4"/>
      <sheetName val="Module5"/>
      <sheetName val="Module6"/>
      <sheetName val="Module8"/>
      <sheetName val="Module10"/>
      <sheetName val="Module11"/>
      <sheetName val="Module13"/>
      <sheetName val="Module16"/>
      <sheetName val="Module7"/>
      <sheetName val="Trans"/>
      <sheetName val="Presentació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"/>
      <sheetName val="PRECIOS"/>
      <sheetName val="UNIDADES"/>
      <sheetName val="VENTAS"/>
      <sheetName val="CTO DIR"/>
      <sheetName val="GTO FAB"/>
      <sheetName val="GTO OP"/>
      <sheetName val="DEPAMORT"/>
      <sheetName val="DATA"/>
      <sheetName val="OTRA"/>
      <sheetName val="MEN"/>
      <sheetName val="ANU"/>
      <sheetName val="FCD"/>
      <sheetName val="Util"/>
      <sheetName val="PREM"/>
    </sheetNames>
    <sheetDataSet>
      <sheetData sheetId="0" refreshError="1">
        <row r="47">
          <cell r="C47">
            <v>2007</v>
          </cell>
          <cell r="D47">
            <v>2008</v>
          </cell>
          <cell r="E47">
            <v>2009</v>
          </cell>
          <cell r="F47">
            <v>2010</v>
          </cell>
          <cell r="G47">
            <v>2011</v>
          </cell>
          <cell r="H47">
            <v>2012</v>
          </cell>
        </row>
        <row r="49">
          <cell r="C49">
            <v>3</v>
          </cell>
          <cell r="D49">
            <v>3</v>
          </cell>
          <cell r="E49">
            <v>3</v>
          </cell>
          <cell r="F49">
            <v>3</v>
          </cell>
          <cell r="G49">
            <v>3</v>
          </cell>
          <cell r="H49">
            <v>3</v>
          </cell>
        </row>
        <row r="50">
          <cell r="C50">
            <v>30</v>
          </cell>
          <cell r="D50">
            <v>30</v>
          </cell>
          <cell r="E50">
            <v>30</v>
          </cell>
          <cell r="F50">
            <v>30</v>
          </cell>
          <cell r="G50">
            <v>30</v>
          </cell>
          <cell r="H50">
            <v>30</v>
          </cell>
        </row>
        <row r="51">
          <cell r="C51">
            <v>15</v>
          </cell>
          <cell r="D51">
            <v>15</v>
          </cell>
          <cell r="E51">
            <v>15</v>
          </cell>
          <cell r="F51">
            <v>15</v>
          </cell>
          <cell r="G51">
            <v>15</v>
          </cell>
          <cell r="H51">
            <v>15</v>
          </cell>
        </row>
        <row r="52">
          <cell r="C52">
            <v>30</v>
          </cell>
          <cell r="D52">
            <v>30</v>
          </cell>
          <cell r="E52">
            <v>30</v>
          </cell>
          <cell r="F52">
            <v>30</v>
          </cell>
          <cell r="G52">
            <v>30</v>
          </cell>
          <cell r="H52">
            <v>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"/>
      <sheetName val="Input-Acq"/>
      <sheetName val="Acquisition"/>
      <sheetName val="Amortization-Acq"/>
      <sheetName val="Waterfall-Acq"/>
      <sheetName val="Input-Val"/>
      <sheetName val="Valuation-Projections"/>
      <sheetName val="LifeOfProperty"/>
      <sheetName val="Waterfall-Life"/>
      <sheetName val="Waterfall-ValProjections"/>
      <sheetName val="Amortization-Val"/>
      <sheetName val="Oly Model Configuration"/>
      <sheetName val="RawDataDC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131">
          <cell r="D131" t="str">
            <v>StartJan</v>
          </cell>
          <cell r="E131" t="str">
            <v>StartFeb</v>
          </cell>
          <cell r="F131" t="str">
            <v>StartMarch</v>
          </cell>
          <cell r="G131" t="str">
            <v>StartApril</v>
          </cell>
          <cell r="H131" t="str">
            <v>StartMay</v>
          </cell>
          <cell r="I131" t="str">
            <v>StartJune</v>
          </cell>
          <cell r="J131" t="str">
            <v>StartJuly</v>
          </cell>
          <cell r="K131" t="str">
            <v>StartAug</v>
          </cell>
          <cell r="L131" t="str">
            <v>StartSept</v>
          </cell>
          <cell r="M131" t="str">
            <v>StartOct</v>
          </cell>
          <cell r="N131" t="str">
            <v>StartNov</v>
          </cell>
          <cell r="O131" t="str">
            <v>StartDec</v>
          </cell>
          <cell r="P131">
            <v>1900</v>
          </cell>
          <cell r="Q131" t="str">
            <v>Yr2Jan</v>
          </cell>
          <cell r="R131" t="str">
            <v>Yr2Feb</v>
          </cell>
          <cell r="S131" t="str">
            <v>Yr2March</v>
          </cell>
          <cell r="T131" t="str">
            <v>Yr2April</v>
          </cell>
          <cell r="U131" t="str">
            <v>Yr2May</v>
          </cell>
          <cell r="V131" t="str">
            <v>Yr2June</v>
          </cell>
          <cell r="W131" t="str">
            <v>Yr2July</v>
          </cell>
          <cell r="X131" t="str">
            <v>Yr2Aug</v>
          </cell>
          <cell r="Y131" t="str">
            <v>Yr2Sept</v>
          </cell>
          <cell r="Z131" t="str">
            <v>Yr2Oct</v>
          </cell>
          <cell r="AA131" t="str">
            <v>Yr2Nov</v>
          </cell>
          <cell r="AB131" t="str">
            <v>Yr2Dec</v>
          </cell>
          <cell r="AC131">
            <v>1901</v>
          </cell>
          <cell r="AD131" t="str">
            <v>Yr3Jan</v>
          </cell>
          <cell r="AE131" t="str">
            <v>Yr3Feb</v>
          </cell>
          <cell r="AF131" t="str">
            <v>Yr3March</v>
          </cell>
          <cell r="AG131" t="str">
            <v>Yr3April</v>
          </cell>
          <cell r="AH131" t="str">
            <v>Yr3May</v>
          </cell>
          <cell r="AI131" t="str">
            <v>Yr3June</v>
          </cell>
          <cell r="AJ131" t="str">
            <v>Yr3July</v>
          </cell>
          <cell r="AK131" t="str">
            <v>Yr3Aug</v>
          </cell>
          <cell r="AL131" t="str">
            <v>Yr3Sept</v>
          </cell>
          <cell r="AM131" t="str">
            <v>Yr3Oct</v>
          </cell>
          <cell r="AN131" t="str">
            <v>Yr3Nov</v>
          </cell>
          <cell r="AO131" t="str">
            <v>Yr3Dec</v>
          </cell>
          <cell r="AP131">
            <v>1902</v>
          </cell>
          <cell r="AQ131" t="str">
            <v>Yr4Jan</v>
          </cell>
          <cell r="AR131" t="str">
            <v>Yr4Feb</v>
          </cell>
          <cell r="AS131" t="str">
            <v>Yr4March</v>
          </cell>
          <cell r="AT131" t="str">
            <v>Yr4April</v>
          </cell>
          <cell r="AU131" t="str">
            <v>Yr4May</v>
          </cell>
          <cell r="AV131" t="str">
            <v>Yr4June</v>
          </cell>
          <cell r="AW131" t="str">
            <v>Yr4July</v>
          </cell>
          <cell r="AX131" t="str">
            <v>Yr4Aug</v>
          </cell>
          <cell r="AY131" t="str">
            <v>Yr4Sept</v>
          </cell>
          <cell r="AZ131" t="str">
            <v>Yr4Oct</v>
          </cell>
          <cell r="BA131" t="str">
            <v>Yr4Nov</v>
          </cell>
          <cell r="BB131" t="str">
            <v>Yr4Dec</v>
          </cell>
          <cell r="BC131">
            <v>1903</v>
          </cell>
          <cell r="BD131" t="str">
            <v>Yr5Jan</v>
          </cell>
          <cell r="BE131" t="str">
            <v>Yr5Feb</v>
          </cell>
          <cell r="BF131" t="str">
            <v>Yr5March</v>
          </cell>
          <cell r="BG131" t="str">
            <v>Yr5April</v>
          </cell>
          <cell r="BH131" t="str">
            <v>Yr5May</v>
          </cell>
          <cell r="BI131" t="str">
            <v>Yr5June</v>
          </cell>
          <cell r="BJ131" t="str">
            <v>Yr5July</v>
          </cell>
          <cell r="BK131" t="str">
            <v>Yr5Aug</v>
          </cell>
          <cell r="BL131" t="str">
            <v>Yr5Sept</v>
          </cell>
          <cell r="BM131" t="str">
            <v>Yr5Oct</v>
          </cell>
          <cell r="BN131" t="str">
            <v>Yr5Nov</v>
          </cell>
          <cell r="BO131" t="str">
            <v>Yr5Dec</v>
          </cell>
          <cell r="BP131">
            <v>1904</v>
          </cell>
          <cell r="BQ131" t="str">
            <v>Yr6Jan</v>
          </cell>
          <cell r="BR131" t="str">
            <v>Yr6Feb</v>
          </cell>
          <cell r="BS131" t="str">
            <v>Yr6March</v>
          </cell>
          <cell r="BT131" t="str">
            <v>Yr6April</v>
          </cell>
          <cell r="BU131" t="str">
            <v>Yr6May</v>
          </cell>
          <cell r="BV131" t="str">
            <v>Yr6June</v>
          </cell>
          <cell r="BW131" t="str">
            <v>Yr6July</v>
          </cell>
          <cell r="BX131" t="str">
            <v>Yr6Aug</v>
          </cell>
          <cell r="BY131" t="str">
            <v>Yr6Sept</v>
          </cell>
          <cell r="BZ131" t="str">
            <v>Yr6Oct</v>
          </cell>
          <cell r="CA131" t="str">
            <v>Yr6Nov</v>
          </cell>
          <cell r="CB131" t="str">
            <v>Yr6Dec</v>
          </cell>
          <cell r="CC131">
            <v>1905</v>
          </cell>
          <cell r="CD131" t="str">
            <v>Yr7Jan</v>
          </cell>
          <cell r="CE131" t="str">
            <v>Yr7Feb</v>
          </cell>
          <cell r="CF131" t="str">
            <v>Yr7March</v>
          </cell>
          <cell r="CG131" t="str">
            <v>Yr7April</v>
          </cell>
          <cell r="CH131" t="str">
            <v>Yr7May</v>
          </cell>
          <cell r="CI131" t="str">
            <v>Yr7June</v>
          </cell>
          <cell r="CJ131" t="str">
            <v>Yr7July</v>
          </cell>
          <cell r="CK131" t="str">
            <v>Yr7Aug</v>
          </cell>
          <cell r="CL131" t="str">
            <v>Yr7Sept</v>
          </cell>
          <cell r="CM131" t="str">
            <v>Yr7Oct</v>
          </cell>
          <cell r="CN131" t="str">
            <v>Yr7Nov</v>
          </cell>
          <cell r="CO131" t="str">
            <v>Yr7Dec</v>
          </cell>
          <cell r="CP131">
            <v>1906</v>
          </cell>
        </row>
        <row r="139">
          <cell r="P139">
            <v>0</v>
          </cell>
          <cell r="AC139">
            <v>0</v>
          </cell>
          <cell r="AP139">
            <v>0</v>
          </cell>
          <cell r="BC139">
            <v>0</v>
          </cell>
          <cell r="BP139">
            <v>0</v>
          </cell>
          <cell r="CC139">
            <v>0</v>
          </cell>
          <cell r="CP139">
            <v>0</v>
          </cell>
        </row>
        <row r="141">
          <cell r="D141">
            <v>1</v>
          </cell>
          <cell r="E141">
            <v>2</v>
          </cell>
          <cell r="F141">
            <v>3</v>
          </cell>
          <cell r="G141">
            <v>4</v>
          </cell>
          <cell r="H141">
            <v>5</v>
          </cell>
          <cell r="I141">
            <v>6</v>
          </cell>
          <cell r="J141">
            <v>7</v>
          </cell>
          <cell r="K141">
            <v>8</v>
          </cell>
          <cell r="L141">
            <v>9</v>
          </cell>
          <cell r="M141">
            <v>10</v>
          </cell>
          <cell r="N141">
            <v>11</v>
          </cell>
          <cell r="O141">
            <v>12</v>
          </cell>
          <cell r="P141">
            <v>13</v>
          </cell>
          <cell r="Q141">
            <v>14</v>
          </cell>
          <cell r="R141">
            <v>15</v>
          </cell>
          <cell r="S141">
            <v>16</v>
          </cell>
          <cell r="T141">
            <v>17</v>
          </cell>
          <cell r="U141">
            <v>18</v>
          </cell>
          <cell r="V141">
            <v>19</v>
          </cell>
          <cell r="W141">
            <v>20</v>
          </cell>
          <cell r="X141">
            <v>21</v>
          </cell>
          <cell r="Y141">
            <v>22</v>
          </cell>
          <cell r="Z141">
            <v>23</v>
          </cell>
          <cell r="AA141">
            <v>24</v>
          </cell>
          <cell r="AB141">
            <v>25</v>
          </cell>
          <cell r="AC141">
            <v>26</v>
          </cell>
          <cell r="AD141">
            <v>27</v>
          </cell>
          <cell r="AE141">
            <v>28</v>
          </cell>
          <cell r="AF141">
            <v>29</v>
          </cell>
          <cell r="AG141">
            <v>30</v>
          </cell>
          <cell r="AH141">
            <v>31</v>
          </cell>
          <cell r="AI141">
            <v>32</v>
          </cell>
          <cell r="AJ141">
            <v>33</v>
          </cell>
          <cell r="AK141">
            <v>34</v>
          </cell>
          <cell r="AL141">
            <v>35</v>
          </cell>
          <cell r="AM141">
            <v>36</v>
          </cell>
          <cell r="AN141">
            <v>37</v>
          </cell>
          <cell r="AO141">
            <v>38</v>
          </cell>
          <cell r="AP141">
            <v>39</v>
          </cell>
          <cell r="AQ141">
            <v>40</v>
          </cell>
          <cell r="AR141">
            <v>41</v>
          </cell>
          <cell r="AS141">
            <v>42</v>
          </cell>
          <cell r="AT141">
            <v>43</v>
          </cell>
          <cell r="AU141">
            <v>44</v>
          </cell>
          <cell r="AV141">
            <v>45</v>
          </cell>
          <cell r="AW141">
            <v>46</v>
          </cell>
          <cell r="AX141">
            <v>47</v>
          </cell>
          <cell r="AY141">
            <v>48</v>
          </cell>
          <cell r="AZ141">
            <v>49</v>
          </cell>
          <cell r="BA141">
            <v>50</v>
          </cell>
          <cell r="BB141">
            <v>51</v>
          </cell>
          <cell r="BC141">
            <v>52</v>
          </cell>
          <cell r="BD141">
            <v>53</v>
          </cell>
          <cell r="BE141">
            <v>54</v>
          </cell>
          <cell r="BF141">
            <v>55</v>
          </cell>
          <cell r="BG141">
            <v>56</v>
          </cell>
          <cell r="BH141">
            <v>57</v>
          </cell>
          <cell r="BI141">
            <v>58</v>
          </cell>
          <cell r="BJ141">
            <v>59</v>
          </cell>
          <cell r="BK141">
            <v>60</v>
          </cell>
          <cell r="BL141">
            <v>61</v>
          </cell>
          <cell r="BM141">
            <v>62</v>
          </cell>
          <cell r="BN141">
            <v>63</v>
          </cell>
          <cell r="BO141">
            <v>64</v>
          </cell>
          <cell r="BP141">
            <v>65</v>
          </cell>
          <cell r="BQ141">
            <v>66</v>
          </cell>
          <cell r="BR141">
            <v>67</v>
          </cell>
          <cell r="BS141">
            <v>68</v>
          </cell>
          <cell r="BT141">
            <v>69</v>
          </cell>
          <cell r="BU141">
            <v>70</v>
          </cell>
          <cell r="BV141">
            <v>71</v>
          </cell>
          <cell r="BW141">
            <v>72</v>
          </cell>
          <cell r="BX141">
            <v>73</v>
          </cell>
          <cell r="BY141">
            <v>74</v>
          </cell>
          <cell r="BZ141">
            <v>75</v>
          </cell>
          <cell r="CA141">
            <v>76</v>
          </cell>
          <cell r="CB141">
            <v>77</v>
          </cell>
          <cell r="CC141">
            <v>78</v>
          </cell>
          <cell r="CD141">
            <v>79</v>
          </cell>
          <cell r="CE141">
            <v>80</v>
          </cell>
          <cell r="CF141">
            <v>81</v>
          </cell>
          <cell r="CG141">
            <v>82</v>
          </cell>
          <cell r="CH141">
            <v>83</v>
          </cell>
          <cell r="CI141">
            <v>84</v>
          </cell>
          <cell r="CJ141">
            <v>85</v>
          </cell>
          <cell r="CK141">
            <v>86</v>
          </cell>
          <cell r="CL141">
            <v>87</v>
          </cell>
          <cell r="CM141">
            <v>88</v>
          </cell>
          <cell r="CN141">
            <v>89</v>
          </cell>
          <cell r="CO141">
            <v>90</v>
          </cell>
        </row>
        <row r="142"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</row>
        <row r="147">
          <cell r="P147">
            <v>0</v>
          </cell>
          <cell r="AC147">
            <v>0</v>
          </cell>
          <cell r="AP147">
            <v>0</v>
          </cell>
          <cell r="BC147">
            <v>0</v>
          </cell>
          <cell r="BP147">
            <v>0</v>
          </cell>
          <cell r="CC147">
            <v>0</v>
          </cell>
          <cell r="CP147">
            <v>0</v>
          </cell>
        </row>
        <row r="155"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</row>
        <row r="159">
          <cell r="P159">
            <v>0</v>
          </cell>
          <cell r="AC159">
            <v>0</v>
          </cell>
          <cell r="AP159">
            <v>0</v>
          </cell>
          <cell r="BC159">
            <v>0</v>
          </cell>
          <cell r="BP159">
            <v>0</v>
          </cell>
          <cell r="CC159">
            <v>0</v>
          </cell>
          <cell r="CP159">
            <v>0</v>
          </cell>
        </row>
        <row r="164">
          <cell r="P164">
            <v>0</v>
          </cell>
          <cell r="AC164">
            <v>0</v>
          </cell>
          <cell r="AP164">
            <v>0</v>
          </cell>
          <cell r="BC164">
            <v>0</v>
          </cell>
          <cell r="BP164">
            <v>0</v>
          </cell>
          <cell r="CC164">
            <v>0</v>
          </cell>
          <cell r="CP164">
            <v>0</v>
          </cell>
        </row>
        <row r="169">
          <cell r="P169">
            <v>0</v>
          </cell>
          <cell r="AC169">
            <v>0</v>
          </cell>
          <cell r="AP169">
            <v>0</v>
          </cell>
          <cell r="BC169">
            <v>0</v>
          </cell>
          <cell r="BP169">
            <v>0</v>
          </cell>
          <cell r="CC169">
            <v>0</v>
          </cell>
          <cell r="CP169">
            <v>0</v>
          </cell>
        </row>
        <row r="174">
          <cell r="P174">
            <v>0</v>
          </cell>
          <cell r="AC174">
            <v>0</v>
          </cell>
          <cell r="AP174">
            <v>0</v>
          </cell>
          <cell r="BC174">
            <v>0</v>
          </cell>
          <cell r="BP174">
            <v>0</v>
          </cell>
          <cell r="CC174">
            <v>0</v>
          </cell>
          <cell r="CP174">
            <v>0</v>
          </cell>
        </row>
      </sheetData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  <sheetName val="Financial Statement"/>
      <sheetName val="Balance Sheet"/>
      <sheetName val="Balance Sheet Summary"/>
      <sheetName val="Market Segmentation"/>
      <sheetName val="Executive Summary"/>
      <sheetName val="COR Variance Report"/>
      <sheetName val="12 Month P&amp;L"/>
      <sheetName val="Forecast"/>
      <sheetName val="Trailing 12 Months"/>
      <sheetName val="Spread P&amp;L"/>
      <sheetName val="Budget"/>
      <sheetName val="Graph"/>
      <sheetName val="Mgmt Fee Calc"/>
      <sheetName val="Bank Recs "/>
    </sheetNames>
    <sheetDataSet>
      <sheetData sheetId="0" refreshError="1">
        <row r="136">
          <cell r="B136">
            <v>2004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70C59-986B-4B32-9068-47030B7EF542}">
  <sheetPr>
    <pageSetUpPr fitToPage="1"/>
  </sheetPr>
  <dimension ref="A2:AE82"/>
  <sheetViews>
    <sheetView showGridLines="0" tabSelected="1" zoomScale="85" zoomScaleNormal="85" workbookViewId="0">
      <pane xSplit="4" topLeftCell="O1" activePane="topRight" state="frozen"/>
      <selection pane="topRight" activeCell="Z3" sqref="Z3"/>
    </sheetView>
  </sheetViews>
  <sheetFormatPr baseColWidth="10" defaultRowHeight="13.2"/>
  <cols>
    <col min="2" max="2" width="15.6640625" bestFit="1" customWidth="1"/>
    <col min="3" max="3" width="18.6640625" bestFit="1" customWidth="1"/>
    <col min="4" max="4" width="10.6640625" bestFit="1" customWidth="1"/>
    <col min="5" max="5" width="7.88671875" customWidth="1"/>
    <col min="6" max="12" width="11.5546875" customWidth="1"/>
    <col min="13" max="29" width="10.88671875" customWidth="1"/>
    <col min="30" max="30" width="11.5546875" customWidth="1"/>
  </cols>
  <sheetData>
    <row r="2" spans="1:30">
      <c r="B2" s="101" t="s">
        <v>81</v>
      </c>
      <c r="C2" s="101"/>
      <c r="D2" s="101"/>
    </row>
    <row r="3" spans="1:30" ht="22.95" customHeight="1">
      <c r="B3" s="101"/>
      <c r="C3" s="101"/>
      <c r="D3" s="101"/>
      <c r="T3" s="105"/>
    </row>
    <row r="4" spans="1:30">
      <c r="A4" s="96"/>
    </row>
    <row r="5" spans="1:30">
      <c r="A5" s="96"/>
    </row>
    <row r="6" spans="1:30" ht="13.8" thickBot="1">
      <c r="A6" s="96">
        <v>15.47</v>
      </c>
      <c r="C6" s="78" t="s">
        <v>83</v>
      </c>
      <c r="D6" s="79"/>
      <c r="E6" s="78" t="s">
        <v>77</v>
      </c>
      <c r="F6" s="78" t="s">
        <v>76</v>
      </c>
      <c r="G6" s="78" t="s">
        <v>71</v>
      </c>
      <c r="H6" s="78" t="s">
        <v>72</v>
      </c>
      <c r="I6" s="78" t="s">
        <v>73</v>
      </c>
      <c r="J6" s="78" t="s">
        <v>74</v>
      </c>
      <c r="K6" s="78" t="s">
        <v>75</v>
      </c>
      <c r="L6" s="78" t="s">
        <v>50</v>
      </c>
      <c r="M6" s="78" t="s">
        <v>51</v>
      </c>
      <c r="N6" s="78" t="s">
        <v>52</v>
      </c>
      <c r="O6" s="78" t="s">
        <v>53</v>
      </c>
      <c r="P6" s="78" t="s">
        <v>54</v>
      </c>
      <c r="Q6" s="78" t="s">
        <v>55</v>
      </c>
      <c r="R6" s="78" t="s">
        <v>56</v>
      </c>
      <c r="S6" s="78" t="s">
        <v>57</v>
      </c>
      <c r="T6" s="78" t="s">
        <v>58</v>
      </c>
      <c r="U6" s="78" t="s">
        <v>59</v>
      </c>
      <c r="V6" s="78" t="s">
        <v>60</v>
      </c>
      <c r="W6" s="78" t="s">
        <v>61</v>
      </c>
      <c r="X6" s="78" t="s">
        <v>62</v>
      </c>
      <c r="Y6" s="78" t="s">
        <v>63</v>
      </c>
      <c r="Z6" s="78" t="s">
        <v>84</v>
      </c>
      <c r="AA6" s="78" t="s">
        <v>85</v>
      </c>
      <c r="AB6" s="78" t="s">
        <v>86</v>
      </c>
      <c r="AC6" s="78" t="s">
        <v>87</v>
      </c>
      <c r="AD6" s="78"/>
    </row>
    <row r="7" spans="1:30">
      <c r="A7" s="96">
        <v>22.78</v>
      </c>
      <c r="C7" s="88" t="s">
        <v>82</v>
      </c>
      <c r="D7" s="89">
        <f>+SUM(L7:AD7)</f>
        <v>59.734281006085212</v>
      </c>
      <c r="E7" s="70"/>
      <c r="F7" s="70">
        <f t="shared" ref="F7:L7" si="0">+F16+F44+F45</f>
        <v>0</v>
      </c>
      <c r="G7" s="70">
        <f t="shared" si="0"/>
        <v>0</v>
      </c>
      <c r="H7" s="70">
        <f t="shared" si="0"/>
        <v>0</v>
      </c>
      <c r="I7" s="70">
        <f t="shared" si="0"/>
        <v>0</v>
      </c>
      <c r="J7" s="70">
        <f t="shared" si="0"/>
        <v>0</v>
      </c>
      <c r="K7" s="70">
        <f t="shared" si="0"/>
        <v>0</v>
      </c>
      <c r="L7" s="70">
        <f t="shared" si="0"/>
        <v>0</v>
      </c>
      <c r="M7" s="70">
        <f t="shared" ref="M7:AC7" si="1">+M16+M44+M45</f>
        <v>4.555637903765744</v>
      </c>
      <c r="N7" s="70">
        <f t="shared" si="1"/>
        <v>4.555637903765744</v>
      </c>
      <c r="O7" s="70">
        <f t="shared" si="1"/>
        <v>4.6224866335657167</v>
      </c>
      <c r="P7" s="70">
        <f t="shared" si="1"/>
        <v>4.6224866335657167</v>
      </c>
      <c r="Q7" s="70">
        <f t="shared" si="1"/>
        <v>4.6224866335657167</v>
      </c>
      <c r="R7" s="70">
        <f t="shared" si="1"/>
        <v>4.700784123007919</v>
      </c>
      <c r="S7" s="70">
        <f t="shared" si="1"/>
        <v>4.7028776893408342</v>
      </c>
      <c r="T7" s="70">
        <f t="shared" si="1"/>
        <v>4.7028776893408342</v>
      </c>
      <c r="U7" s="70">
        <f t="shared" si="1"/>
        <v>4.77188699310424</v>
      </c>
      <c r="V7" s="70">
        <f t="shared" si="1"/>
        <v>3.9765724942535341</v>
      </c>
      <c r="W7" s="70">
        <f t="shared" si="1"/>
        <v>2.1601276850269784</v>
      </c>
      <c r="X7" s="70">
        <f t="shared" si="1"/>
        <v>2.191825066381726</v>
      </c>
      <c r="Y7" s="70">
        <f t="shared" si="1"/>
        <v>2.1896309272283561</v>
      </c>
      <c r="Z7" s="70">
        <f t="shared" si="1"/>
        <v>2.1852426489216157</v>
      </c>
      <c r="AA7" s="70">
        <f t="shared" si="1"/>
        <v>2.2173085633930851</v>
      </c>
      <c r="AB7" s="70">
        <f t="shared" si="1"/>
        <v>2.2173085633930851</v>
      </c>
      <c r="AC7" s="70">
        <f t="shared" si="1"/>
        <v>0.73910285446436175</v>
      </c>
      <c r="AD7" s="70"/>
    </row>
    <row r="8" spans="1:30">
      <c r="A8" s="96"/>
      <c r="C8" s="84" t="s">
        <v>67</v>
      </c>
      <c r="D8" s="85">
        <f>+SUM(L8:AD8)</f>
        <v>97</v>
      </c>
      <c r="E8" s="71"/>
      <c r="F8" s="71"/>
      <c r="G8" s="71"/>
      <c r="H8" s="71"/>
      <c r="I8" s="71"/>
      <c r="J8" s="71"/>
      <c r="K8" s="71"/>
      <c r="L8" s="71">
        <f t="shared" ref="L8:AC8" si="2">+L17+L46</f>
        <v>0</v>
      </c>
      <c r="M8" s="71">
        <f t="shared" si="2"/>
        <v>6</v>
      </c>
      <c r="N8" s="71">
        <f t="shared" si="2"/>
        <v>6</v>
      </c>
      <c r="O8" s="71">
        <f t="shared" si="2"/>
        <v>6</v>
      </c>
      <c r="P8" s="71">
        <f t="shared" si="2"/>
        <v>6</v>
      </c>
      <c r="Q8" s="71">
        <f t="shared" si="2"/>
        <v>6</v>
      </c>
      <c r="R8" s="71">
        <f t="shared" si="2"/>
        <v>6</v>
      </c>
      <c r="S8" s="71">
        <f t="shared" si="2"/>
        <v>6</v>
      </c>
      <c r="T8" s="71">
        <f t="shared" si="2"/>
        <v>6</v>
      </c>
      <c r="U8" s="71">
        <f t="shared" si="2"/>
        <v>6</v>
      </c>
      <c r="V8" s="71">
        <f t="shared" si="2"/>
        <v>5</v>
      </c>
      <c r="W8" s="71">
        <f t="shared" si="2"/>
        <v>6</v>
      </c>
      <c r="X8" s="71">
        <f t="shared" si="2"/>
        <v>6</v>
      </c>
      <c r="Y8" s="71">
        <f t="shared" si="2"/>
        <v>6</v>
      </c>
      <c r="Z8" s="71">
        <f t="shared" si="2"/>
        <v>6</v>
      </c>
      <c r="AA8" s="71">
        <f t="shared" si="2"/>
        <v>6</v>
      </c>
      <c r="AB8" s="71">
        <f t="shared" si="2"/>
        <v>6</v>
      </c>
      <c r="AC8" s="71">
        <f t="shared" si="2"/>
        <v>2</v>
      </c>
      <c r="AD8" s="71"/>
    </row>
    <row r="9" spans="1:30">
      <c r="A9" s="96"/>
      <c r="C9" s="84" t="s">
        <v>47</v>
      </c>
      <c r="D9" s="85">
        <f>+SUM(L9:AD9)</f>
        <v>7803.199999999998</v>
      </c>
      <c r="E9" s="71"/>
      <c r="F9" s="71"/>
      <c r="G9" s="71"/>
      <c r="H9" s="71"/>
      <c r="I9" s="71"/>
      <c r="J9" s="71"/>
      <c r="K9" s="71"/>
      <c r="L9" s="71">
        <f t="shared" ref="L9:AC9" si="3">+L18+L47</f>
        <v>0</v>
      </c>
      <c r="M9" s="71">
        <f t="shared" si="3"/>
        <v>596.05830508474571</v>
      </c>
      <c r="N9" s="71">
        <f t="shared" si="3"/>
        <v>596.05830508474571</v>
      </c>
      <c r="O9" s="71">
        <f t="shared" si="3"/>
        <v>596.05830508474571</v>
      </c>
      <c r="P9" s="71">
        <f t="shared" si="3"/>
        <v>596.05830508474571</v>
      </c>
      <c r="Q9" s="71">
        <f t="shared" si="3"/>
        <v>596.05830508474571</v>
      </c>
      <c r="R9" s="71">
        <f t="shared" si="3"/>
        <v>596.05830508474571</v>
      </c>
      <c r="S9" s="71">
        <f t="shared" si="3"/>
        <v>596.05830508474571</v>
      </c>
      <c r="T9" s="71">
        <f t="shared" si="3"/>
        <v>596.05830508474571</v>
      </c>
      <c r="U9" s="71">
        <f t="shared" si="3"/>
        <v>596.05830508474571</v>
      </c>
      <c r="V9" s="71">
        <f t="shared" si="3"/>
        <v>496.71525423728809</v>
      </c>
      <c r="W9" s="71">
        <f t="shared" si="3"/>
        <v>306.62526315789472</v>
      </c>
      <c r="X9" s="71">
        <f t="shared" si="3"/>
        <v>306.62526315789472</v>
      </c>
      <c r="Y9" s="71">
        <f t="shared" si="3"/>
        <v>306.62526315789472</v>
      </c>
      <c r="Z9" s="71">
        <f t="shared" si="3"/>
        <v>306.62526315789472</v>
      </c>
      <c r="AA9" s="71">
        <f t="shared" si="3"/>
        <v>306.62526315789472</v>
      </c>
      <c r="AB9" s="71">
        <f t="shared" si="3"/>
        <v>306.62526315789472</v>
      </c>
      <c r="AC9" s="71">
        <f t="shared" si="3"/>
        <v>102.20842105263158</v>
      </c>
      <c r="AD9" s="71"/>
    </row>
    <row r="10" spans="1:30" ht="13.8" thickBot="1">
      <c r="A10" s="96"/>
      <c r="C10" s="86" t="s">
        <v>48</v>
      </c>
      <c r="D10" s="87">
        <f>+IFERROR(D7*1000000/D9,0)</f>
        <v>7655.100600533784</v>
      </c>
      <c r="E10" s="70"/>
      <c r="F10" s="70"/>
      <c r="G10" s="70"/>
      <c r="H10" s="70"/>
      <c r="I10" s="70"/>
      <c r="J10" s="70"/>
      <c r="K10" s="70"/>
      <c r="L10" s="70">
        <f t="shared" ref="L10:Y10" si="4">+IFERROR(L7*1000000/L9,0)</f>
        <v>0</v>
      </c>
      <c r="M10" s="70">
        <f t="shared" si="4"/>
        <v>7642.9400696263046</v>
      </c>
      <c r="N10" s="70">
        <f t="shared" si="4"/>
        <v>7642.9400696263046</v>
      </c>
      <c r="O10" s="70">
        <f t="shared" si="4"/>
        <v>7755.0913964842848</v>
      </c>
      <c r="P10" s="70">
        <f t="shared" si="4"/>
        <v>7755.0913964842848</v>
      </c>
      <c r="Q10" s="70">
        <f t="shared" si="4"/>
        <v>7755.0913964842848</v>
      </c>
      <c r="R10" s="70">
        <f t="shared" si="4"/>
        <v>7886.4501725876898</v>
      </c>
      <c r="S10" s="70">
        <f t="shared" si="4"/>
        <v>7889.962524173191</v>
      </c>
      <c r="T10" s="70">
        <f t="shared" si="4"/>
        <v>7889.962524173191</v>
      </c>
      <c r="U10" s="70">
        <f t="shared" si="4"/>
        <v>8005.7386205293924</v>
      </c>
      <c r="V10" s="70">
        <f t="shared" si="4"/>
        <v>8005.7386205293942</v>
      </c>
      <c r="W10" s="70">
        <f t="shared" si="4"/>
        <v>7044.8457598701989</v>
      </c>
      <c r="X10" s="70">
        <f t="shared" si="4"/>
        <v>7148.2207428324637</v>
      </c>
      <c r="Y10" s="70">
        <f t="shared" si="4"/>
        <v>7141.0649751348756</v>
      </c>
      <c r="Z10" s="70">
        <f t="shared" ref="Z10:AC10" si="5">+IFERROR(Z7*1000000/Z9,0)</f>
        <v>7126.7534397396967</v>
      </c>
      <c r="AA10" s="70">
        <f t="shared" si="5"/>
        <v>7231.3303233964007</v>
      </c>
      <c r="AB10" s="70">
        <f t="shared" si="5"/>
        <v>7231.3303233964007</v>
      </c>
      <c r="AC10" s="70">
        <f t="shared" si="5"/>
        <v>7231.3303233964007</v>
      </c>
      <c r="AD10" s="70"/>
    </row>
    <row r="11" spans="1:30" ht="13.8" thickBot="1">
      <c r="A11" s="96"/>
      <c r="D11" s="83" t="s">
        <v>80</v>
      </c>
      <c r="E11" s="82"/>
    </row>
    <row r="12" spans="1:30" ht="13.8" thickBot="1">
      <c r="A12" s="96">
        <v>6451.59</v>
      </c>
      <c r="B12" s="90" t="s">
        <v>88</v>
      </c>
      <c r="C12" s="91">
        <f>+E12*1000000/-D9</f>
        <v>0</v>
      </c>
      <c r="D12" s="92">
        <f>+((1+IRR(H12:AD12,0.0001))^(12))-1</f>
        <v>0.20471214397674165</v>
      </c>
      <c r="E12" s="98">
        <f>+E50+E21</f>
        <v>0</v>
      </c>
      <c r="F12" s="74">
        <f>+F21+F50</f>
        <v>0</v>
      </c>
      <c r="G12" s="74">
        <f t="shared" ref="G12" si="6">+G21+G50</f>
        <v>0</v>
      </c>
      <c r="H12" s="99">
        <f>+H22+H50</f>
        <v>-21.257211076747009</v>
      </c>
      <c r="I12" s="99">
        <f t="shared" ref="I12:AC12" si="7">+I22+I50</f>
        <v>0</v>
      </c>
      <c r="J12" s="99">
        <f t="shared" si="7"/>
        <v>0</v>
      </c>
      <c r="K12" s="99">
        <f t="shared" si="7"/>
        <v>0</v>
      </c>
      <c r="L12" s="99">
        <f t="shared" si="7"/>
        <v>0</v>
      </c>
      <c r="M12" s="99">
        <f t="shared" si="7"/>
        <v>-15.12924932992553</v>
      </c>
      <c r="N12" s="99">
        <f t="shared" si="7"/>
        <v>4.555637903765744</v>
      </c>
      <c r="O12" s="99">
        <f t="shared" si="7"/>
        <v>4.6224866335657167</v>
      </c>
      <c r="P12" s="99">
        <f t="shared" si="7"/>
        <v>4.6224866335657167</v>
      </c>
      <c r="Q12" s="99">
        <f t="shared" si="7"/>
        <v>4.6224866335657167</v>
      </c>
      <c r="R12" s="99">
        <f t="shared" si="7"/>
        <v>-7.7986563646569635</v>
      </c>
      <c r="S12" s="99">
        <f t="shared" si="7"/>
        <v>4.7028776893408342</v>
      </c>
      <c r="T12" s="99">
        <f t="shared" si="7"/>
        <v>4.7028776893408342</v>
      </c>
      <c r="U12" s="99">
        <f t="shared" si="7"/>
        <v>4.77188699310424</v>
      </c>
      <c r="V12" s="99">
        <f t="shared" si="7"/>
        <v>3.9765724942535341</v>
      </c>
      <c r="W12" s="99">
        <f t="shared" si="7"/>
        <v>2.1601276850269784</v>
      </c>
      <c r="X12" s="99">
        <f t="shared" si="7"/>
        <v>2.191825066381726</v>
      </c>
      <c r="Y12" s="99">
        <f t="shared" si="7"/>
        <v>2.1896309272283561</v>
      </c>
      <c r="Z12" s="99">
        <f t="shared" si="7"/>
        <v>2.1852426489216157</v>
      </c>
      <c r="AA12" s="99">
        <f t="shared" si="7"/>
        <v>2.2173085633930851</v>
      </c>
      <c r="AB12" s="99">
        <f t="shared" si="7"/>
        <v>2.2173085633930851</v>
      </c>
      <c r="AC12" s="99">
        <f t="shared" si="7"/>
        <v>0.73910285446436175</v>
      </c>
      <c r="AD12" s="74"/>
    </row>
    <row r="13" spans="1:30">
      <c r="A13" s="96"/>
    </row>
    <row r="14" spans="1:30">
      <c r="A14" s="96"/>
    </row>
    <row r="15" spans="1:30" ht="13.8" thickBot="1">
      <c r="A15" s="96"/>
      <c r="C15" s="78" t="s">
        <v>69</v>
      </c>
      <c r="D15" s="79"/>
      <c r="E15" s="78" t="s">
        <v>77</v>
      </c>
      <c r="F15" s="78" t="s">
        <v>76</v>
      </c>
      <c r="G15" s="78" t="s">
        <v>71</v>
      </c>
      <c r="H15" s="78" t="s">
        <v>72</v>
      </c>
      <c r="I15" s="78" t="s">
        <v>73</v>
      </c>
      <c r="J15" s="78" t="s">
        <v>74</v>
      </c>
      <c r="K15" s="78" t="s">
        <v>75</v>
      </c>
      <c r="L15" s="78" t="s">
        <v>50</v>
      </c>
      <c r="M15" s="78" t="s">
        <v>51</v>
      </c>
      <c r="N15" s="78" t="s">
        <v>52</v>
      </c>
      <c r="O15" s="78" t="s">
        <v>53</v>
      </c>
      <c r="P15" s="78" t="s">
        <v>54</v>
      </c>
      <c r="Q15" s="78" t="s">
        <v>55</v>
      </c>
      <c r="R15" s="78" t="s">
        <v>56</v>
      </c>
      <c r="S15" s="78" t="s">
        <v>57</v>
      </c>
      <c r="T15" s="78" t="s">
        <v>58</v>
      </c>
      <c r="U15" s="78" t="s">
        <v>59</v>
      </c>
      <c r="V15" s="78" t="s">
        <v>60</v>
      </c>
      <c r="W15" s="78" t="s">
        <v>61</v>
      </c>
      <c r="X15" s="78" t="s">
        <v>62</v>
      </c>
      <c r="Y15" s="78" t="s">
        <v>63</v>
      </c>
      <c r="Z15" s="78" t="s">
        <v>84</v>
      </c>
      <c r="AA15" s="78" t="s">
        <v>85</v>
      </c>
      <c r="AB15" s="78" t="s">
        <v>86</v>
      </c>
      <c r="AC15" s="78" t="s">
        <v>87</v>
      </c>
      <c r="AD15" s="78"/>
    </row>
    <row r="16" spans="1:30">
      <c r="C16" s="88" t="s">
        <v>46</v>
      </c>
      <c r="D16" s="89">
        <f>+SUM(L16:AD16)</f>
        <v>13.90054630880921</v>
      </c>
      <c r="E16" s="70"/>
      <c r="F16" s="70">
        <f t="shared" ref="F16:AC16" si="8">+F35+F26</f>
        <v>0</v>
      </c>
      <c r="G16" s="70">
        <f t="shared" si="8"/>
        <v>0</v>
      </c>
      <c r="H16" s="70">
        <f t="shared" si="8"/>
        <v>0</v>
      </c>
      <c r="I16" s="70">
        <f t="shared" si="8"/>
        <v>0</v>
      </c>
      <c r="J16" s="70">
        <f t="shared" si="8"/>
        <v>0</v>
      </c>
      <c r="K16" s="70">
        <f t="shared" si="8"/>
        <v>0</v>
      </c>
      <c r="L16" s="70">
        <f t="shared" si="8"/>
        <v>0</v>
      </c>
      <c r="M16" s="70">
        <f t="shared" si="8"/>
        <v>0</v>
      </c>
      <c r="N16" s="70">
        <f t="shared" si="8"/>
        <v>0</v>
      </c>
      <c r="O16" s="70">
        <f t="shared" si="8"/>
        <v>0</v>
      </c>
      <c r="P16" s="70">
        <f t="shared" si="8"/>
        <v>0</v>
      </c>
      <c r="Q16" s="70">
        <f t="shared" si="8"/>
        <v>0</v>
      </c>
      <c r="R16" s="70">
        <f t="shared" si="8"/>
        <v>0</v>
      </c>
      <c r="S16" s="70">
        <f t="shared" si="8"/>
        <v>0</v>
      </c>
      <c r="T16" s="70">
        <f t="shared" si="8"/>
        <v>0</v>
      </c>
      <c r="U16" s="70">
        <f t="shared" si="8"/>
        <v>0</v>
      </c>
      <c r="V16" s="70">
        <f t="shared" si="8"/>
        <v>0</v>
      </c>
      <c r="W16" s="70">
        <f t="shared" si="8"/>
        <v>2.1601276850269784</v>
      </c>
      <c r="X16" s="70">
        <f t="shared" si="8"/>
        <v>2.191825066381726</v>
      </c>
      <c r="Y16" s="70">
        <f t="shared" si="8"/>
        <v>2.1896309272283561</v>
      </c>
      <c r="Z16" s="70">
        <f t="shared" si="8"/>
        <v>2.1852426489216157</v>
      </c>
      <c r="AA16" s="70">
        <f t="shared" si="8"/>
        <v>2.2173085633930851</v>
      </c>
      <c r="AB16" s="70">
        <f t="shared" si="8"/>
        <v>2.2173085633930851</v>
      </c>
      <c r="AC16" s="70">
        <f t="shared" si="8"/>
        <v>0.73910285446436175</v>
      </c>
      <c r="AD16" s="70"/>
    </row>
    <row r="17" spans="2:30">
      <c r="C17" s="84" t="s">
        <v>45</v>
      </c>
      <c r="D17" s="85">
        <f>+SUM(L17:AD17)</f>
        <v>38</v>
      </c>
      <c r="E17" s="71"/>
      <c r="F17" s="71">
        <f t="shared" ref="F17:AC17" si="9">+F36+F27</f>
        <v>0</v>
      </c>
      <c r="G17" s="71">
        <f t="shared" si="9"/>
        <v>0</v>
      </c>
      <c r="H17" s="71">
        <f t="shared" si="9"/>
        <v>0</v>
      </c>
      <c r="I17" s="71">
        <f t="shared" si="9"/>
        <v>0</v>
      </c>
      <c r="J17" s="71">
        <f t="shared" si="9"/>
        <v>0</v>
      </c>
      <c r="K17" s="71">
        <f t="shared" si="9"/>
        <v>0</v>
      </c>
      <c r="L17" s="71">
        <f t="shared" si="9"/>
        <v>0</v>
      </c>
      <c r="M17" s="71">
        <f t="shared" si="9"/>
        <v>0</v>
      </c>
      <c r="N17" s="71">
        <f t="shared" si="9"/>
        <v>0</v>
      </c>
      <c r="O17" s="71">
        <f t="shared" si="9"/>
        <v>0</v>
      </c>
      <c r="P17" s="71">
        <f t="shared" si="9"/>
        <v>0</v>
      </c>
      <c r="Q17" s="71">
        <f t="shared" si="9"/>
        <v>0</v>
      </c>
      <c r="R17" s="71">
        <f t="shared" si="9"/>
        <v>0</v>
      </c>
      <c r="S17" s="71">
        <f t="shared" si="9"/>
        <v>0</v>
      </c>
      <c r="T17" s="71">
        <f t="shared" si="9"/>
        <v>0</v>
      </c>
      <c r="U17" s="71">
        <f t="shared" si="9"/>
        <v>0</v>
      </c>
      <c r="V17" s="71">
        <f t="shared" si="9"/>
        <v>0</v>
      </c>
      <c r="W17" s="71">
        <f t="shared" si="9"/>
        <v>6</v>
      </c>
      <c r="X17" s="71">
        <f t="shared" si="9"/>
        <v>6</v>
      </c>
      <c r="Y17" s="71">
        <f t="shared" si="9"/>
        <v>6</v>
      </c>
      <c r="Z17" s="71">
        <f t="shared" si="9"/>
        <v>6</v>
      </c>
      <c r="AA17" s="71">
        <f t="shared" si="9"/>
        <v>6</v>
      </c>
      <c r="AB17" s="71">
        <f t="shared" si="9"/>
        <v>6</v>
      </c>
      <c r="AC17" s="71">
        <f t="shared" si="9"/>
        <v>2</v>
      </c>
      <c r="AD17" s="71"/>
    </row>
    <row r="18" spans="2:30">
      <c r="C18" s="84" t="s">
        <v>47</v>
      </c>
      <c r="D18" s="85">
        <f>+SUM(L18:AD18)</f>
        <v>1941.96</v>
      </c>
      <c r="E18" s="71"/>
      <c r="F18" s="71">
        <f t="shared" ref="F18:AC18" si="10">+F37+F28</f>
        <v>0</v>
      </c>
      <c r="G18" s="71">
        <f t="shared" si="10"/>
        <v>0</v>
      </c>
      <c r="H18" s="71">
        <f t="shared" si="10"/>
        <v>0</v>
      </c>
      <c r="I18" s="71">
        <f t="shared" si="10"/>
        <v>0</v>
      </c>
      <c r="J18" s="71">
        <f t="shared" si="10"/>
        <v>0</v>
      </c>
      <c r="K18" s="71">
        <f t="shared" si="10"/>
        <v>0</v>
      </c>
      <c r="L18" s="71">
        <f t="shared" si="10"/>
        <v>0</v>
      </c>
      <c r="M18" s="71">
        <f t="shared" si="10"/>
        <v>0</v>
      </c>
      <c r="N18" s="71">
        <f t="shared" si="10"/>
        <v>0</v>
      </c>
      <c r="O18" s="71">
        <f t="shared" si="10"/>
        <v>0</v>
      </c>
      <c r="P18" s="71">
        <f t="shared" si="10"/>
        <v>0</v>
      </c>
      <c r="Q18" s="71">
        <f t="shared" si="10"/>
        <v>0</v>
      </c>
      <c r="R18" s="71">
        <f t="shared" si="10"/>
        <v>0</v>
      </c>
      <c r="S18" s="71">
        <f t="shared" si="10"/>
        <v>0</v>
      </c>
      <c r="T18" s="71">
        <f t="shared" si="10"/>
        <v>0</v>
      </c>
      <c r="U18" s="71">
        <f t="shared" si="10"/>
        <v>0</v>
      </c>
      <c r="V18" s="71">
        <f t="shared" si="10"/>
        <v>0</v>
      </c>
      <c r="W18" s="71">
        <f t="shared" si="10"/>
        <v>306.62526315789472</v>
      </c>
      <c r="X18" s="71">
        <f t="shared" si="10"/>
        <v>306.62526315789472</v>
      </c>
      <c r="Y18" s="71">
        <f t="shared" si="10"/>
        <v>306.62526315789472</v>
      </c>
      <c r="Z18" s="71">
        <f t="shared" si="10"/>
        <v>306.62526315789472</v>
      </c>
      <c r="AA18" s="71">
        <f t="shared" si="10"/>
        <v>306.62526315789472</v>
      </c>
      <c r="AB18" s="71">
        <f t="shared" si="10"/>
        <v>306.62526315789472</v>
      </c>
      <c r="AC18" s="71">
        <f t="shared" si="10"/>
        <v>102.20842105263158</v>
      </c>
      <c r="AD18" s="71"/>
    </row>
    <row r="19" spans="2:30" ht="13.8" thickBot="1">
      <c r="C19" s="86" t="s">
        <v>48</v>
      </c>
      <c r="D19" s="87">
        <f t="shared" ref="D19:M19" si="11">+IFERROR(D16*1000000/D18,0)</f>
        <v>7157.998264026658</v>
      </c>
      <c r="E19" s="70"/>
      <c r="F19" s="70">
        <f t="shared" ref="F19:K19" si="12">+IFERROR(F16*1000000/F18,0)</f>
        <v>0</v>
      </c>
      <c r="G19" s="70">
        <f t="shared" si="12"/>
        <v>0</v>
      </c>
      <c r="H19" s="70">
        <f t="shared" si="12"/>
        <v>0</v>
      </c>
      <c r="I19" s="70">
        <f t="shared" si="12"/>
        <v>0</v>
      </c>
      <c r="J19" s="70">
        <f t="shared" si="12"/>
        <v>0</v>
      </c>
      <c r="K19" s="70">
        <f t="shared" si="12"/>
        <v>0</v>
      </c>
      <c r="L19" s="70">
        <f>+IFERROR(L16*1000000/L18,0)</f>
        <v>0</v>
      </c>
      <c r="M19" s="70">
        <f t="shared" si="11"/>
        <v>0</v>
      </c>
      <c r="N19" s="70">
        <f t="shared" ref="N19" si="13">+IFERROR(N16*1000000/N18,0)</f>
        <v>0</v>
      </c>
      <c r="O19" s="70">
        <f t="shared" ref="O19" si="14">+IFERROR(O16*1000000/O18,0)</f>
        <v>0</v>
      </c>
      <c r="P19" s="70">
        <f t="shared" ref="P19" si="15">+IFERROR(P16*1000000/P18,0)</f>
        <v>0</v>
      </c>
      <c r="Q19" s="70">
        <f t="shared" ref="Q19" si="16">+IFERROR(Q16*1000000/Q18,0)</f>
        <v>0</v>
      </c>
      <c r="R19" s="70">
        <f t="shared" ref="R19" si="17">+IFERROR(R16*1000000/R18,0)</f>
        <v>0</v>
      </c>
      <c r="S19" s="70">
        <f t="shared" ref="S19" si="18">+IFERROR(S16*1000000/S18,0)</f>
        <v>0</v>
      </c>
      <c r="T19" s="70">
        <f t="shared" ref="T19" si="19">+IFERROR(T16*1000000/T18,0)</f>
        <v>0</v>
      </c>
      <c r="U19" s="70">
        <f t="shared" ref="U19" si="20">+IFERROR(U16*1000000/U18,0)</f>
        <v>0</v>
      </c>
      <c r="V19" s="70">
        <f t="shared" ref="V19" si="21">+IFERROR(V16*1000000/V18,0)</f>
        <v>0</v>
      </c>
      <c r="W19" s="70">
        <f t="shared" ref="W19" si="22">+IFERROR(W16*1000000/W18,0)</f>
        <v>7044.8457598701989</v>
      </c>
      <c r="X19" s="70">
        <f t="shared" ref="X19" si="23">+IFERROR(X16*1000000/X18,0)</f>
        <v>7148.2207428324637</v>
      </c>
      <c r="Y19" s="70">
        <f t="shared" ref="Y19:AC19" si="24">+IFERROR(Y16*1000000/Y18,0)</f>
        <v>7141.0649751348756</v>
      </c>
      <c r="Z19" s="70">
        <f t="shared" si="24"/>
        <v>7126.7534397396967</v>
      </c>
      <c r="AA19" s="70">
        <f t="shared" si="24"/>
        <v>7231.3303233964007</v>
      </c>
      <c r="AB19" s="70">
        <f t="shared" si="24"/>
        <v>7231.3303233964007</v>
      </c>
      <c r="AC19" s="70">
        <f t="shared" si="24"/>
        <v>7231.3303233964007</v>
      </c>
      <c r="AD19" s="70"/>
    </row>
    <row r="20" spans="2:30" ht="13.8" thickBot="1">
      <c r="D20" s="83" t="s">
        <v>80</v>
      </c>
      <c r="E20" s="74"/>
      <c r="F20" s="74"/>
      <c r="G20" s="74"/>
      <c r="H20" s="74"/>
      <c r="I20" s="74"/>
      <c r="J20" s="74"/>
      <c r="K20" s="74"/>
      <c r="L20" s="74"/>
      <c r="M20" s="74"/>
      <c r="N20" s="74"/>
      <c r="O20" s="74"/>
      <c r="P20" s="74"/>
    </row>
    <row r="21" spans="2:30" ht="13.8" thickBot="1">
      <c r="B21" s="90"/>
      <c r="C21" s="91"/>
      <c r="D21" s="92"/>
      <c r="E21" s="95"/>
      <c r="F21" s="95"/>
      <c r="G21" s="95"/>
      <c r="H21" s="95"/>
      <c r="I21" s="95"/>
      <c r="J21" s="95"/>
      <c r="K21" s="95"/>
      <c r="L21" s="95"/>
      <c r="M21" s="95"/>
      <c r="N21" s="95"/>
      <c r="O21" s="95"/>
      <c r="P21" s="95"/>
      <c r="Q21" s="95"/>
      <c r="R21" s="95"/>
      <c r="S21" s="95"/>
      <c r="T21" s="95"/>
      <c r="U21" s="95"/>
      <c r="V21" s="100"/>
      <c r="W21" s="95"/>
      <c r="X21" s="95"/>
      <c r="Y21" s="95"/>
      <c r="Z21" s="95"/>
      <c r="AA21" s="95"/>
      <c r="AB21" s="95"/>
      <c r="AC21" s="95"/>
      <c r="AD21" s="74"/>
    </row>
    <row r="22" spans="2:30" ht="13.8" thickBot="1">
      <c r="B22" s="81" t="s">
        <v>79</v>
      </c>
      <c r="C22" s="80">
        <v>6000</v>
      </c>
      <c r="D22" s="97">
        <f>+((1+IRR(R22:AD22,0.0001))^(12))-1</f>
        <v>0.18069212648390431</v>
      </c>
      <c r="E22" s="74">
        <v>0</v>
      </c>
      <c r="F22" s="74">
        <f t="shared" ref="F22:K22" si="25">+F21</f>
        <v>0</v>
      </c>
      <c r="G22" s="74">
        <f t="shared" si="25"/>
        <v>0</v>
      </c>
      <c r="H22" s="74">
        <f t="shared" si="25"/>
        <v>0</v>
      </c>
      <c r="I22" s="74">
        <f t="shared" si="25"/>
        <v>0</v>
      </c>
      <c r="J22" s="74">
        <f t="shared" si="25"/>
        <v>0</v>
      </c>
      <c r="K22" s="74">
        <f t="shared" si="25"/>
        <v>0</v>
      </c>
      <c r="L22" s="74">
        <f>+L21</f>
        <v>0</v>
      </c>
      <c r="M22" s="74">
        <f t="shared" ref="M22:Q22" si="26">+M21</f>
        <v>0</v>
      </c>
      <c r="N22" s="74">
        <f t="shared" si="26"/>
        <v>0</v>
      </c>
      <c r="O22" s="74">
        <f t="shared" si="26"/>
        <v>0</v>
      </c>
      <c r="P22" s="74">
        <f t="shared" si="26"/>
        <v>0</v>
      </c>
      <c r="Q22" s="74">
        <f t="shared" si="26"/>
        <v>0</v>
      </c>
      <c r="R22" s="95">
        <f>-D18/1000000*C22*(1+0.065/12)^13</f>
        <v>-12.499440487664883</v>
      </c>
      <c r="S22" s="74">
        <f t="shared" ref="S22:V22" si="27">+S16</f>
        <v>0</v>
      </c>
      <c r="T22" s="74">
        <f t="shared" si="27"/>
        <v>0</v>
      </c>
      <c r="U22" s="74">
        <f t="shared" si="27"/>
        <v>0</v>
      </c>
      <c r="V22" s="74">
        <f t="shared" si="27"/>
        <v>0</v>
      </c>
      <c r="W22" s="74">
        <f>+W16</f>
        <v>2.1601276850269784</v>
      </c>
      <c r="X22" s="74">
        <f t="shared" ref="X22:AC22" si="28">+X16</f>
        <v>2.191825066381726</v>
      </c>
      <c r="Y22" s="74">
        <f t="shared" si="28"/>
        <v>2.1896309272283561</v>
      </c>
      <c r="Z22" s="74">
        <f t="shared" si="28"/>
        <v>2.1852426489216157</v>
      </c>
      <c r="AA22" s="74">
        <f t="shared" si="28"/>
        <v>2.2173085633930851</v>
      </c>
      <c r="AB22" s="74">
        <f t="shared" si="28"/>
        <v>2.2173085633930851</v>
      </c>
      <c r="AC22" s="74">
        <f t="shared" si="28"/>
        <v>0.73910285446436175</v>
      </c>
      <c r="AD22" s="74"/>
    </row>
    <row r="25" spans="2:30" ht="13.8" thickBot="1">
      <c r="C25" s="78" t="s">
        <v>49</v>
      </c>
      <c r="D25" s="79"/>
      <c r="E25" s="78" t="s">
        <v>77</v>
      </c>
      <c r="F25" s="78" t="s">
        <v>76</v>
      </c>
      <c r="G25" s="78" t="s">
        <v>71</v>
      </c>
      <c r="H25" s="78" t="s">
        <v>72</v>
      </c>
      <c r="I25" s="78" t="s">
        <v>73</v>
      </c>
      <c r="J25" s="78" t="s">
        <v>74</v>
      </c>
      <c r="K25" s="78" t="s">
        <v>75</v>
      </c>
      <c r="L25" s="78" t="s">
        <v>50</v>
      </c>
      <c r="M25" s="78" t="s">
        <v>51</v>
      </c>
      <c r="N25" s="78" t="s">
        <v>52</v>
      </c>
      <c r="O25" s="78" t="s">
        <v>53</v>
      </c>
      <c r="P25" s="78" t="s">
        <v>54</v>
      </c>
      <c r="Q25" s="78" t="s">
        <v>55</v>
      </c>
      <c r="R25" s="78" t="s">
        <v>56</v>
      </c>
      <c r="S25" s="78" t="s">
        <v>57</v>
      </c>
      <c r="T25" s="78" t="s">
        <v>58</v>
      </c>
      <c r="U25" s="78" t="s">
        <v>59</v>
      </c>
      <c r="V25" s="78" t="s">
        <v>60</v>
      </c>
      <c r="W25" s="78" t="s">
        <v>61</v>
      </c>
      <c r="X25" s="78" t="s">
        <v>62</v>
      </c>
      <c r="Y25" s="78" t="s">
        <v>63</v>
      </c>
      <c r="Z25" s="78" t="s">
        <v>63</v>
      </c>
      <c r="AA25" s="78" t="s">
        <v>63</v>
      </c>
      <c r="AB25" s="78" t="s">
        <v>63</v>
      </c>
      <c r="AC25" s="78" t="s">
        <v>63</v>
      </c>
      <c r="AD25" s="78"/>
    </row>
    <row r="26" spans="2:30">
      <c r="C26" s="88" t="s">
        <v>46</v>
      </c>
      <c r="D26" s="89">
        <f>+SUM(L26:AD26)</f>
        <v>5.8131694623298555</v>
      </c>
      <c r="E26" s="70"/>
      <c r="F26" s="70"/>
      <c r="G26" s="70"/>
      <c r="H26" s="70"/>
      <c r="I26" s="70"/>
      <c r="J26" s="70"/>
      <c r="K26" s="70"/>
      <c r="L26" s="70">
        <v>0</v>
      </c>
      <c r="M26" s="7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  <c r="T26" s="70">
        <v>0</v>
      </c>
      <c r="U26" s="70">
        <v>0</v>
      </c>
      <c r="V26" s="70">
        <v>0</v>
      </c>
      <c r="W26" s="70">
        <v>2.1601276850269784</v>
      </c>
      <c r="X26" s="70">
        <v>2.191825066381726</v>
      </c>
      <c r="Y26" s="70">
        <v>1.4612167109211509</v>
      </c>
      <c r="Z26" s="70">
        <v>0</v>
      </c>
      <c r="AA26" s="70">
        <v>0</v>
      </c>
      <c r="AB26" s="70">
        <v>0</v>
      </c>
      <c r="AC26" s="70">
        <v>0</v>
      </c>
      <c r="AD26" s="70"/>
    </row>
    <row r="27" spans="2:30">
      <c r="C27" s="84" t="s">
        <v>45</v>
      </c>
      <c r="D27" s="85">
        <f>+SUM(L27:AD27)</f>
        <v>16</v>
      </c>
      <c r="E27" s="71"/>
      <c r="F27" s="71"/>
      <c r="G27" s="71"/>
      <c r="H27" s="71"/>
      <c r="I27" s="71"/>
      <c r="J27" s="71"/>
      <c r="K27" s="71"/>
      <c r="L27" s="71">
        <v>0</v>
      </c>
      <c r="M27" s="71">
        <v>0</v>
      </c>
      <c r="N27" s="71">
        <v>0</v>
      </c>
      <c r="O27" s="71">
        <v>0</v>
      </c>
      <c r="P27" s="71">
        <v>0</v>
      </c>
      <c r="Q27" s="71">
        <v>0</v>
      </c>
      <c r="R27" s="71">
        <v>0</v>
      </c>
      <c r="S27" s="71">
        <v>0</v>
      </c>
      <c r="T27" s="71">
        <v>0</v>
      </c>
      <c r="U27" s="71">
        <v>0</v>
      </c>
      <c r="V27" s="71">
        <v>0</v>
      </c>
      <c r="W27" s="71">
        <v>6</v>
      </c>
      <c r="X27" s="71">
        <v>6</v>
      </c>
      <c r="Y27" s="71">
        <v>4</v>
      </c>
      <c r="Z27" s="71">
        <v>0</v>
      </c>
      <c r="AA27" s="71">
        <v>0</v>
      </c>
      <c r="AB27" s="71">
        <v>0</v>
      </c>
      <c r="AC27" s="71">
        <v>0</v>
      </c>
      <c r="AD27" s="71"/>
    </row>
    <row r="28" spans="2:30">
      <c r="C28" s="84" t="s">
        <v>47</v>
      </c>
      <c r="D28" s="85">
        <f>+SUM(L28:AD28)</f>
        <v>817.66736842105263</v>
      </c>
      <c r="E28" s="71"/>
      <c r="F28" s="71"/>
      <c r="G28" s="71"/>
      <c r="H28" s="71"/>
      <c r="I28" s="71"/>
      <c r="J28" s="71"/>
      <c r="K28" s="71"/>
      <c r="L28" s="71">
        <v>0</v>
      </c>
      <c r="M28" s="71">
        <v>0</v>
      </c>
      <c r="N28" s="71">
        <v>0</v>
      </c>
      <c r="O28" s="71">
        <v>0</v>
      </c>
      <c r="P28" s="71">
        <v>0</v>
      </c>
      <c r="Q28" s="71">
        <v>0</v>
      </c>
      <c r="R28" s="71">
        <v>0</v>
      </c>
      <c r="S28" s="71">
        <v>0</v>
      </c>
      <c r="T28" s="71">
        <v>0</v>
      </c>
      <c r="U28" s="71">
        <v>0</v>
      </c>
      <c r="V28" s="71">
        <v>0</v>
      </c>
      <c r="W28" s="71">
        <v>306.62526315789472</v>
      </c>
      <c r="X28" s="71">
        <v>306.62526315789472</v>
      </c>
      <c r="Y28" s="71">
        <v>204.41684210526316</v>
      </c>
      <c r="Z28" s="71">
        <v>0</v>
      </c>
      <c r="AA28" s="71">
        <v>0</v>
      </c>
      <c r="AB28" s="71">
        <v>0</v>
      </c>
      <c r="AC28" s="71">
        <v>0</v>
      </c>
      <c r="AD28" s="71"/>
    </row>
    <row r="29" spans="2:30" ht="13.8" thickBot="1">
      <c r="C29" s="86" t="s">
        <v>48</v>
      </c>
      <c r="D29" s="87">
        <f>+IFERROR(D26*1000000/D28,0)</f>
        <v>7109.4551242216139</v>
      </c>
      <c r="E29" s="74"/>
      <c r="F29" s="70"/>
      <c r="G29" s="70"/>
      <c r="H29" s="70"/>
      <c r="I29" s="70"/>
      <c r="J29" s="70"/>
      <c r="K29" s="70"/>
      <c r="L29" s="70">
        <v>0</v>
      </c>
      <c r="M29" s="70">
        <v>0</v>
      </c>
      <c r="N29" s="70">
        <v>0</v>
      </c>
      <c r="O29" s="70">
        <v>0</v>
      </c>
      <c r="P29" s="70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7044.8457598701989</v>
      </c>
      <c r="X29" s="70">
        <v>7148.2207428324637</v>
      </c>
      <c r="Y29" s="70">
        <v>7148.2207428324646</v>
      </c>
      <c r="Z29" s="70">
        <v>0</v>
      </c>
      <c r="AA29" s="70">
        <v>0</v>
      </c>
      <c r="AB29" s="70">
        <v>0</v>
      </c>
      <c r="AC29" s="70">
        <v>0</v>
      </c>
      <c r="AD29" s="70"/>
    </row>
    <row r="30" spans="2:30" ht="13.8" thickBot="1">
      <c r="D30" s="83" t="s">
        <v>80</v>
      </c>
      <c r="E30" s="74"/>
    </row>
    <row r="31" spans="2:30" ht="13.8" thickBot="1">
      <c r="B31" s="90" t="s">
        <v>88</v>
      </c>
      <c r="C31" s="91">
        <f>+E31*1000000/-D28</f>
        <v>0</v>
      </c>
      <c r="D31" s="92">
        <f>+((1+IRR(R31:AD31,0.0001))^(12))-1</f>
        <v>0.22522363964815062</v>
      </c>
      <c r="E31" s="74"/>
      <c r="F31" s="74">
        <f>+F26</f>
        <v>0</v>
      </c>
      <c r="G31" s="74">
        <f t="shared" ref="G31:Q31" si="29">+G26</f>
        <v>0</v>
      </c>
      <c r="H31" s="74">
        <f t="shared" si="29"/>
        <v>0</v>
      </c>
      <c r="I31" s="74">
        <f t="shared" si="29"/>
        <v>0</v>
      </c>
      <c r="J31" s="74">
        <f t="shared" si="29"/>
        <v>0</v>
      </c>
      <c r="K31" s="74">
        <f t="shared" si="29"/>
        <v>0</v>
      </c>
      <c r="L31" s="74">
        <f t="shared" si="29"/>
        <v>0</v>
      </c>
      <c r="M31" s="74">
        <f t="shared" si="29"/>
        <v>0</v>
      </c>
      <c r="N31" s="74">
        <f t="shared" si="29"/>
        <v>0</v>
      </c>
      <c r="O31" s="74">
        <f t="shared" si="29"/>
        <v>0</v>
      </c>
      <c r="P31" s="74">
        <f t="shared" si="29"/>
        <v>0</v>
      </c>
      <c r="Q31" s="74">
        <f t="shared" si="29"/>
        <v>0</v>
      </c>
      <c r="R31" s="95">
        <f>+-$D$28*6000/1000000*(1+(0.065/12))^13</f>
        <v>-5.2629223105957399</v>
      </c>
      <c r="S31" s="74">
        <f t="shared" ref="S31:V31" si="30">+S26</f>
        <v>0</v>
      </c>
      <c r="T31" s="74">
        <f t="shared" si="30"/>
        <v>0</v>
      </c>
      <c r="U31" s="74">
        <f t="shared" si="30"/>
        <v>0</v>
      </c>
      <c r="V31" s="74">
        <f t="shared" si="30"/>
        <v>0</v>
      </c>
      <c r="W31" s="74">
        <f t="shared" ref="W31:AC31" si="31">+W26</f>
        <v>2.1601276850269784</v>
      </c>
      <c r="X31" s="74">
        <f t="shared" si="31"/>
        <v>2.191825066381726</v>
      </c>
      <c r="Y31" s="74">
        <f t="shared" si="31"/>
        <v>1.4612167109211509</v>
      </c>
      <c r="Z31" s="74">
        <f t="shared" si="31"/>
        <v>0</v>
      </c>
      <c r="AA31" s="74">
        <f t="shared" si="31"/>
        <v>0</v>
      </c>
      <c r="AB31" s="74">
        <f t="shared" si="31"/>
        <v>0</v>
      </c>
      <c r="AC31" s="74">
        <f t="shared" si="31"/>
        <v>0</v>
      </c>
      <c r="AD31" s="74"/>
    </row>
    <row r="32" spans="2:30">
      <c r="C32" s="76"/>
      <c r="E32" s="74"/>
    </row>
    <row r="34" spans="2:30" ht="13.8" thickBot="1">
      <c r="C34" s="78" t="s">
        <v>78</v>
      </c>
      <c r="D34" s="79"/>
      <c r="E34" s="78" t="s">
        <v>77</v>
      </c>
      <c r="F34" s="78" t="s">
        <v>76</v>
      </c>
      <c r="G34" s="78" t="s">
        <v>71</v>
      </c>
      <c r="H34" s="78" t="s">
        <v>72</v>
      </c>
      <c r="I34" s="78" t="s">
        <v>73</v>
      </c>
      <c r="J34" s="78" t="s">
        <v>74</v>
      </c>
      <c r="K34" s="78" t="s">
        <v>75</v>
      </c>
      <c r="L34" s="78" t="s">
        <v>50</v>
      </c>
      <c r="M34" s="78" t="s">
        <v>51</v>
      </c>
      <c r="N34" s="78" t="s">
        <v>52</v>
      </c>
      <c r="O34" s="78" t="s">
        <v>53</v>
      </c>
      <c r="P34" s="78" t="s">
        <v>54</v>
      </c>
      <c r="Q34" s="78" t="s">
        <v>55</v>
      </c>
      <c r="R34" s="78" t="s">
        <v>56</v>
      </c>
      <c r="S34" s="78" t="s">
        <v>57</v>
      </c>
      <c r="T34" s="78" t="s">
        <v>58</v>
      </c>
      <c r="U34" s="78" t="s">
        <v>59</v>
      </c>
      <c r="V34" s="78" t="s">
        <v>60</v>
      </c>
      <c r="W34" s="78" t="s">
        <v>61</v>
      </c>
      <c r="X34" s="78" t="s">
        <v>62</v>
      </c>
      <c r="Y34" s="78" t="s">
        <v>63</v>
      </c>
      <c r="Z34" s="78" t="s">
        <v>63</v>
      </c>
      <c r="AA34" s="78" t="s">
        <v>63</v>
      </c>
      <c r="AB34" s="78" t="s">
        <v>63</v>
      </c>
      <c r="AC34" s="78" t="s">
        <v>63</v>
      </c>
      <c r="AD34" s="78"/>
    </row>
    <row r="35" spans="2:30">
      <c r="C35" s="88" t="s">
        <v>46</v>
      </c>
      <c r="D35" s="89">
        <f>+SUM(L35:AD35)</f>
        <v>8.0873768464793532</v>
      </c>
      <c r="E35" s="70"/>
      <c r="F35" s="70"/>
      <c r="G35" s="70"/>
      <c r="H35" s="70"/>
      <c r="I35" s="70"/>
      <c r="J35" s="70"/>
      <c r="K35" s="70"/>
      <c r="L35" s="70">
        <v>0</v>
      </c>
      <c r="M35" s="70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>
        <v>0.72841421630720526</v>
      </c>
      <c r="Z35" s="70">
        <v>2.1852426489216157</v>
      </c>
      <c r="AA35" s="70">
        <v>2.2173085633930851</v>
      </c>
      <c r="AB35" s="70">
        <v>2.2173085633930851</v>
      </c>
      <c r="AC35" s="70">
        <v>0.73910285446436175</v>
      </c>
      <c r="AD35" s="70"/>
    </row>
    <row r="36" spans="2:30">
      <c r="C36" s="84" t="s">
        <v>45</v>
      </c>
      <c r="D36" s="85">
        <f>+SUM(L36:AD36)</f>
        <v>22</v>
      </c>
      <c r="E36" s="71"/>
      <c r="F36" s="71"/>
      <c r="G36" s="71"/>
      <c r="H36" s="71"/>
      <c r="I36" s="71"/>
      <c r="J36" s="71"/>
      <c r="K36" s="71"/>
      <c r="L36" s="71">
        <v>0</v>
      </c>
      <c r="M36" s="71">
        <v>0</v>
      </c>
      <c r="N36" s="71">
        <v>0</v>
      </c>
      <c r="O36" s="71">
        <v>0</v>
      </c>
      <c r="P36" s="71">
        <v>0</v>
      </c>
      <c r="Q36" s="71">
        <v>0</v>
      </c>
      <c r="R36" s="71">
        <v>0</v>
      </c>
      <c r="S36" s="71">
        <v>0</v>
      </c>
      <c r="T36" s="71">
        <v>0</v>
      </c>
      <c r="U36" s="71">
        <v>0</v>
      </c>
      <c r="V36" s="71">
        <v>0</v>
      </c>
      <c r="W36" s="71">
        <v>0</v>
      </c>
      <c r="X36" s="71">
        <v>0</v>
      </c>
      <c r="Y36" s="71">
        <v>2</v>
      </c>
      <c r="Z36" s="71">
        <v>6</v>
      </c>
      <c r="AA36" s="71">
        <v>6</v>
      </c>
      <c r="AB36" s="71">
        <v>6</v>
      </c>
      <c r="AC36" s="71">
        <v>2</v>
      </c>
      <c r="AD36" s="71"/>
    </row>
    <row r="37" spans="2:30">
      <c r="C37" s="84" t="s">
        <v>47</v>
      </c>
      <c r="D37" s="85">
        <f>+SUM(L37:AD37)</f>
        <v>1124.2926315789473</v>
      </c>
      <c r="E37" s="71"/>
      <c r="F37" s="71"/>
      <c r="G37" s="71"/>
      <c r="H37" s="71"/>
      <c r="I37" s="71"/>
      <c r="J37" s="71"/>
      <c r="K37" s="71"/>
      <c r="L37" s="71">
        <v>0</v>
      </c>
      <c r="M37" s="71">
        <v>0</v>
      </c>
      <c r="N37" s="71">
        <v>0</v>
      </c>
      <c r="O37" s="71">
        <v>0</v>
      </c>
      <c r="P37" s="71">
        <v>0</v>
      </c>
      <c r="Q37" s="71">
        <v>0</v>
      </c>
      <c r="R37" s="71">
        <v>0</v>
      </c>
      <c r="S37" s="71">
        <v>0</v>
      </c>
      <c r="T37" s="71">
        <v>0</v>
      </c>
      <c r="U37" s="71">
        <v>0</v>
      </c>
      <c r="V37" s="71">
        <v>0</v>
      </c>
      <c r="W37" s="71">
        <v>0</v>
      </c>
      <c r="X37" s="71">
        <v>0</v>
      </c>
      <c r="Y37" s="71">
        <v>102.20842105263158</v>
      </c>
      <c r="Z37" s="71">
        <v>306.62526315789472</v>
      </c>
      <c r="AA37" s="71">
        <v>306.62526315789472</v>
      </c>
      <c r="AB37" s="71">
        <v>306.62526315789472</v>
      </c>
      <c r="AC37" s="71">
        <v>102.20842105263158</v>
      </c>
      <c r="AD37" s="71"/>
    </row>
    <row r="38" spans="2:30" ht="13.8" thickBot="1">
      <c r="C38" s="86" t="s">
        <v>48</v>
      </c>
      <c r="D38" s="87">
        <f>+IFERROR(D35*1000000/D37,0)</f>
        <v>7193.3023657030535</v>
      </c>
      <c r="E38" s="70"/>
      <c r="F38" s="70"/>
      <c r="G38" s="70"/>
      <c r="H38" s="70"/>
      <c r="I38" s="70"/>
      <c r="J38" s="70"/>
      <c r="K38" s="70"/>
      <c r="L38" s="70">
        <v>0</v>
      </c>
      <c r="M38" s="70">
        <v>0</v>
      </c>
      <c r="N38" s="70">
        <v>0</v>
      </c>
      <c r="O38" s="70">
        <v>0</v>
      </c>
      <c r="P38" s="70">
        <v>0</v>
      </c>
      <c r="Q38" s="70">
        <v>0</v>
      </c>
      <c r="R38" s="70">
        <v>0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>
        <v>7126.7534397396958</v>
      </c>
      <c r="Z38" s="70">
        <v>7126.7534397396967</v>
      </c>
      <c r="AA38" s="70">
        <v>7231.3303233964007</v>
      </c>
      <c r="AB38" s="70">
        <v>7231.3303233964007</v>
      </c>
      <c r="AC38" s="70">
        <v>7231.3303233964007</v>
      </c>
      <c r="AD38" s="70"/>
    </row>
    <row r="39" spans="2:30" ht="13.8" thickBot="1">
      <c r="D39" s="83" t="s">
        <v>80</v>
      </c>
    </row>
    <row r="40" spans="2:30" ht="13.8" thickBot="1">
      <c r="B40" s="90" t="s">
        <v>88</v>
      </c>
      <c r="C40" s="91">
        <f>+E40*1000000/-D37</f>
        <v>0</v>
      </c>
      <c r="D40" s="92">
        <f>+((1+IRR(T40:AD40,0.0001))^(12))-1</f>
        <v>0.4390465861817785</v>
      </c>
      <c r="F40" s="74">
        <f t="shared" ref="F40:K40" si="32">+F35</f>
        <v>0</v>
      </c>
      <c r="G40" s="74">
        <f t="shared" si="32"/>
        <v>0</v>
      </c>
      <c r="H40" s="74">
        <f t="shared" si="32"/>
        <v>0</v>
      </c>
      <c r="I40" s="74">
        <f t="shared" si="32"/>
        <v>0</v>
      </c>
      <c r="J40" s="74">
        <f t="shared" si="32"/>
        <v>0</v>
      </c>
      <c r="K40" s="74">
        <f t="shared" si="32"/>
        <v>0</v>
      </c>
      <c r="L40" s="74">
        <f t="shared" ref="L40:Q40" si="33">+L35</f>
        <v>0</v>
      </c>
      <c r="M40" s="74">
        <f t="shared" si="33"/>
        <v>0</v>
      </c>
      <c r="N40" s="74">
        <f t="shared" si="33"/>
        <v>0</v>
      </c>
      <c r="O40" s="74">
        <f t="shared" si="33"/>
        <v>0</v>
      </c>
      <c r="P40" s="74">
        <f t="shared" si="33"/>
        <v>0</v>
      </c>
      <c r="Q40" s="74">
        <f t="shared" si="33"/>
        <v>0</v>
      </c>
      <c r="R40" s="74">
        <f t="shared" ref="R40:S40" si="34">+R35</f>
        <v>0</v>
      </c>
      <c r="S40" s="74">
        <f t="shared" si="34"/>
        <v>0</v>
      </c>
      <c r="T40" s="95">
        <f>-5400*D37/1000000*(1+(0.06/12))^15</f>
        <v>-6.5428061096705807</v>
      </c>
      <c r="U40" s="74">
        <f t="shared" ref="U40:AC40" si="35">+U35</f>
        <v>0</v>
      </c>
      <c r="V40" s="74">
        <f t="shared" si="35"/>
        <v>0</v>
      </c>
      <c r="W40" s="74">
        <f t="shared" si="35"/>
        <v>0</v>
      </c>
      <c r="X40" s="74">
        <f t="shared" si="35"/>
        <v>0</v>
      </c>
      <c r="Y40" s="74">
        <f t="shared" si="35"/>
        <v>0.72841421630720526</v>
      </c>
      <c r="Z40" s="74">
        <f t="shared" si="35"/>
        <v>2.1852426489216157</v>
      </c>
      <c r="AA40" s="74">
        <f t="shared" si="35"/>
        <v>2.2173085633930851</v>
      </c>
      <c r="AB40" s="74">
        <f t="shared" si="35"/>
        <v>2.2173085633930851</v>
      </c>
      <c r="AC40" s="74">
        <f t="shared" si="35"/>
        <v>0.73910285446436175</v>
      </c>
      <c r="AD40" s="74"/>
    </row>
    <row r="41" spans="2:30">
      <c r="C41" s="75"/>
      <c r="E41" s="73"/>
    </row>
    <row r="42" spans="2:30">
      <c r="C42" s="75"/>
      <c r="E42" s="73"/>
    </row>
    <row r="43" spans="2:30" ht="13.8" thickBot="1">
      <c r="C43" s="78" t="s">
        <v>70</v>
      </c>
      <c r="D43" s="79"/>
      <c r="E43" s="78" t="s">
        <v>77</v>
      </c>
      <c r="F43" s="78" t="s">
        <v>76</v>
      </c>
      <c r="G43" s="78" t="s">
        <v>71</v>
      </c>
      <c r="H43" s="78" t="s">
        <v>72</v>
      </c>
      <c r="I43" s="78" t="s">
        <v>73</v>
      </c>
      <c r="J43" s="78" t="s">
        <v>74</v>
      </c>
      <c r="K43" s="78" t="s">
        <v>75</v>
      </c>
      <c r="L43" s="78" t="s">
        <v>50</v>
      </c>
      <c r="M43" s="78" t="s">
        <v>51</v>
      </c>
      <c r="N43" s="78" t="s">
        <v>52</v>
      </c>
      <c r="O43" s="78" t="s">
        <v>53</v>
      </c>
      <c r="P43" s="78" t="s">
        <v>54</v>
      </c>
      <c r="Q43" s="78" t="s">
        <v>55</v>
      </c>
      <c r="R43" s="78" t="s">
        <v>56</v>
      </c>
      <c r="S43" s="78" t="s">
        <v>57</v>
      </c>
      <c r="T43" s="78" t="s">
        <v>58</v>
      </c>
      <c r="U43" s="78" t="s">
        <v>59</v>
      </c>
      <c r="V43" s="78" t="s">
        <v>60</v>
      </c>
      <c r="W43" s="78" t="s">
        <v>61</v>
      </c>
      <c r="X43" s="78" t="s">
        <v>62</v>
      </c>
      <c r="Y43" s="78" t="s">
        <v>63</v>
      </c>
      <c r="Z43" s="78" t="s">
        <v>84</v>
      </c>
      <c r="AA43" s="78" t="s">
        <v>85</v>
      </c>
      <c r="AB43" s="78" t="s">
        <v>86</v>
      </c>
      <c r="AC43" s="78" t="s">
        <v>87</v>
      </c>
      <c r="AD43" s="78"/>
    </row>
    <row r="44" spans="2:30">
      <c r="C44" s="88" t="s">
        <v>65</v>
      </c>
      <c r="D44" s="89">
        <f>+SUM(L44:AD44)</f>
        <v>44.503693945623247</v>
      </c>
      <c r="E44" s="70"/>
      <c r="F44" s="70">
        <f t="shared" ref="F44:AC44" si="36">+F55+F65</f>
        <v>0</v>
      </c>
      <c r="G44" s="70">
        <f t="shared" si="36"/>
        <v>0</v>
      </c>
      <c r="H44" s="70">
        <f t="shared" si="36"/>
        <v>0</v>
      </c>
      <c r="I44" s="70">
        <f t="shared" si="36"/>
        <v>0</v>
      </c>
      <c r="J44" s="70">
        <f t="shared" si="36"/>
        <v>0</v>
      </c>
      <c r="K44" s="70">
        <f t="shared" si="36"/>
        <v>0</v>
      </c>
      <c r="L44" s="70">
        <f t="shared" si="36"/>
        <v>0</v>
      </c>
      <c r="M44" s="70">
        <f t="shared" si="36"/>
        <v>4.4297548946174023</v>
      </c>
      <c r="N44" s="70">
        <f t="shared" si="36"/>
        <v>4.4297548946174023</v>
      </c>
      <c r="O44" s="70">
        <f t="shared" si="36"/>
        <v>4.4947564365058845</v>
      </c>
      <c r="P44" s="70">
        <f t="shared" si="36"/>
        <v>4.4947564365058845</v>
      </c>
      <c r="Q44" s="70">
        <f t="shared" si="36"/>
        <v>4.4947564365058845</v>
      </c>
      <c r="R44" s="70">
        <f t="shared" si="36"/>
        <v>4.5596078031922502</v>
      </c>
      <c r="S44" s="70">
        <f t="shared" si="36"/>
        <v>4.559387003626548</v>
      </c>
      <c r="T44" s="70">
        <f t="shared" si="36"/>
        <v>4.559387003626548</v>
      </c>
      <c r="U44" s="70">
        <f t="shared" si="36"/>
        <v>4.6262907471411472</v>
      </c>
      <c r="V44" s="70">
        <f t="shared" si="36"/>
        <v>3.8552422892842904</v>
      </c>
      <c r="W44" s="70">
        <f t="shared" si="36"/>
        <v>0</v>
      </c>
      <c r="X44" s="70">
        <f t="shared" si="36"/>
        <v>0</v>
      </c>
      <c r="Y44" s="70">
        <f t="shared" si="36"/>
        <v>0</v>
      </c>
      <c r="Z44" s="70">
        <f t="shared" si="36"/>
        <v>0</v>
      </c>
      <c r="AA44" s="70">
        <f t="shared" si="36"/>
        <v>0</v>
      </c>
      <c r="AB44" s="70">
        <f t="shared" si="36"/>
        <v>0</v>
      </c>
      <c r="AC44" s="70">
        <f t="shared" si="36"/>
        <v>0</v>
      </c>
      <c r="AD44" s="70"/>
    </row>
    <row r="45" spans="2:30">
      <c r="C45" s="93" t="s">
        <v>66</v>
      </c>
      <c r="D45" s="94">
        <f>+SUM(L45:AD45)</f>
        <v>1.3300407516527566</v>
      </c>
      <c r="E45" s="70"/>
      <c r="F45" s="70">
        <f t="shared" ref="F45:AC45" si="37">+F56+F66</f>
        <v>0</v>
      </c>
      <c r="G45" s="70">
        <f t="shared" si="37"/>
        <v>0</v>
      </c>
      <c r="H45" s="70">
        <f t="shared" si="37"/>
        <v>0</v>
      </c>
      <c r="I45" s="70">
        <f t="shared" si="37"/>
        <v>0</v>
      </c>
      <c r="J45" s="70">
        <f t="shared" si="37"/>
        <v>0</v>
      </c>
      <c r="K45" s="70">
        <f t="shared" si="37"/>
        <v>0</v>
      </c>
      <c r="L45" s="70">
        <f t="shared" si="37"/>
        <v>0</v>
      </c>
      <c r="M45" s="70">
        <f t="shared" si="37"/>
        <v>0.12588300914834158</v>
      </c>
      <c r="N45" s="70">
        <f t="shared" si="37"/>
        <v>0.12588300914834158</v>
      </c>
      <c r="O45" s="70">
        <f t="shared" si="37"/>
        <v>0.12773019705983227</v>
      </c>
      <c r="P45" s="70">
        <f t="shared" si="37"/>
        <v>0.12773019705983227</v>
      </c>
      <c r="Q45" s="70">
        <f t="shared" si="37"/>
        <v>0.12773019705983227</v>
      </c>
      <c r="R45" s="70">
        <f t="shared" si="37"/>
        <v>0.14117631981566836</v>
      </c>
      <c r="S45" s="70">
        <f t="shared" si="37"/>
        <v>0.14349068571428586</v>
      </c>
      <c r="T45" s="70">
        <f t="shared" si="37"/>
        <v>0.14349068571428586</v>
      </c>
      <c r="U45" s="70">
        <f t="shared" si="37"/>
        <v>0.14559624596309273</v>
      </c>
      <c r="V45" s="70">
        <f t="shared" si="37"/>
        <v>0.12133020496924396</v>
      </c>
      <c r="W45" s="70">
        <f t="shared" si="37"/>
        <v>0</v>
      </c>
      <c r="X45" s="70">
        <f t="shared" si="37"/>
        <v>0</v>
      </c>
      <c r="Y45" s="70">
        <f t="shared" si="37"/>
        <v>0</v>
      </c>
      <c r="Z45" s="70">
        <f t="shared" si="37"/>
        <v>0</v>
      </c>
      <c r="AA45" s="70">
        <f t="shared" si="37"/>
        <v>0</v>
      </c>
      <c r="AB45" s="70">
        <f t="shared" si="37"/>
        <v>0</v>
      </c>
      <c r="AC45" s="70">
        <f t="shared" si="37"/>
        <v>0</v>
      </c>
      <c r="AD45" s="70"/>
    </row>
    <row r="46" spans="2:30">
      <c r="C46" s="84" t="s">
        <v>44</v>
      </c>
      <c r="D46" s="85">
        <f>+SUM(L46:AD46)</f>
        <v>59</v>
      </c>
      <c r="E46" s="71"/>
      <c r="F46" s="71">
        <f t="shared" ref="F46:AC46" si="38">+F57+F67</f>
        <v>0</v>
      </c>
      <c r="G46" s="71">
        <f t="shared" si="38"/>
        <v>0</v>
      </c>
      <c r="H46" s="71">
        <f t="shared" si="38"/>
        <v>0</v>
      </c>
      <c r="I46" s="71">
        <f t="shared" si="38"/>
        <v>0</v>
      </c>
      <c r="J46" s="71">
        <f t="shared" si="38"/>
        <v>0</v>
      </c>
      <c r="K46" s="71">
        <f t="shared" si="38"/>
        <v>0</v>
      </c>
      <c r="L46" s="71">
        <f t="shared" si="38"/>
        <v>0</v>
      </c>
      <c r="M46" s="71">
        <f t="shared" si="38"/>
        <v>6</v>
      </c>
      <c r="N46" s="71">
        <f t="shared" si="38"/>
        <v>6</v>
      </c>
      <c r="O46" s="71">
        <f t="shared" si="38"/>
        <v>6</v>
      </c>
      <c r="P46" s="71">
        <f t="shared" si="38"/>
        <v>6</v>
      </c>
      <c r="Q46" s="71">
        <f t="shared" si="38"/>
        <v>6</v>
      </c>
      <c r="R46" s="71">
        <f t="shared" si="38"/>
        <v>6</v>
      </c>
      <c r="S46" s="71">
        <f t="shared" si="38"/>
        <v>6</v>
      </c>
      <c r="T46" s="71">
        <f t="shared" si="38"/>
        <v>6</v>
      </c>
      <c r="U46" s="71">
        <f t="shared" si="38"/>
        <v>6</v>
      </c>
      <c r="V46" s="71">
        <f t="shared" si="38"/>
        <v>5</v>
      </c>
      <c r="W46" s="71">
        <f t="shared" si="38"/>
        <v>0</v>
      </c>
      <c r="X46" s="71">
        <f t="shared" si="38"/>
        <v>0</v>
      </c>
      <c r="Y46" s="71">
        <f t="shared" si="38"/>
        <v>0</v>
      </c>
      <c r="Z46" s="71">
        <f t="shared" si="38"/>
        <v>0</v>
      </c>
      <c r="AA46" s="71">
        <f t="shared" si="38"/>
        <v>0</v>
      </c>
      <c r="AB46" s="71">
        <f t="shared" si="38"/>
        <v>0</v>
      </c>
      <c r="AC46" s="71">
        <f t="shared" si="38"/>
        <v>0</v>
      </c>
      <c r="AD46" s="71"/>
    </row>
    <row r="47" spans="2:30">
      <c r="C47" s="84" t="s">
        <v>47</v>
      </c>
      <c r="D47" s="85">
        <f>+SUM(L47:AD47)</f>
        <v>5861.2399999999989</v>
      </c>
      <c r="E47" s="71"/>
      <c r="F47" s="71">
        <v>0</v>
      </c>
      <c r="G47" s="71">
        <v>0</v>
      </c>
      <c r="H47" s="71">
        <v>0</v>
      </c>
      <c r="I47" s="71">
        <v>0</v>
      </c>
      <c r="J47" s="71">
        <v>0</v>
      </c>
      <c r="K47" s="71">
        <v>0</v>
      </c>
      <c r="L47" s="71">
        <v>0</v>
      </c>
      <c r="M47" s="71">
        <v>596.05830508474571</v>
      </c>
      <c r="N47" s="71">
        <v>596.05830508474571</v>
      </c>
      <c r="O47" s="71">
        <v>596.05830508474571</v>
      </c>
      <c r="P47" s="71">
        <v>596.05830508474571</v>
      </c>
      <c r="Q47" s="71">
        <v>596.05830508474571</v>
      </c>
      <c r="R47" s="71">
        <v>596.05830508474571</v>
      </c>
      <c r="S47" s="71">
        <v>596.05830508474571</v>
      </c>
      <c r="T47" s="71">
        <v>596.05830508474571</v>
      </c>
      <c r="U47" s="71">
        <v>596.05830508474571</v>
      </c>
      <c r="V47" s="71">
        <v>496.71525423728809</v>
      </c>
      <c r="W47" s="71">
        <v>0</v>
      </c>
      <c r="X47" s="71">
        <v>0</v>
      </c>
      <c r="Y47" s="71">
        <v>0</v>
      </c>
      <c r="Z47" s="71">
        <v>0</v>
      </c>
      <c r="AA47" s="71">
        <v>0</v>
      </c>
      <c r="AB47" s="71">
        <v>0</v>
      </c>
      <c r="AC47" s="71">
        <v>0</v>
      </c>
      <c r="AD47" s="71"/>
    </row>
    <row r="48" spans="2:30" ht="13.8" thickBot="1">
      <c r="C48" s="86" t="s">
        <v>48</v>
      </c>
      <c r="D48" s="87">
        <f>+IFERROR((D44+D45)*1000000/D47,0)</f>
        <v>7819.8017309095021</v>
      </c>
      <c r="E48" s="70"/>
      <c r="F48" s="70">
        <f t="shared" ref="F48:K48" si="39">+IFERROR((F44+F45)*1000000/F47,0)</f>
        <v>0</v>
      </c>
      <c r="G48" s="70">
        <f t="shared" si="39"/>
        <v>0</v>
      </c>
      <c r="H48" s="70">
        <f t="shared" si="39"/>
        <v>0</v>
      </c>
      <c r="I48" s="70">
        <f t="shared" si="39"/>
        <v>0</v>
      </c>
      <c r="J48" s="70">
        <f t="shared" si="39"/>
        <v>0</v>
      </c>
      <c r="K48" s="70">
        <f t="shared" si="39"/>
        <v>0</v>
      </c>
      <c r="L48" s="70">
        <f>+IFERROR((L44+L45)*1000000/L47,0)</f>
        <v>0</v>
      </c>
      <c r="M48" s="70">
        <f t="shared" ref="M48:Y48" si="40">+IFERROR((M44+M45)*1000000/M47,0)</f>
        <v>7642.9400696263046</v>
      </c>
      <c r="N48" s="70">
        <f t="shared" si="40"/>
        <v>7642.9400696263046</v>
      </c>
      <c r="O48" s="70">
        <f t="shared" si="40"/>
        <v>7755.0913964842848</v>
      </c>
      <c r="P48" s="70">
        <f t="shared" si="40"/>
        <v>7755.0913964842848</v>
      </c>
      <c r="Q48" s="70">
        <f t="shared" si="40"/>
        <v>7755.0913964842848</v>
      </c>
      <c r="R48" s="70">
        <f t="shared" si="40"/>
        <v>7886.4501725876898</v>
      </c>
      <c r="S48" s="70">
        <f t="shared" si="40"/>
        <v>7889.962524173191</v>
      </c>
      <c r="T48" s="70">
        <f t="shared" si="40"/>
        <v>7889.962524173191</v>
      </c>
      <c r="U48" s="70">
        <f t="shared" si="40"/>
        <v>8005.7386205293924</v>
      </c>
      <c r="V48" s="70">
        <f t="shared" si="40"/>
        <v>8005.7386205293942</v>
      </c>
      <c r="W48" s="70">
        <f t="shared" si="40"/>
        <v>0</v>
      </c>
      <c r="X48" s="70">
        <f t="shared" si="40"/>
        <v>0</v>
      </c>
      <c r="Y48" s="70">
        <f t="shared" si="40"/>
        <v>0</v>
      </c>
      <c r="Z48" s="70">
        <f t="shared" ref="Z48:AC48" si="41">+IFERROR((Z44+Z45)*1000000/Z47,0)</f>
        <v>0</v>
      </c>
      <c r="AA48" s="70">
        <f t="shared" si="41"/>
        <v>0</v>
      </c>
      <c r="AB48" s="70">
        <f t="shared" si="41"/>
        <v>0</v>
      </c>
      <c r="AC48" s="70">
        <f t="shared" si="41"/>
        <v>0</v>
      </c>
      <c r="AD48" s="70"/>
    </row>
    <row r="49" spans="2:31" ht="13.8" thickBot="1">
      <c r="D49" s="83" t="s">
        <v>80</v>
      </c>
      <c r="E49" s="74"/>
    </row>
    <row r="50" spans="2:31" ht="13.8" thickBot="1">
      <c r="B50" s="90" t="s">
        <v>88</v>
      </c>
      <c r="C50" s="91">
        <f>+E50*1000000/-D47</f>
        <v>0</v>
      </c>
      <c r="D50" s="92"/>
      <c r="E50" s="74">
        <f>+E44+E45+E61+E71</f>
        <v>0</v>
      </c>
      <c r="F50" s="74">
        <f t="shared" ref="F50:J50" si="42">+F44+F45+F61+F71</f>
        <v>0</v>
      </c>
      <c r="G50" s="74">
        <f t="shared" si="42"/>
        <v>0</v>
      </c>
      <c r="H50" s="74">
        <f t="shared" si="42"/>
        <v>-21.257211076747009</v>
      </c>
      <c r="I50" s="74">
        <f t="shared" si="42"/>
        <v>0</v>
      </c>
      <c r="J50" s="74">
        <f t="shared" si="42"/>
        <v>0</v>
      </c>
      <c r="K50" s="74">
        <f t="shared" ref="K50:L50" si="43">K61+K71</f>
        <v>0</v>
      </c>
      <c r="L50" s="74">
        <f t="shared" si="43"/>
        <v>0</v>
      </c>
      <c r="M50" s="74">
        <f>M61+M71</f>
        <v>-15.12924932992553</v>
      </c>
      <c r="N50" s="74">
        <f t="shared" ref="N50:AC50" si="44">N61+N71</f>
        <v>4.555637903765744</v>
      </c>
      <c r="O50" s="74">
        <f t="shared" si="44"/>
        <v>4.6224866335657167</v>
      </c>
      <c r="P50" s="74">
        <f t="shared" si="44"/>
        <v>4.6224866335657167</v>
      </c>
      <c r="Q50" s="74">
        <f t="shared" si="44"/>
        <v>4.6224866335657167</v>
      </c>
      <c r="R50" s="74">
        <f t="shared" si="44"/>
        <v>4.700784123007919</v>
      </c>
      <c r="S50" s="74">
        <f t="shared" si="44"/>
        <v>4.7028776893408342</v>
      </c>
      <c r="T50" s="74">
        <f t="shared" si="44"/>
        <v>4.7028776893408342</v>
      </c>
      <c r="U50" s="74">
        <f t="shared" si="44"/>
        <v>4.77188699310424</v>
      </c>
      <c r="V50" s="74">
        <f t="shared" si="44"/>
        <v>3.9765724942535341</v>
      </c>
      <c r="W50" s="74">
        <f t="shared" si="44"/>
        <v>0</v>
      </c>
      <c r="X50" s="74">
        <f t="shared" si="44"/>
        <v>0</v>
      </c>
      <c r="Y50" s="74">
        <f t="shared" si="44"/>
        <v>0</v>
      </c>
      <c r="Z50" s="74">
        <f t="shared" si="44"/>
        <v>0</v>
      </c>
      <c r="AA50" s="74">
        <f t="shared" si="44"/>
        <v>0</v>
      </c>
      <c r="AB50" s="74">
        <f t="shared" si="44"/>
        <v>0</v>
      </c>
      <c r="AC50" s="74">
        <f t="shared" si="44"/>
        <v>0</v>
      </c>
      <c r="AD50" s="74"/>
    </row>
    <row r="51" spans="2:31" ht="13.8" thickBot="1">
      <c r="B51" s="81" t="s">
        <v>79</v>
      </c>
      <c r="C51" s="80">
        <v>6000</v>
      </c>
      <c r="D51" s="97">
        <f>+((1+IRR(E51:AD51,0.0001))^(12))-1</f>
        <v>0.68440019640995131</v>
      </c>
      <c r="E51" s="74"/>
      <c r="F51" s="74">
        <f>+F45+F44</f>
        <v>0</v>
      </c>
      <c r="G51" s="74">
        <f t="shared" ref="G51:AC51" si="45">+G45+G44</f>
        <v>0</v>
      </c>
      <c r="H51" s="74">
        <f t="shared" si="45"/>
        <v>0</v>
      </c>
      <c r="I51" s="74">
        <f t="shared" si="45"/>
        <v>0</v>
      </c>
      <c r="J51" s="74">
        <f t="shared" si="45"/>
        <v>0</v>
      </c>
      <c r="K51" s="74">
        <f t="shared" si="45"/>
        <v>0</v>
      </c>
      <c r="L51" s="95">
        <f>-6000*D47/1000000*(1+(0.06/12))^7</f>
        <v>-36.416917935149414</v>
      </c>
      <c r="M51" s="74">
        <f t="shared" si="45"/>
        <v>4.555637903765744</v>
      </c>
      <c r="N51" s="74">
        <f t="shared" si="45"/>
        <v>4.555637903765744</v>
      </c>
      <c r="O51" s="74">
        <f t="shared" si="45"/>
        <v>4.6224866335657167</v>
      </c>
      <c r="P51" s="74">
        <f t="shared" si="45"/>
        <v>4.6224866335657167</v>
      </c>
      <c r="Q51" s="74">
        <f t="shared" si="45"/>
        <v>4.6224866335657167</v>
      </c>
      <c r="R51" s="74">
        <f t="shared" si="45"/>
        <v>4.700784123007919</v>
      </c>
      <c r="S51" s="74">
        <f t="shared" si="45"/>
        <v>4.7028776893408342</v>
      </c>
      <c r="T51" s="74">
        <f t="shared" si="45"/>
        <v>4.7028776893408342</v>
      </c>
      <c r="U51" s="74">
        <f t="shared" si="45"/>
        <v>4.77188699310424</v>
      </c>
      <c r="V51" s="74">
        <f t="shared" si="45"/>
        <v>3.9765724942535341</v>
      </c>
      <c r="W51" s="74">
        <f t="shared" si="45"/>
        <v>0</v>
      </c>
      <c r="X51" s="74">
        <f t="shared" si="45"/>
        <v>0</v>
      </c>
      <c r="Y51" s="74">
        <f t="shared" si="45"/>
        <v>0</v>
      </c>
      <c r="Z51" s="74">
        <f t="shared" si="45"/>
        <v>0</v>
      </c>
      <c r="AA51" s="74">
        <f t="shared" si="45"/>
        <v>0</v>
      </c>
      <c r="AB51" s="74">
        <f t="shared" si="45"/>
        <v>0</v>
      </c>
      <c r="AC51" s="74">
        <f t="shared" si="45"/>
        <v>0</v>
      </c>
      <c r="AD51" s="74"/>
    </row>
    <row r="52" spans="2:31">
      <c r="C52" s="75"/>
      <c r="E52" s="74"/>
    </row>
    <row r="54" spans="2:31" ht="13.8" thickBot="1">
      <c r="C54" s="78" t="s">
        <v>64</v>
      </c>
      <c r="D54" s="79"/>
      <c r="E54" s="78" t="s">
        <v>77</v>
      </c>
      <c r="F54" s="78" t="s">
        <v>76</v>
      </c>
      <c r="G54" s="78" t="s">
        <v>71</v>
      </c>
      <c r="H54" s="78" t="s">
        <v>72</v>
      </c>
      <c r="I54" s="78" t="s">
        <v>73</v>
      </c>
      <c r="J54" s="78" t="s">
        <v>74</v>
      </c>
      <c r="K54" s="78" t="s">
        <v>75</v>
      </c>
      <c r="L54" s="78" t="s">
        <v>50</v>
      </c>
      <c r="M54" s="78" t="s">
        <v>51</v>
      </c>
      <c r="N54" s="78" t="s">
        <v>52</v>
      </c>
      <c r="O54" s="78" t="s">
        <v>53</v>
      </c>
      <c r="P54" s="78" t="s">
        <v>54</v>
      </c>
      <c r="Q54" s="78" t="s">
        <v>55</v>
      </c>
      <c r="R54" s="78" t="s">
        <v>56</v>
      </c>
      <c r="S54" s="78" t="s">
        <v>57</v>
      </c>
      <c r="T54" s="78" t="s">
        <v>58</v>
      </c>
      <c r="U54" s="78" t="s">
        <v>59</v>
      </c>
      <c r="V54" s="78" t="s">
        <v>60</v>
      </c>
      <c r="W54" s="78" t="s">
        <v>61</v>
      </c>
      <c r="X54" s="78" t="s">
        <v>62</v>
      </c>
      <c r="Y54" s="78" t="s">
        <v>63</v>
      </c>
      <c r="Z54" s="78" t="s">
        <v>63</v>
      </c>
      <c r="AA54" s="78" t="s">
        <v>63</v>
      </c>
      <c r="AB54" s="78" t="s">
        <v>63</v>
      </c>
      <c r="AC54" s="78" t="s">
        <v>63</v>
      </c>
      <c r="AD54" s="78"/>
    </row>
    <row r="55" spans="2:31">
      <c r="C55" s="88" t="s">
        <v>65</v>
      </c>
      <c r="D55" s="89">
        <f>+SUM(L55:AD55)</f>
        <v>23.10389773225592</v>
      </c>
      <c r="E55" s="70"/>
      <c r="F55" s="70"/>
      <c r="G55" s="70"/>
      <c r="H55" s="70"/>
      <c r="I55" s="70"/>
      <c r="J55" s="70"/>
      <c r="K55" s="70"/>
      <c r="L55" s="70">
        <v>0</v>
      </c>
      <c r="M55" s="70">
        <v>4.4297548946174023</v>
      </c>
      <c r="N55" s="70">
        <v>4.4297548946174023</v>
      </c>
      <c r="O55" s="70">
        <v>4.4947564365058845</v>
      </c>
      <c r="P55" s="70">
        <v>4.4947564365058845</v>
      </c>
      <c r="Q55" s="70">
        <v>4.4947564365058845</v>
      </c>
      <c r="R55" s="70">
        <v>0.76011863350346054</v>
      </c>
      <c r="S55" s="70">
        <v>0</v>
      </c>
      <c r="T55" s="70">
        <v>0</v>
      </c>
      <c r="U55" s="70">
        <v>0</v>
      </c>
      <c r="V55" s="70">
        <v>0</v>
      </c>
      <c r="W55" s="70">
        <v>0</v>
      </c>
      <c r="X55" s="70">
        <v>0</v>
      </c>
      <c r="Y55" s="70">
        <v>0</v>
      </c>
      <c r="Z55" s="70">
        <v>0</v>
      </c>
      <c r="AA55" s="70">
        <v>0</v>
      </c>
      <c r="AB55" s="70">
        <v>0</v>
      </c>
      <c r="AC55" s="70">
        <v>0</v>
      </c>
      <c r="AD55" s="70"/>
    </row>
    <row r="56" spans="2:31">
      <c r="C56" s="93" t="s">
        <v>66</v>
      </c>
      <c r="D56" s="94">
        <f>+SUM(L56:AD56)</f>
        <v>0.65655735786327674</v>
      </c>
      <c r="E56" s="70"/>
      <c r="F56" s="70"/>
      <c r="G56" s="70"/>
      <c r="H56" s="70"/>
      <c r="I56" s="70"/>
      <c r="J56" s="70"/>
      <c r="K56" s="70"/>
      <c r="L56" s="70">
        <v>0</v>
      </c>
      <c r="M56" s="70">
        <v>0.12588300914834158</v>
      </c>
      <c r="N56" s="70">
        <v>0.12588300914834158</v>
      </c>
      <c r="O56" s="70">
        <v>0.12773019705983227</v>
      </c>
      <c r="P56" s="70">
        <v>0.12773019705983227</v>
      </c>
      <c r="Q56" s="70">
        <v>0.12773019705983227</v>
      </c>
      <c r="R56" s="70">
        <v>2.1600748387096799E-2</v>
      </c>
      <c r="S56" s="70">
        <v>0</v>
      </c>
      <c r="T56" s="70">
        <v>0</v>
      </c>
      <c r="U56" s="70">
        <v>0</v>
      </c>
      <c r="V56" s="70">
        <v>0</v>
      </c>
      <c r="W56" s="70">
        <v>0</v>
      </c>
      <c r="X56" s="70">
        <v>0</v>
      </c>
      <c r="Y56" s="70">
        <v>0</v>
      </c>
      <c r="Z56" s="70">
        <v>0</v>
      </c>
      <c r="AA56" s="70">
        <v>0</v>
      </c>
      <c r="AB56" s="70">
        <v>0</v>
      </c>
      <c r="AC56" s="70">
        <v>0</v>
      </c>
      <c r="AD56" s="70"/>
    </row>
    <row r="57" spans="2:31">
      <c r="C57" s="84" t="s">
        <v>67</v>
      </c>
      <c r="D57" s="85">
        <f>+SUM(L57:AD57)</f>
        <v>31</v>
      </c>
      <c r="E57" s="71"/>
      <c r="F57" s="71"/>
      <c r="G57" s="71"/>
      <c r="H57" s="71"/>
      <c r="I57" s="71"/>
      <c r="J57" s="71"/>
      <c r="K57" s="71"/>
      <c r="L57" s="71">
        <v>0</v>
      </c>
      <c r="M57" s="71">
        <v>6</v>
      </c>
      <c r="N57" s="71">
        <v>6</v>
      </c>
      <c r="O57" s="71">
        <v>6</v>
      </c>
      <c r="P57" s="71">
        <v>6</v>
      </c>
      <c r="Q57" s="71">
        <v>6</v>
      </c>
      <c r="R57" s="71">
        <v>1</v>
      </c>
      <c r="S57" s="71">
        <v>0</v>
      </c>
      <c r="T57" s="71">
        <v>0</v>
      </c>
      <c r="U57" s="71">
        <v>0</v>
      </c>
      <c r="V57" s="71">
        <v>0</v>
      </c>
      <c r="W57" s="71">
        <v>0</v>
      </c>
      <c r="X57" s="71">
        <v>0</v>
      </c>
      <c r="Y57" s="71">
        <v>0</v>
      </c>
      <c r="Z57" s="71">
        <v>0</v>
      </c>
      <c r="AA57" s="71">
        <v>0</v>
      </c>
      <c r="AB57" s="71">
        <v>0</v>
      </c>
      <c r="AC57" s="71">
        <v>0</v>
      </c>
      <c r="AD57" s="71"/>
    </row>
    <row r="58" spans="2:31">
      <c r="C58" s="84" t="s">
        <v>47</v>
      </c>
      <c r="D58" s="85">
        <f>+SUM(L58:AD58)</f>
        <v>3079.6345762711862</v>
      </c>
      <c r="E58" s="71"/>
      <c r="F58" s="71"/>
      <c r="G58" s="71"/>
      <c r="H58" s="71"/>
      <c r="I58" s="71"/>
      <c r="J58" s="71"/>
      <c r="K58" s="71"/>
      <c r="L58" s="71">
        <v>0</v>
      </c>
      <c r="M58" s="71">
        <v>596.05830508474571</v>
      </c>
      <c r="N58" s="71">
        <v>596.05830508474571</v>
      </c>
      <c r="O58" s="71">
        <v>596.05830508474571</v>
      </c>
      <c r="P58" s="71">
        <v>596.05830508474571</v>
      </c>
      <c r="Q58" s="71">
        <v>596.05830508474571</v>
      </c>
      <c r="R58" s="71">
        <v>99.343050847457619</v>
      </c>
      <c r="S58" s="71">
        <v>0</v>
      </c>
      <c r="T58" s="71">
        <v>0</v>
      </c>
      <c r="U58" s="71">
        <v>0</v>
      </c>
      <c r="V58" s="71">
        <v>0</v>
      </c>
      <c r="W58" s="71">
        <v>0</v>
      </c>
      <c r="X58" s="71">
        <v>0</v>
      </c>
      <c r="Y58" s="71">
        <v>0</v>
      </c>
      <c r="Z58" s="71">
        <v>0</v>
      </c>
      <c r="AA58" s="71">
        <v>0</v>
      </c>
      <c r="AB58" s="71">
        <v>0</v>
      </c>
      <c r="AC58" s="71">
        <v>0</v>
      </c>
      <c r="AD58" s="71"/>
    </row>
    <row r="59" spans="2:31" ht="13.8" thickBot="1">
      <c r="C59" s="86" t="s">
        <v>48</v>
      </c>
      <c r="D59" s="87">
        <f t="shared" ref="D59" si="46">+IFERROR(SUM(D55:D56)/D58,0)*1000000</f>
        <v>7715.3488511900969</v>
      </c>
      <c r="E59" s="74"/>
      <c r="F59" s="70"/>
      <c r="G59" s="70"/>
      <c r="H59" s="70"/>
      <c r="I59" s="70"/>
      <c r="J59" s="70"/>
      <c r="K59" s="70"/>
      <c r="L59" s="70">
        <v>0</v>
      </c>
      <c r="M59" s="70">
        <v>7642.9400696263056</v>
      </c>
      <c r="N59" s="70">
        <v>7642.9400696263056</v>
      </c>
      <c r="O59" s="70">
        <v>7755.0913964842848</v>
      </c>
      <c r="P59" s="70">
        <v>7755.0913964842848</v>
      </c>
      <c r="Q59" s="70">
        <v>7755.0913964842848</v>
      </c>
      <c r="R59" s="70">
        <v>7868.8884146601895</v>
      </c>
      <c r="S59" s="70">
        <v>0</v>
      </c>
      <c r="T59" s="70">
        <v>0</v>
      </c>
      <c r="U59" s="70">
        <v>0</v>
      </c>
      <c r="V59" s="70">
        <v>0</v>
      </c>
      <c r="W59" s="70">
        <v>0</v>
      </c>
      <c r="X59" s="70">
        <v>0</v>
      </c>
      <c r="Y59" s="70">
        <v>0</v>
      </c>
      <c r="Z59" s="70">
        <v>0</v>
      </c>
      <c r="AA59" s="70">
        <v>0</v>
      </c>
      <c r="AB59" s="70">
        <v>0</v>
      </c>
      <c r="AC59" s="70">
        <v>0</v>
      </c>
      <c r="AD59" s="70"/>
    </row>
    <row r="60" spans="2:31" ht="13.8" thickBot="1">
      <c r="D60" s="83" t="s">
        <v>80</v>
      </c>
      <c r="E60" s="74"/>
    </row>
    <row r="61" spans="2:31" ht="13.8" thickBot="1">
      <c r="B61" s="90" t="s">
        <v>88</v>
      </c>
      <c r="C61" s="91">
        <f>+E61*1000000/-D58</f>
        <v>0</v>
      </c>
      <c r="D61" s="92">
        <f>+((1+IRR(H61:AD61,0.0001))^(12))-1</f>
        <v>0.2073518454997616</v>
      </c>
      <c r="E61" s="74"/>
      <c r="F61" s="74">
        <f t="shared" ref="F61:G61" si="47">+F55+F56</f>
        <v>0</v>
      </c>
      <c r="G61" s="74">
        <f t="shared" si="47"/>
        <v>0</v>
      </c>
      <c r="H61" s="95">
        <f>-6800*D58/1000000*(1+(0.06/12))^3</f>
        <v>-21.257211076747009</v>
      </c>
      <c r="I61" s="74">
        <v>0</v>
      </c>
      <c r="J61" s="74">
        <v>0</v>
      </c>
      <c r="K61" s="74">
        <v>0</v>
      </c>
      <c r="L61" s="95">
        <v>0</v>
      </c>
      <c r="M61" s="74">
        <f t="shared" ref="M61:Q61" si="48">+M55+M56</f>
        <v>4.555637903765744</v>
      </c>
      <c r="N61" s="74">
        <f t="shared" si="48"/>
        <v>4.555637903765744</v>
      </c>
      <c r="O61" s="74">
        <f t="shared" si="48"/>
        <v>4.6224866335657167</v>
      </c>
      <c r="P61" s="74">
        <f t="shared" si="48"/>
        <v>4.6224866335657167</v>
      </c>
      <c r="Q61" s="74">
        <f t="shared" si="48"/>
        <v>4.6224866335657167</v>
      </c>
      <c r="R61" s="74">
        <f t="shared" ref="R61:Y61" si="49">+R55+R56</f>
        <v>0.78171938189055734</v>
      </c>
      <c r="S61" s="74">
        <f t="shared" si="49"/>
        <v>0</v>
      </c>
      <c r="T61" s="74">
        <f t="shared" si="49"/>
        <v>0</v>
      </c>
      <c r="U61" s="74">
        <f t="shared" si="49"/>
        <v>0</v>
      </c>
      <c r="V61" s="74">
        <f t="shared" si="49"/>
        <v>0</v>
      </c>
      <c r="W61" s="74">
        <f t="shared" si="49"/>
        <v>0</v>
      </c>
      <c r="X61" s="74">
        <f t="shared" si="49"/>
        <v>0</v>
      </c>
      <c r="Y61" s="74">
        <f t="shared" si="49"/>
        <v>0</v>
      </c>
      <c r="Z61" s="74">
        <f t="shared" ref="Z61:AC61" si="50">+Z55+Z56</f>
        <v>0</v>
      </c>
      <c r="AA61" s="74">
        <f t="shared" si="50"/>
        <v>0</v>
      </c>
      <c r="AB61" s="74">
        <f t="shared" si="50"/>
        <v>0</v>
      </c>
      <c r="AC61" s="74">
        <f t="shared" si="50"/>
        <v>0</v>
      </c>
      <c r="AD61" s="74"/>
      <c r="AE61" s="74"/>
    </row>
    <row r="62" spans="2:31">
      <c r="C62" s="72"/>
      <c r="D62" s="77"/>
      <c r="E62" s="73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</row>
    <row r="64" spans="2:31" ht="13.8" thickBot="1">
      <c r="C64" s="78" t="s">
        <v>68</v>
      </c>
      <c r="D64" s="79"/>
      <c r="E64" s="78" t="s">
        <v>77</v>
      </c>
      <c r="F64" s="78" t="s">
        <v>76</v>
      </c>
      <c r="G64" s="78" t="s">
        <v>71</v>
      </c>
      <c r="H64" s="78" t="s">
        <v>72</v>
      </c>
      <c r="I64" s="78" t="s">
        <v>73</v>
      </c>
      <c r="J64" s="78" t="s">
        <v>74</v>
      </c>
      <c r="K64" s="78" t="s">
        <v>75</v>
      </c>
      <c r="L64" s="78" t="s">
        <v>50</v>
      </c>
      <c r="M64" s="78" t="s">
        <v>51</v>
      </c>
      <c r="N64" s="78" t="s">
        <v>52</v>
      </c>
      <c r="O64" s="78" t="s">
        <v>53</v>
      </c>
      <c r="P64" s="78" t="s">
        <v>54</v>
      </c>
      <c r="Q64" s="78" t="s">
        <v>55</v>
      </c>
      <c r="R64" s="78" t="s">
        <v>56</v>
      </c>
      <c r="S64" s="78" t="s">
        <v>57</v>
      </c>
      <c r="T64" s="78" t="s">
        <v>58</v>
      </c>
      <c r="U64" s="78" t="s">
        <v>59</v>
      </c>
      <c r="V64" s="78" t="s">
        <v>60</v>
      </c>
      <c r="W64" s="78" t="s">
        <v>61</v>
      </c>
      <c r="X64" s="78" t="s">
        <v>62</v>
      </c>
      <c r="Y64" s="78" t="s">
        <v>63</v>
      </c>
      <c r="Z64" s="78" t="s">
        <v>63</v>
      </c>
      <c r="AA64" s="78" t="s">
        <v>63</v>
      </c>
      <c r="AB64" s="78" t="s">
        <v>63</v>
      </c>
      <c r="AC64" s="78" t="s">
        <v>63</v>
      </c>
      <c r="AD64" s="78"/>
    </row>
    <row r="65" spans="2:30">
      <c r="C65" s="88" t="s">
        <v>65</v>
      </c>
      <c r="D65" s="89">
        <f>+SUM(L65:AD65)</f>
        <v>21.399796213367324</v>
      </c>
      <c r="E65" s="70"/>
      <c r="F65" s="70"/>
      <c r="G65" s="70"/>
      <c r="H65" s="70"/>
      <c r="I65" s="70"/>
      <c r="J65" s="70"/>
      <c r="K65" s="70"/>
      <c r="L65" s="70">
        <v>0</v>
      </c>
      <c r="M65" s="70">
        <v>0</v>
      </c>
      <c r="N65" s="70">
        <v>0</v>
      </c>
      <c r="O65" s="70">
        <v>0</v>
      </c>
      <c r="P65" s="70">
        <v>0</v>
      </c>
      <c r="Q65" s="70">
        <v>0</v>
      </c>
      <c r="R65" s="70">
        <v>3.7994891696887896</v>
      </c>
      <c r="S65" s="70">
        <v>4.559387003626548</v>
      </c>
      <c r="T65" s="70">
        <v>4.559387003626548</v>
      </c>
      <c r="U65" s="70">
        <v>4.6262907471411472</v>
      </c>
      <c r="V65" s="70">
        <v>3.8552422892842904</v>
      </c>
      <c r="W65" s="70">
        <v>0</v>
      </c>
      <c r="X65" s="70">
        <v>0</v>
      </c>
      <c r="Y65" s="70">
        <v>0</v>
      </c>
      <c r="Z65" s="70">
        <v>0</v>
      </c>
      <c r="AA65" s="70">
        <v>0</v>
      </c>
      <c r="AB65" s="70">
        <v>0</v>
      </c>
      <c r="AC65" s="70">
        <v>0</v>
      </c>
      <c r="AD65" s="70"/>
    </row>
    <row r="66" spans="2:30">
      <c r="C66" s="93" t="s">
        <v>66</v>
      </c>
      <c r="D66" s="94">
        <f>+SUM(L66:AD66)</f>
        <v>0.67348339378947997</v>
      </c>
      <c r="E66" s="70"/>
      <c r="F66" s="70"/>
      <c r="G66" s="70"/>
      <c r="H66" s="70"/>
      <c r="I66" s="70"/>
      <c r="J66" s="70"/>
      <c r="K66" s="70"/>
      <c r="L66" s="70">
        <v>0</v>
      </c>
      <c r="M66" s="70">
        <v>0</v>
      </c>
      <c r="N66" s="70">
        <v>0</v>
      </c>
      <c r="O66" s="70">
        <v>0</v>
      </c>
      <c r="P66" s="70">
        <v>0</v>
      </c>
      <c r="Q66" s="70">
        <v>0</v>
      </c>
      <c r="R66" s="70">
        <v>0.11957557142857157</v>
      </c>
      <c r="S66" s="70">
        <v>0.14349068571428586</v>
      </c>
      <c r="T66" s="70">
        <v>0.14349068571428586</v>
      </c>
      <c r="U66" s="70">
        <v>0.14559624596309273</v>
      </c>
      <c r="V66" s="70">
        <v>0.12133020496924396</v>
      </c>
      <c r="W66" s="70">
        <v>0</v>
      </c>
      <c r="X66" s="70">
        <v>0</v>
      </c>
      <c r="Y66" s="70">
        <v>0</v>
      </c>
      <c r="Z66" s="70">
        <v>0</v>
      </c>
      <c r="AA66" s="70">
        <v>0</v>
      </c>
      <c r="AB66" s="70">
        <v>0</v>
      </c>
      <c r="AC66" s="70">
        <v>0</v>
      </c>
      <c r="AD66" s="70"/>
    </row>
    <row r="67" spans="2:30">
      <c r="C67" s="84" t="s">
        <v>67</v>
      </c>
      <c r="D67" s="85">
        <f>+SUM(L67:AD67)</f>
        <v>28</v>
      </c>
      <c r="E67" s="71"/>
      <c r="F67" s="71"/>
      <c r="G67" s="71"/>
      <c r="H67" s="71"/>
      <c r="I67" s="71"/>
      <c r="J67" s="71"/>
      <c r="K67" s="71"/>
      <c r="L67" s="71">
        <v>0</v>
      </c>
      <c r="M67" s="71">
        <v>0</v>
      </c>
      <c r="N67" s="71">
        <v>0</v>
      </c>
      <c r="O67" s="71">
        <v>0</v>
      </c>
      <c r="P67" s="71">
        <v>0</v>
      </c>
      <c r="Q67" s="71">
        <v>0</v>
      </c>
      <c r="R67" s="71">
        <v>5</v>
      </c>
      <c r="S67" s="71">
        <v>6</v>
      </c>
      <c r="T67" s="71">
        <v>6</v>
      </c>
      <c r="U67" s="71">
        <v>6</v>
      </c>
      <c r="V67" s="71">
        <v>5</v>
      </c>
      <c r="W67" s="71">
        <v>0</v>
      </c>
      <c r="X67" s="71">
        <v>0</v>
      </c>
      <c r="Y67" s="71">
        <v>0</v>
      </c>
      <c r="Z67" s="71">
        <v>0</v>
      </c>
      <c r="AA67" s="71">
        <v>0</v>
      </c>
      <c r="AB67" s="71">
        <v>0</v>
      </c>
      <c r="AC67" s="71">
        <v>0</v>
      </c>
      <c r="AD67" s="71"/>
    </row>
    <row r="68" spans="2:30">
      <c r="C68" s="84" t="s">
        <v>47</v>
      </c>
      <c r="D68" s="85">
        <f>+SUM(L68:AD68)</f>
        <v>2781.6054237288135</v>
      </c>
      <c r="E68" s="71"/>
      <c r="F68" s="71"/>
      <c r="G68" s="71"/>
      <c r="H68" s="71"/>
      <c r="I68" s="71"/>
      <c r="J68" s="71"/>
      <c r="K68" s="71"/>
      <c r="L68" s="71">
        <v>0</v>
      </c>
      <c r="M68" s="71">
        <v>0</v>
      </c>
      <c r="N68" s="71">
        <v>0</v>
      </c>
      <c r="O68" s="71">
        <v>0</v>
      </c>
      <c r="P68" s="71">
        <v>0</v>
      </c>
      <c r="Q68" s="71">
        <v>0</v>
      </c>
      <c r="R68" s="71">
        <v>496.71525423728809</v>
      </c>
      <c r="S68" s="71">
        <v>596.05830508474571</v>
      </c>
      <c r="T68" s="71">
        <v>596.05830508474571</v>
      </c>
      <c r="U68" s="71">
        <v>596.05830508474571</v>
      </c>
      <c r="V68" s="71">
        <v>496.71525423728809</v>
      </c>
      <c r="W68" s="71">
        <v>0</v>
      </c>
      <c r="X68" s="71">
        <v>0</v>
      </c>
      <c r="Y68" s="71">
        <v>0</v>
      </c>
      <c r="Z68" s="71">
        <v>0</v>
      </c>
      <c r="AA68" s="71">
        <v>0</v>
      </c>
      <c r="AB68" s="71">
        <v>0</v>
      </c>
      <c r="AC68" s="71">
        <v>0</v>
      </c>
      <c r="AD68" s="71"/>
    </row>
    <row r="69" spans="2:30" ht="13.8" thickBot="1">
      <c r="C69" s="86" t="s">
        <v>48</v>
      </c>
      <c r="D69" s="87">
        <f t="shared" ref="D69" si="51">+IFERROR(SUM(D65:D66)/D68,0)*1000000</f>
        <v>7935.4459905988397</v>
      </c>
      <c r="E69" s="74"/>
      <c r="F69" s="70"/>
      <c r="G69" s="70"/>
      <c r="H69" s="70"/>
      <c r="I69" s="70"/>
      <c r="J69" s="70"/>
      <c r="K69" s="70"/>
      <c r="L69" s="70">
        <f>+IFERROR(SUM(L65:L66)/L68,0)*1000000</f>
        <v>0</v>
      </c>
      <c r="M69" s="70">
        <f t="shared" ref="M69" si="52">+IFERROR(SUM(M65:M66)/M68,0)*1000000</f>
        <v>0</v>
      </c>
      <c r="N69" s="70">
        <f t="shared" ref="N69" si="53">+IFERROR(SUM(N65:N66)/N68,0)*1000000</f>
        <v>0</v>
      </c>
      <c r="O69" s="70">
        <f t="shared" ref="O69" si="54">+IFERROR(SUM(O65:O66)/O68,0)*1000000</f>
        <v>0</v>
      </c>
      <c r="P69" s="70">
        <f t="shared" ref="P69" si="55">+IFERROR(SUM(P65:P66)/P68,0)*1000000</f>
        <v>0</v>
      </c>
      <c r="Q69" s="70">
        <f t="shared" ref="Q69" si="56">+IFERROR(SUM(Q65:Q66)/Q68,0)*1000000</f>
        <v>0</v>
      </c>
      <c r="R69" s="70">
        <f t="shared" ref="R69" si="57">+IFERROR(SUM(R65:R66)/R68,0)*1000000</f>
        <v>7889.9625241731892</v>
      </c>
      <c r="S69" s="70">
        <f t="shared" ref="S69" si="58">+IFERROR(SUM(S65:S66)/S68,0)*1000000</f>
        <v>7889.962524173191</v>
      </c>
      <c r="T69" s="70">
        <f t="shared" ref="T69" si="59">+IFERROR(SUM(T65:T66)/T68,0)*1000000</f>
        <v>7889.962524173191</v>
      </c>
      <c r="U69" s="70">
        <f t="shared" ref="U69" si="60">+IFERROR(SUM(U65:U66)/U68,0)*1000000</f>
        <v>8005.7386205293915</v>
      </c>
      <c r="V69" s="70">
        <f t="shared" ref="V69" si="61">+IFERROR(SUM(V65:V66)/V68,0)*1000000</f>
        <v>8005.7386205293933</v>
      </c>
      <c r="W69" s="70">
        <f t="shared" ref="W69" si="62">+IFERROR(SUM(W65:W66)/W68,0)*1000000</f>
        <v>0</v>
      </c>
      <c r="X69" s="70">
        <f t="shared" ref="X69" si="63">+IFERROR(SUM(X65:X66)/X68,0)*1000000</f>
        <v>0</v>
      </c>
      <c r="Y69" s="70">
        <f t="shared" ref="Y69:AC69" si="64">+IFERROR(SUM(Y65:Y66)/Y68,0)*1000000</f>
        <v>0</v>
      </c>
      <c r="Z69" s="70">
        <f t="shared" si="64"/>
        <v>0</v>
      </c>
      <c r="AA69" s="70">
        <f t="shared" si="64"/>
        <v>0</v>
      </c>
      <c r="AB69" s="70">
        <f t="shared" si="64"/>
        <v>0</v>
      </c>
      <c r="AC69" s="70">
        <f t="shared" si="64"/>
        <v>0</v>
      </c>
      <c r="AD69" s="70"/>
    </row>
    <row r="70" spans="2:30" ht="13.8" thickBot="1">
      <c r="D70" s="83" t="s">
        <v>80</v>
      </c>
      <c r="E70" s="74"/>
    </row>
    <row r="71" spans="2:30" ht="13.8" thickBot="1">
      <c r="B71" s="90" t="s">
        <v>88</v>
      </c>
      <c r="C71" s="91">
        <f>+E71*1000000/-D68</f>
        <v>0</v>
      </c>
      <c r="D71" s="92">
        <f>+((1+IRR(M71:AD71,0.0001))^(12))-1</f>
        <v>0.21714467051444175</v>
      </c>
      <c r="E71" s="74"/>
      <c r="F71" s="74">
        <f t="shared" ref="F71:K71" si="65">+F65+F66</f>
        <v>0</v>
      </c>
      <c r="G71" s="74">
        <f t="shared" si="65"/>
        <v>0</v>
      </c>
      <c r="H71" s="74">
        <f t="shared" si="65"/>
        <v>0</v>
      </c>
      <c r="I71" s="74">
        <f t="shared" si="65"/>
        <v>0</v>
      </c>
      <c r="J71" s="74">
        <f t="shared" si="65"/>
        <v>0</v>
      </c>
      <c r="K71" s="74">
        <f t="shared" si="65"/>
        <v>0</v>
      </c>
      <c r="L71" s="74">
        <f t="shared" ref="L71" si="66">+L65+L66</f>
        <v>0</v>
      </c>
      <c r="M71" s="95">
        <f>-6800*D68/1000000*(1+(0.06/12))^8</f>
        <v>-19.684887233691274</v>
      </c>
      <c r="N71" s="74">
        <f t="shared" ref="N71:Q71" si="67">+N65+N66</f>
        <v>0</v>
      </c>
      <c r="O71" s="74">
        <f t="shared" si="67"/>
        <v>0</v>
      </c>
      <c r="P71" s="74">
        <f t="shared" si="67"/>
        <v>0</v>
      </c>
      <c r="Q71" s="74">
        <f t="shared" si="67"/>
        <v>0</v>
      </c>
      <c r="R71" s="74">
        <f t="shared" ref="R71:Y71" si="68">+R65+R66</f>
        <v>3.9190647411173614</v>
      </c>
      <c r="S71" s="74">
        <f t="shared" si="68"/>
        <v>4.7028776893408342</v>
      </c>
      <c r="T71" s="74">
        <f t="shared" si="68"/>
        <v>4.7028776893408342</v>
      </c>
      <c r="U71" s="74">
        <f t="shared" si="68"/>
        <v>4.77188699310424</v>
      </c>
      <c r="V71" s="74">
        <f t="shared" si="68"/>
        <v>3.9765724942535341</v>
      </c>
      <c r="W71" s="74">
        <f t="shared" si="68"/>
        <v>0</v>
      </c>
      <c r="X71" s="74">
        <f t="shared" si="68"/>
        <v>0</v>
      </c>
      <c r="Y71" s="74">
        <f t="shared" si="68"/>
        <v>0</v>
      </c>
      <c r="Z71" s="74">
        <f t="shared" ref="Z71:AC71" si="69">+Z65+Z66</f>
        <v>0</v>
      </c>
      <c r="AA71" s="74">
        <f t="shared" si="69"/>
        <v>0</v>
      </c>
      <c r="AB71" s="74">
        <f t="shared" si="69"/>
        <v>0</v>
      </c>
      <c r="AC71" s="74">
        <f t="shared" si="69"/>
        <v>0</v>
      </c>
      <c r="AD71" s="74"/>
    </row>
    <row r="72" spans="2:30">
      <c r="E72" s="74"/>
    </row>
    <row r="73" spans="2:30">
      <c r="D73" s="72"/>
      <c r="E73" s="72"/>
      <c r="F73" s="72"/>
      <c r="G73" s="72"/>
      <c r="H73" s="72"/>
      <c r="I73" s="72"/>
      <c r="J73" s="72"/>
      <c r="K73" s="72"/>
    </row>
    <row r="82" spans="4:11">
      <c r="D82" s="72"/>
      <c r="E82" s="72"/>
      <c r="F82" s="72"/>
      <c r="G82" s="72"/>
      <c r="H82" s="72"/>
      <c r="I82" s="72"/>
      <c r="J82" s="72"/>
      <c r="K82" s="72"/>
    </row>
  </sheetData>
  <mergeCells count="1">
    <mergeCell ref="B2:D3"/>
  </mergeCells>
  <phoneticPr fontId="23" type="noConversion"/>
  <pageMargins left="0.25" right="0.25" top="0.75" bottom="0.75" header="0.3" footer="0.3"/>
  <pageSetup scale="54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B95"/>
  <sheetViews>
    <sheetView showGridLines="0" zoomScaleNormal="100" zoomScaleSheetLayoutView="55" zoomScalePageLayoutView="70" workbookViewId="0">
      <pane xSplit="2" ySplit="6" topLeftCell="C72" activePane="bottomRight" state="frozen"/>
      <selection activeCell="B44" sqref="B44"/>
      <selection pane="topRight" activeCell="B44" sqref="B44"/>
      <selection pane="bottomLeft" activeCell="B44" sqref="B44"/>
      <selection pane="bottomRight" activeCell="C88" sqref="C88"/>
    </sheetView>
  </sheetViews>
  <sheetFormatPr baseColWidth="10" defaultColWidth="11.44140625" defaultRowHeight="13.8"/>
  <cols>
    <col min="1" max="1" width="31.44140625" style="7" customWidth="1"/>
    <col min="2" max="2" width="9.6640625" style="7" customWidth="1"/>
    <col min="3" max="3" width="11.44140625" style="7" customWidth="1"/>
    <col min="4" max="4" width="9" style="7" customWidth="1"/>
    <col min="5" max="8" width="8.109375" style="7" bestFit="1" customWidth="1"/>
    <col min="9" max="9" width="9.33203125" style="7" bestFit="1" customWidth="1"/>
    <col min="10" max="43" width="8.109375" style="7" bestFit="1" customWidth="1"/>
    <col min="44" max="45" width="9.33203125" style="7" bestFit="1" customWidth="1"/>
    <col min="46" max="46" width="8.6640625" style="7" customWidth="1"/>
    <col min="47" max="81" width="9.33203125" style="7" bestFit="1" customWidth="1"/>
    <col min="82" max="82" width="8.109375" style="7" bestFit="1" customWidth="1"/>
    <col min="83" max="104" width="9.33203125" style="7" bestFit="1" customWidth="1"/>
    <col min="105" max="105" width="7.5546875" style="2" customWidth="1" collapsed="1"/>
    <col min="106" max="106" width="9.5546875" style="2" customWidth="1"/>
    <col min="107" max="107" width="8.109375" style="2" customWidth="1"/>
    <col min="108" max="110" width="11.44140625" style="2"/>
    <col min="111" max="16384" width="11.44140625" style="7"/>
  </cols>
  <sheetData>
    <row r="1" spans="1:184" ht="21">
      <c r="A1" s="4" t="e">
        <f>#REF!</f>
        <v>#REF!</v>
      </c>
      <c r="DA1" s="7"/>
      <c r="DB1" s="7"/>
      <c r="DC1" s="7"/>
      <c r="DD1" s="7"/>
      <c r="DE1" s="7"/>
      <c r="DF1" s="7"/>
    </row>
    <row r="2" spans="1:184" ht="7.5" customHeight="1">
      <c r="A2" s="6"/>
      <c r="DA2" s="7"/>
      <c r="DB2" s="7"/>
      <c r="DC2" s="7"/>
      <c r="DD2" s="7"/>
      <c r="DE2" s="7"/>
      <c r="DF2" s="7"/>
    </row>
    <row r="3" spans="1:184" s="5" customFormat="1" ht="31.2">
      <c r="A3" s="3" t="s">
        <v>4</v>
      </c>
      <c r="I3" s="26"/>
      <c r="CD3" s="17"/>
    </row>
    <row r="4" spans="1:184" ht="11.25" customHeight="1">
      <c r="A4" s="8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</row>
    <row r="5" spans="1:184" ht="15.6">
      <c r="E5" s="102">
        <v>1</v>
      </c>
      <c r="F5" s="103"/>
      <c r="G5" s="103"/>
      <c r="H5" s="103"/>
      <c r="I5" s="103"/>
      <c r="J5" s="103"/>
      <c r="K5" s="103"/>
      <c r="L5" s="103"/>
      <c r="M5" s="103"/>
      <c r="N5" s="103"/>
      <c r="O5" s="103"/>
      <c r="P5" s="104"/>
      <c r="Q5" s="102">
        <f>E5+1</f>
        <v>2</v>
      </c>
      <c r="R5" s="103"/>
      <c r="S5" s="103"/>
      <c r="T5" s="103"/>
      <c r="U5" s="103"/>
      <c r="V5" s="103"/>
      <c r="W5" s="103"/>
      <c r="X5" s="103"/>
      <c r="Y5" s="103"/>
      <c r="Z5" s="103"/>
      <c r="AA5" s="103"/>
      <c r="AB5" s="104"/>
      <c r="AC5" s="102">
        <f>Q5+1</f>
        <v>3</v>
      </c>
      <c r="AD5" s="103"/>
      <c r="AE5" s="103"/>
      <c r="AF5" s="103"/>
      <c r="AG5" s="103"/>
      <c r="AH5" s="103"/>
      <c r="AI5" s="103"/>
      <c r="AJ5" s="103"/>
      <c r="AK5" s="103"/>
      <c r="AL5" s="103"/>
      <c r="AM5" s="103"/>
      <c r="AN5" s="104"/>
      <c r="AO5" s="102">
        <f>AC5+1</f>
        <v>4</v>
      </c>
      <c r="AP5" s="103"/>
      <c r="AQ5" s="103"/>
      <c r="AR5" s="103"/>
      <c r="AS5" s="103"/>
      <c r="AT5" s="103"/>
      <c r="AU5" s="103"/>
      <c r="AV5" s="103"/>
      <c r="AW5" s="103"/>
      <c r="AX5" s="103"/>
      <c r="AY5" s="103"/>
      <c r="AZ5" s="104"/>
      <c r="BA5" s="102">
        <f>AO5+1</f>
        <v>5</v>
      </c>
      <c r="BB5" s="103"/>
      <c r="BC5" s="103"/>
      <c r="BD5" s="103"/>
      <c r="BE5" s="103"/>
      <c r="BF5" s="103"/>
      <c r="BG5" s="103"/>
      <c r="BH5" s="103"/>
      <c r="BI5" s="103"/>
      <c r="BJ5" s="103"/>
      <c r="BK5" s="103"/>
      <c r="BL5" s="104"/>
      <c r="BM5" s="102">
        <f>BA5+1</f>
        <v>6</v>
      </c>
      <c r="BN5" s="103"/>
      <c r="BO5" s="103"/>
      <c r="BP5" s="103"/>
      <c r="BQ5" s="103"/>
      <c r="BR5" s="103"/>
      <c r="BS5" s="103"/>
      <c r="BT5" s="103"/>
      <c r="BU5" s="103"/>
      <c r="BV5" s="103"/>
      <c r="BW5" s="103"/>
      <c r="BX5" s="104"/>
      <c r="BY5" s="102">
        <f>BM5+1</f>
        <v>7</v>
      </c>
      <c r="BZ5" s="103"/>
      <c r="CA5" s="103"/>
      <c r="CB5" s="103"/>
      <c r="CC5" s="103"/>
      <c r="CD5" s="103"/>
      <c r="CE5" s="103"/>
      <c r="CF5" s="103"/>
      <c r="CG5" s="103"/>
      <c r="CH5" s="103"/>
      <c r="CI5" s="103"/>
      <c r="CJ5" s="104"/>
      <c r="CK5" s="102">
        <f>BY5+1</f>
        <v>8</v>
      </c>
      <c r="CL5" s="103"/>
      <c r="CM5" s="103"/>
      <c r="CN5" s="103"/>
      <c r="CO5" s="103"/>
      <c r="CP5" s="103"/>
      <c r="CQ5" s="103"/>
      <c r="CR5" s="103"/>
      <c r="CS5" s="103"/>
      <c r="CT5" s="103"/>
      <c r="CU5" s="103"/>
      <c r="CV5" s="104"/>
      <c r="CW5" s="102">
        <f>CK5+1</f>
        <v>9</v>
      </c>
      <c r="CX5" s="103"/>
      <c r="CY5" s="103"/>
      <c r="CZ5" s="103"/>
      <c r="DA5" s="103"/>
      <c r="DB5" s="103"/>
      <c r="DC5" s="103"/>
      <c r="DD5" s="103"/>
      <c r="DE5" s="103"/>
      <c r="DF5" s="103"/>
      <c r="DG5" s="103"/>
      <c r="DH5" s="104"/>
      <c r="DI5" s="102">
        <f>CW5+1</f>
        <v>10</v>
      </c>
      <c r="DJ5" s="103"/>
      <c r="DK5" s="103"/>
      <c r="DL5" s="103"/>
      <c r="DM5" s="103"/>
      <c r="DN5" s="103"/>
      <c r="DO5" s="103"/>
      <c r="DP5" s="103"/>
      <c r="DQ5" s="103"/>
      <c r="DR5" s="103"/>
      <c r="DS5" s="103"/>
      <c r="DT5" s="104"/>
      <c r="DU5" s="102">
        <f>DI5+1</f>
        <v>11</v>
      </c>
      <c r="DV5" s="103"/>
      <c r="DW5" s="103"/>
      <c r="DX5" s="103"/>
      <c r="DY5" s="103"/>
      <c r="DZ5" s="103"/>
      <c r="EA5" s="103"/>
      <c r="EB5" s="103"/>
      <c r="EC5" s="103"/>
      <c r="ED5" s="103"/>
      <c r="EE5" s="103"/>
      <c r="EF5" s="104"/>
      <c r="EG5" s="102">
        <f>DU5+1</f>
        <v>12</v>
      </c>
      <c r="EH5" s="103"/>
      <c r="EI5" s="103"/>
      <c r="EJ5" s="103"/>
      <c r="EK5" s="103"/>
      <c r="EL5" s="103"/>
      <c r="EM5" s="103"/>
      <c r="EN5" s="103"/>
      <c r="EO5" s="103"/>
      <c r="EP5" s="103"/>
      <c r="EQ5" s="103"/>
      <c r="ER5" s="104"/>
      <c r="ES5" s="102">
        <f>EG5+1</f>
        <v>13</v>
      </c>
      <c r="ET5" s="103"/>
      <c r="EU5" s="103"/>
      <c r="EV5" s="103"/>
      <c r="EW5" s="103"/>
      <c r="EX5" s="103"/>
      <c r="EY5" s="103"/>
      <c r="EZ5" s="103"/>
      <c r="FA5" s="103"/>
      <c r="FB5" s="103"/>
      <c r="FC5" s="103"/>
      <c r="FD5" s="104"/>
      <c r="FE5" s="102">
        <f>ES5+1</f>
        <v>14</v>
      </c>
      <c r="FF5" s="103"/>
      <c r="FG5" s="103"/>
      <c r="FH5" s="103"/>
      <c r="FI5" s="103"/>
      <c r="FJ5" s="103"/>
      <c r="FK5" s="103"/>
      <c r="FL5" s="103"/>
      <c r="FM5" s="103"/>
      <c r="FN5" s="103"/>
      <c r="FO5" s="103"/>
      <c r="FP5" s="104"/>
      <c r="FQ5" s="102">
        <f>FE5+1</f>
        <v>15</v>
      </c>
      <c r="FR5" s="103"/>
      <c r="FS5" s="103"/>
      <c r="FT5" s="103"/>
      <c r="FU5" s="103"/>
      <c r="FV5" s="103"/>
      <c r="FW5" s="103"/>
      <c r="FX5" s="103"/>
      <c r="FY5" s="103"/>
      <c r="FZ5" s="103"/>
      <c r="GA5" s="103"/>
      <c r="GB5" s="104"/>
    </row>
    <row r="6" spans="1:184" s="13" customFormat="1" ht="15.6">
      <c r="A6" s="7"/>
      <c r="B6" s="7"/>
      <c r="C6" s="21" t="s">
        <v>0</v>
      </c>
      <c r="D6" s="22" t="s">
        <v>3</v>
      </c>
      <c r="E6" s="19">
        <v>1</v>
      </c>
      <c r="F6" s="20">
        <f t="shared" ref="F6:BQ6" si="0">E6+1</f>
        <v>2</v>
      </c>
      <c r="G6" s="20">
        <f t="shared" si="0"/>
        <v>3</v>
      </c>
      <c r="H6" s="20">
        <f t="shared" si="0"/>
        <v>4</v>
      </c>
      <c r="I6" s="20">
        <f t="shared" si="0"/>
        <v>5</v>
      </c>
      <c r="J6" s="20">
        <f t="shared" si="0"/>
        <v>6</v>
      </c>
      <c r="K6" s="20">
        <f t="shared" si="0"/>
        <v>7</v>
      </c>
      <c r="L6" s="20">
        <f t="shared" si="0"/>
        <v>8</v>
      </c>
      <c r="M6" s="20">
        <f t="shared" si="0"/>
        <v>9</v>
      </c>
      <c r="N6" s="20">
        <f t="shared" si="0"/>
        <v>10</v>
      </c>
      <c r="O6" s="20">
        <f t="shared" si="0"/>
        <v>11</v>
      </c>
      <c r="P6" s="20">
        <f t="shared" si="0"/>
        <v>12</v>
      </c>
      <c r="Q6" s="20">
        <f t="shared" si="0"/>
        <v>13</v>
      </c>
      <c r="R6" s="20">
        <f t="shared" si="0"/>
        <v>14</v>
      </c>
      <c r="S6" s="20">
        <f t="shared" si="0"/>
        <v>15</v>
      </c>
      <c r="T6" s="20">
        <f t="shared" si="0"/>
        <v>16</v>
      </c>
      <c r="U6" s="20">
        <f t="shared" si="0"/>
        <v>17</v>
      </c>
      <c r="V6" s="20">
        <f t="shared" si="0"/>
        <v>18</v>
      </c>
      <c r="W6" s="20">
        <f t="shared" si="0"/>
        <v>19</v>
      </c>
      <c r="X6" s="20">
        <f t="shared" si="0"/>
        <v>20</v>
      </c>
      <c r="Y6" s="20">
        <f t="shared" si="0"/>
        <v>21</v>
      </c>
      <c r="Z6" s="20">
        <f t="shared" si="0"/>
        <v>22</v>
      </c>
      <c r="AA6" s="20">
        <f t="shared" si="0"/>
        <v>23</v>
      </c>
      <c r="AB6" s="20">
        <f t="shared" si="0"/>
        <v>24</v>
      </c>
      <c r="AC6" s="20">
        <f t="shared" si="0"/>
        <v>25</v>
      </c>
      <c r="AD6" s="20">
        <f t="shared" si="0"/>
        <v>26</v>
      </c>
      <c r="AE6" s="20">
        <f t="shared" si="0"/>
        <v>27</v>
      </c>
      <c r="AF6" s="20">
        <f t="shared" si="0"/>
        <v>28</v>
      </c>
      <c r="AG6" s="20">
        <f t="shared" si="0"/>
        <v>29</v>
      </c>
      <c r="AH6" s="20">
        <f t="shared" si="0"/>
        <v>30</v>
      </c>
      <c r="AI6" s="20">
        <f t="shared" si="0"/>
        <v>31</v>
      </c>
      <c r="AJ6" s="20">
        <f t="shared" si="0"/>
        <v>32</v>
      </c>
      <c r="AK6" s="20">
        <f t="shared" si="0"/>
        <v>33</v>
      </c>
      <c r="AL6" s="20">
        <f t="shared" si="0"/>
        <v>34</v>
      </c>
      <c r="AM6" s="20">
        <f t="shared" si="0"/>
        <v>35</v>
      </c>
      <c r="AN6" s="20">
        <f t="shared" si="0"/>
        <v>36</v>
      </c>
      <c r="AO6" s="20">
        <f t="shared" si="0"/>
        <v>37</v>
      </c>
      <c r="AP6" s="20">
        <f t="shared" si="0"/>
        <v>38</v>
      </c>
      <c r="AQ6" s="20">
        <f t="shared" si="0"/>
        <v>39</v>
      </c>
      <c r="AR6" s="20">
        <f t="shared" si="0"/>
        <v>40</v>
      </c>
      <c r="AS6" s="20">
        <f t="shared" si="0"/>
        <v>41</v>
      </c>
      <c r="AT6" s="20">
        <f t="shared" si="0"/>
        <v>42</v>
      </c>
      <c r="AU6" s="20">
        <f t="shared" si="0"/>
        <v>43</v>
      </c>
      <c r="AV6" s="20">
        <f t="shared" si="0"/>
        <v>44</v>
      </c>
      <c r="AW6" s="20">
        <f t="shared" si="0"/>
        <v>45</v>
      </c>
      <c r="AX6" s="20">
        <f t="shared" si="0"/>
        <v>46</v>
      </c>
      <c r="AY6" s="20">
        <f t="shared" si="0"/>
        <v>47</v>
      </c>
      <c r="AZ6" s="20">
        <f t="shared" si="0"/>
        <v>48</v>
      </c>
      <c r="BA6" s="20">
        <f t="shared" si="0"/>
        <v>49</v>
      </c>
      <c r="BB6" s="20">
        <f t="shared" si="0"/>
        <v>50</v>
      </c>
      <c r="BC6" s="20">
        <f t="shared" si="0"/>
        <v>51</v>
      </c>
      <c r="BD6" s="20">
        <f t="shared" si="0"/>
        <v>52</v>
      </c>
      <c r="BE6" s="20">
        <f t="shared" si="0"/>
        <v>53</v>
      </c>
      <c r="BF6" s="20">
        <f t="shared" si="0"/>
        <v>54</v>
      </c>
      <c r="BG6" s="20">
        <f t="shared" si="0"/>
        <v>55</v>
      </c>
      <c r="BH6" s="20">
        <f t="shared" si="0"/>
        <v>56</v>
      </c>
      <c r="BI6" s="20">
        <f t="shared" si="0"/>
        <v>57</v>
      </c>
      <c r="BJ6" s="20">
        <f t="shared" si="0"/>
        <v>58</v>
      </c>
      <c r="BK6" s="20">
        <f t="shared" si="0"/>
        <v>59</v>
      </c>
      <c r="BL6" s="20">
        <f t="shared" si="0"/>
        <v>60</v>
      </c>
      <c r="BM6" s="20">
        <f t="shared" si="0"/>
        <v>61</v>
      </c>
      <c r="BN6" s="20">
        <f t="shared" si="0"/>
        <v>62</v>
      </c>
      <c r="BO6" s="20">
        <f t="shared" si="0"/>
        <v>63</v>
      </c>
      <c r="BP6" s="20">
        <f t="shared" si="0"/>
        <v>64</v>
      </c>
      <c r="BQ6" s="20">
        <f t="shared" si="0"/>
        <v>65</v>
      </c>
      <c r="BR6" s="20">
        <f t="shared" ref="BR6:EC6" si="1">BQ6+1</f>
        <v>66</v>
      </c>
      <c r="BS6" s="20">
        <f t="shared" si="1"/>
        <v>67</v>
      </c>
      <c r="BT6" s="20">
        <f t="shared" si="1"/>
        <v>68</v>
      </c>
      <c r="BU6" s="20">
        <f t="shared" si="1"/>
        <v>69</v>
      </c>
      <c r="BV6" s="20">
        <f t="shared" si="1"/>
        <v>70</v>
      </c>
      <c r="BW6" s="20">
        <f t="shared" si="1"/>
        <v>71</v>
      </c>
      <c r="BX6" s="20">
        <f t="shared" si="1"/>
        <v>72</v>
      </c>
      <c r="BY6" s="20">
        <f t="shared" si="1"/>
        <v>73</v>
      </c>
      <c r="BZ6" s="20">
        <f t="shared" si="1"/>
        <v>74</v>
      </c>
      <c r="CA6" s="20">
        <f t="shared" si="1"/>
        <v>75</v>
      </c>
      <c r="CB6" s="20">
        <f t="shared" si="1"/>
        <v>76</v>
      </c>
      <c r="CC6" s="20">
        <f t="shared" si="1"/>
        <v>77</v>
      </c>
      <c r="CD6" s="20">
        <f t="shared" si="1"/>
        <v>78</v>
      </c>
      <c r="CE6" s="20">
        <f t="shared" si="1"/>
        <v>79</v>
      </c>
      <c r="CF6" s="20">
        <f t="shared" si="1"/>
        <v>80</v>
      </c>
      <c r="CG6" s="20">
        <f t="shared" si="1"/>
        <v>81</v>
      </c>
      <c r="CH6" s="20">
        <f t="shared" si="1"/>
        <v>82</v>
      </c>
      <c r="CI6" s="20">
        <f t="shared" si="1"/>
        <v>83</v>
      </c>
      <c r="CJ6" s="20">
        <f t="shared" si="1"/>
        <v>84</v>
      </c>
      <c r="CK6" s="20">
        <f t="shared" si="1"/>
        <v>85</v>
      </c>
      <c r="CL6" s="20">
        <f t="shared" si="1"/>
        <v>86</v>
      </c>
      <c r="CM6" s="20">
        <f t="shared" si="1"/>
        <v>87</v>
      </c>
      <c r="CN6" s="20">
        <f t="shared" si="1"/>
        <v>88</v>
      </c>
      <c r="CO6" s="20">
        <f t="shared" si="1"/>
        <v>89</v>
      </c>
      <c r="CP6" s="20">
        <f t="shared" si="1"/>
        <v>90</v>
      </c>
      <c r="CQ6" s="20">
        <f t="shared" si="1"/>
        <v>91</v>
      </c>
      <c r="CR6" s="20">
        <f t="shared" si="1"/>
        <v>92</v>
      </c>
      <c r="CS6" s="20">
        <f t="shared" si="1"/>
        <v>93</v>
      </c>
      <c r="CT6" s="20">
        <f t="shared" si="1"/>
        <v>94</v>
      </c>
      <c r="CU6" s="20">
        <f t="shared" si="1"/>
        <v>95</v>
      </c>
      <c r="CV6" s="20">
        <f t="shared" si="1"/>
        <v>96</v>
      </c>
      <c r="CW6" s="20">
        <f t="shared" si="1"/>
        <v>97</v>
      </c>
      <c r="CX6" s="20">
        <f t="shared" si="1"/>
        <v>98</v>
      </c>
      <c r="CY6" s="20">
        <f t="shared" si="1"/>
        <v>99</v>
      </c>
      <c r="CZ6" s="20">
        <f t="shared" si="1"/>
        <v>100</v>
      </c>
      <c r="DA6" s="20">
        <f t="shared" si="1"/>
        <v>101</v>
      </c>
      <c r="DB6" s="20">
        <f t="shared" si="1"/>
        <v>102</v>
      </c>
      <c r="DC6" s="20">
        <f t="shared" si="1"/>
        <v>103</v>
      </c>
      <c r="DD6" s="20">
        <f t="shared" si="1"/>
        <v>104</v>
      </c>
      <c r="DE6" s="20">
        <f t="shared" si="1"/>
        <v>105</v>
      </c>
      <c r="DF6" s="20">
        <f t="shared" si="1"/>
        <v>106</v>
      </c>
      <c r="DG6" s="20">
        <f t="shared" si="1"/>
        <v>107</v>
      </c>
      <c r="DH6" s="20">
        <f t="shared" si="1"/>
        <v>108</v>
      </c>
      <c r="DI6" s="20">
        <f t="shared" si="1"/>
        <v>109</v>
      </c>
      <c r="DJ6" s="20">
        <f t="shared" si="1"/>
        <v>110</v>
      </c>
      <c r="DK6" s="20">
        <f t="shared" si="1"/>
        <v>111</v>
      </c>
      <c r="DL6" s="20">
        <f t="shared" si="1"/>
        <v>112</v>
      </c>
      <c r="DM6" s="20">
        <f t="shared" si="1"/>
        <v>113</v>
      </c>
      <c r="DN6" s="20">
        <f t="shared" si="1"/>
        <v>114</v>
      </c>
      <c r="DO6" s="20">
        <f t="shared" si="1"/>
        <v>115</v>
      </c>
      <c r="DP6" s="20">
        <f t="shared" si="1"/>
        <v>116</v>
      </c>
      <c r="DQ6" s="20">
        <f t="shared" si="1"/>
        <v>117</v>
      </c>
      <c r="DR6" s="20">
        <f t="shared" si="1"/>
        <v>118</v>
      </c>
      <c r="DS6" s="20">
        <f t="shared" si="1"/>
        <v>119</v>
      </c>
      <c r="DT6" s="20">
        <f t="shared" si="1"/>
        <v>120</v>
      </c>
      <c r="DU6" s="20">
        <f t="shared" si="1"/>
        <v>121</v>
      </c>
      <c r="DV6" s="20">
        <f t="shared" si="1"/>
        <v>122</v>
      </c>
      <c r="DW6" s="20">
        <f t="shared" si="1"/>
        <v>123</v>
      </c>
      <c r="DX6" s="20">
        <f t="shared" si="1"/>
        <v>124</v>
      </c>
      <c r="DY6" s="20">
        <f t="shared" si="1"/>
        <v>125</v>
      </c>
      <c r="DZ6" s="20">
        <f t="shared" si="1"/>
        <v>126</v>
      </c>
      <c r="EA6" s="20">
        <f t="shared" si="1"/>
        <v>127</v>
      </c>
      <c r="EB6" s="20">
        <f t="shared" si="1"/>
        <v>128</v>
      </c>
      <c r="EC6" s="20">
        <f t="shared" si="1"/>
        <v>129</v>
      </c>
      <c r="ED6" s="20">
        <f t="shared" ref="ED6:GB6" si="2">EC6+1</f>
        <v>130</v>
      </c>
      <c r="EE6" s="20">
        <f t="shared" si="2"/>
        <v>131</v>
      </c>
      <c r="EF6" s="20">
        <f t="shared" si="2"/>
        <v>132</v>
      </c>
      <c r="EG6" s="20">
        <f t="shared" si="2"/>
        <v>133</v>
      </c>
      <c r="EH6" s="20">
        <f t="shared" si="2"/>
        <v>134</v>
      </c>
      <c r="EI6" s="20">
        <f t="shared" si="2"/>
        <v>135</v>
      </c>
      <c r="EJ6" s="20">
        <f t="shared" si="2"/>
        <v>136</v>
      </c>
      <c r="EK6" s="20">
        <f t="shared" si="2"/>
        <v>137</v>
      </c>
      <c r="EL6" s="20">
        <f t="shared" si="2"/>
        <v>138</v>
      </c>
      <c r="EM6" s="20">
        <f t="shared" si="2"/>
        <v>139</v>
      </c>
      <c r="EN6" s="20">
        <f t="shared" si="2"/>
        <v>140</v>
      </c>
      <c r="EO6" s="20">
        <f t="shared" si="2"/>
        <v>141</v>
      </c>
      <c r="EP6" s="20">
        <f t="shared" si="2"/>
        <v>142</v>
      </c>
      <c r="EQ6" s="20">
        <f t="shared" si="2"/>
        <v>143</v>
      </c>
      <c r="ER6" s="20">
        <f t="shared" si="2"/>
        <v>144</v>
      </c>
      <c r="ES6" s="20">
        <f t="shared" si="2"/>
        <v>145</v>
      </c>
      <c r="ET6" s="20">
        <f t="shared" si="2"/>
        <v>146</v>
      </c>
      <c r="EU6" s="20">
        <f t="shared" si="2"/>
        <v>147</v>
      </c>
      <c r="EV6" s="20">
        <f t="shared" si="2"/>
        <v>148</v>
      </c>
      <c r="EW6" s="20">
        <f t="shared" si="2"/>
        <v>149</v>
      </c>
      <c r="EX6" s="20">
        <f t="shared" si="2"/>
        <v>150</v>
      </c>
      <c r="EY6" s="20">
        <f t="shared" si="2"/>
        <v>151</v>
      </c>
      <c r="EZ6" s="20">
        <f t="shared" si="2"/>
        <v>152</v>
      </c>
      <c r="FA6" s="20">
        <f t="shared" si="2"/>
        <v>153</v>
      </c>
      <c r="FB6" s="20">
        <f t="shared" si="2"/>
        <v>154</v>
      </c>
      <c r="FC6" s="20">
        <f t="shared" si="2"/>
        <v>155</v>
      </c>
      <c r="FD6" s="20">
        <f t="shared" si="2"/>
        <v>156</v>
      </c>
      <c r="FE6" s="20">
        <f t="shared" si="2"/>
        <v>157</v>
      </c>
      <c r="FF6" s="20">
        <f t="shared" si="2"/>
        <v>158</v>
      </c>
      <c r="FG6" s="20">
        <f t="shared" si="2"/>
        <v>159</v>
      </c>
      <c r="FH6" s="20">
        <f t="shared" si="2"/>
        <v>160</v>
      </c>
      <c r="FI6" s="20">
        <f t="shared" si="2"/>
        <v>161</v>
      </c>
      <c r="FJ6" s="20">
        <f t="shared" si="2"/>
        <v>162</v>
      </c>
      <c r="FK6" s="20">
        <f t="shared" si="2"/>
        <v>163</v>
      </c>
      <c r="FL6" s="20">
        <f t="shared" si="2"/>
        <v>164</v>
      </c>
      <c r="FM6" s="20">
        <f t="shared" si="2"/>
        <v>165</v>
      </c>
      <c r="FN6" s="20">
        <f t="shared" si="2"/>
        <v>166</v>
      </c>
      <c r="FO6" s="20">
        <f t="shared" si="2"/>
        <v>167</v>
      </c>
      <c r="FP6" s="20">
        <f t="shared" si="2"/>
        <v>168</v>
      </c>
      <c r="FQ6" s="20">
        <f t="shared" si="2"/>
        <v>169</v>
      </c>
      <c r="FR6" s="20">
        <f t="shared" si="2"/>
        <v>170</v>
      </c>
      <c r="FS6" s="20">
        <f t="shared" si="2"/>
        <v>171</v>
      </c>
      <c r="FT6" s="20">
        <f t="shared" si="2"/>
        <v>172</v>
      </c>
      <c r="FU6" s="20">
        <f t="shared" si="2"/>
        <v>173</v>
      </c>
      <c r="FV6" s="20">
        <f t="shared" si="2"/>
        <v>174</v>
      </c>
      <c r="FW6" s="20">
        <f t="shared" si="2"/>
        <v>175</v>
      </c>
      <c r="FX6" s="20">
        <f t="shared" si="2"/>
        <v>176</v>
      </c>
      <c r="FY6" s="20">
        <f t="shared" si="2"/>
        <v>177</v>
      </c>
      <c r="FZ6" s="20">
        <f t="shared" si="2"/>
        <v>178</v>
      </c>
      <c r="GA6" s="20">
        <f t="shared" si="2"/>
        <v>179</v>
      </c>
      <c r="GB6" s="20">
        <f t="shared" si="2"/>
        <v>180</v>
      </c>
    </row>
    <row r="7" spans="1:184" ht="14.4" thickBot="1">
      <c r="A7" s="28" t="s">
        <v>1</v>
      </c>
      <c r="C7" s="16" t="e">
        <f>SUM(D7:GB7)</f>
        <v>#REF!</v>
      </c>
      <c r="D7" s="16" t="e">
        <f>#REF!</f>
        <v>#REF!</v>
      </c>
      <c r="E7" s="16" t="e">
        <f>#REF!</f>
        <v>#REF!</v>
      </c>
      <c r="F7" s="16" t="e">
        <f>#REF!</f>
        <v>#REF!</v>
      </c>
      <c r="G7" s="16" t="e">
        <f>#REF!</f>
        <v>#REF!</v>
      </c>
      <c r="H7" s="16" t="e">
        <f>#REF!</f>
        <v>#REF!</v>
      </c>
      <c r="I7" s="16" t="e">
        <f>#REF!</f>
        <v>#REF!</v>
      </c>
      <c r="J7" s="16" t="e">
        <f>#REF!</f>
        <v>#REF!</v>
      </c>
      <c r="K7" s="16" t="e">
        <f>#REF!</f>
        <v>#REF!</v>
      </c>
      <c r="L7" s="16" t="e">
        <f>#REF!</f>
        <v>#REF!</v>
      </c>
      <c r="M7" s="16" t="e">
        <f>#REF!</f>
        <v>#REF!</v>
      </c>
      <c r="N7" s="16" t="e">
        <f>#REF!</f>
        <v>#REF!</v>
      </c>
      <c r="O7" s="16" t="e">
        <f>#REF!</f>
        <v>#REF!</v>
      </c>
      <c r="P7" s="16" t="e">
        <f>#REF!</f>
        <v>#REF!</v>
      </c>
      <c r="Q7" s="16" t="e">
        <f>#REF!</f>
        <v>#REF!</v>
      </c>
      <c r="R7" s="16" t="e">
        <f>#REF!</f>
        <v>#REF!</v>
      </c>
      <c r="S7" s="16" t="e">
        <f>#REF!</f>
        <v>#REF!</v>
      </c>
      <c r="T7" s="16" t="e">
        <f>#REF!</f>
        <v>#REF!</v>
      </c>
      <c r="U7" s="16" t="e">
        <f>#REF!</f>
        <v>#REF!</v>
      </c>
      <c r="V7" s="16" t="e">
        <f>#REF!</f>
        <v>#REF!</v>
      </c>
      <c r="W7" s="16" t="e">
        <f>#REF!</f>
        <v>#REF!</v>
      </c>
      <c r="X7" s="16" t="e">
        <f>#REF!</f>
        <v>#REF!</v>
      </c>
      <c r="Y7" s="16" t="e">
        <f>#REF!</f>
        <v>#REF!</v>
      </c>
      <c r="Z7" s="16" t="e">
        <f>#REF!</f>
        <v>#REF!</v>
      </c>
      <c r="AA7" s="16" t="e">
        <f>#REF!</f>
        <v>#REF!</v>
      </c>
      <c r="AB7" s="16" t="e">
        <f>#REF!</f>
        <v>#REF!</v>
      </c>
      <c r="AC7" s="16" t="e">
        <f>#REF!</f>
        <v>#REF!</v>
      </c>
      <c r="AD7" s="16" t="e">
        <f>#REF!</f>
        <v>#REF!</v>
      </c>
      <c r="AE7" s="16" t="e">
        <f>#REF!</f>
        <v>#REF!</v>
      </c>
      <c r="AF7" s="16" t="e">
        <f>#REF!</f>
        <v>#REF!</v>
      </c>
      <c r="AG7" s="16" t="e">
        <f>#REF!</f>
        <v>#REF!</v>
      </c>
      <c r="AH7" s="16" t="e">
        <f>#REF!</f>
        <v>#REF!</v>
      </c>
      <c r="AI7" s="16" t="e">
        <f>#REF!</f>
        <v>#REF!</v>
      </c>
      <c r="AJ7" s="16" t="e">
        <f>#REF!</f>
        <v>#REF!</v>
      </c>
      <c r="AK7" s="16" t="e">
        <f>#REF!</f>
        <v>#REF!</v>
      </c>
      <c r="AL7" s="16" t="e">
        <f>#REF!</f>
        <v>#REF!</v>
      </c>
      <c r="AM7" s="16" t="e">
        <f>#REF!</f>
        <v>#REF!</v>
      </c>
      <c r="AN7" s="16" t="e">
        <f>#REF!</f>
        <v>#REF!</v>
      </c>
      <c r="AO7" s="16" t="e">
        <f>#REF!</f>
        <v>#REF!</v>
      </c>
      <c r="AP7" s="16" t="e">
        <f>#REF!</f>
        <v>#REF!</v>
      </c>
      <c r="AQ7" s="16" t="e">
        <f>#REF!</f>
        <v>#REF!</v>
      </c>
      <c r="AR7" s="16" t="e">
        <f>#REF!</f>
        <v>#REF!</v>
      </c>
      <c r="AS7" s="16" t="e">
        <f>#REF!</f>
        <v>#REF!</v>
      </c>
      <c r="AT7" s="16" t="e">
        <f>#REF!</f>
        <v>#REF!</v>
      </c>
      <c r="AU7" s="16" t="e">
        <f>#REF!</f>
        <v>#REF!</v>
      </c>
      <c r="AV7" s="16" t="e">
        <f>#REF!</f>
        <v>#REF!</v>
      </c>
      <c r="AW7" s="16" t="e">
        <f>#REF!</f>
        <v>#REF!</v>
      </c>
      <c r="AX7" s="16" t="e">
        <f>#REF!</f>
        <v>#REF!</v>
      </c>
      <c r="AY7" s="16" t="e">
        <f>#REF!</f>
        <v>#REF!</v>
      </c>
      <c r="AZ7" s="16" t="e">
        <f>#REF!</f>
        <v>#REF!</v>
      </c>
      <c r="BA7" s="16" t="e">
        <f>#REF!</f>
        <v>#REF!</v>
      </c>
      <c r="BB7" s="16" t="e">
        <f>#REF!</f>
        <v>#REF!</v>
      </c>
      <c r="BC7" s="16" t="e">
        <f>#REF!</f>
        <v>#REF!</v>
      </c>
      <c r="BD7" s="16" t="e">
        <f>#REF!</f>
        <v>#REF!</v>
      </c>
      <c r="BE7" s="16" t="e">
        <f>#REF!</f>
        <v>#REF!</v>
      </c>
      <c r="BF7" s="16" t="e">
        <f>#REF!</f>
        <v>#REF!</v>
      </c>
      <c r="BG7" s="16" t="e">
        <f>#REF!</f>
        <v>#REF!</v>
      </c>
      <c r="BH7" s="16" t="e">
        <f>#REF!</f>
        <v>#REF!</v>
      </c>
      <c r="BI7" s="16" t="e">
        <f>#REF!</f>
        <v>#REF!</v>
      </c>
      <c r="BJ7" s="16" t="e">
        <f>#REF!</f>
        <v>#REF!</v>
      </c>
      <c r="BK7" s="16" t="e">
        <f>#REF!</f>
        <v>#REF!</v>
      </c>
      <c r="BL7" s="16" t="e">
        <f>#REF!</f>
        <v>#REF!</v>
      </c>
      <c r="BM7" s="16" t="e">
        <f>#REF!</f>
        <v>#REF!</v>
      </c>
      <c r="BN7" s="16" t="e">
        <f>#REF!</f>
        <v>#REF!</v>
      </c>
      <c r="BO7" s="16" t="e">
        <f>#REF!</f>
        <v>#REF!</v>
      </c>
      <c r="BP7" s="16" t="e">
        <f>#REF!</f>
        <v>#REF!</v>
      </c>
      <c r="BQ7" s="16" t="e">
        <f>#REF!</f>
        <v>#REF!</v>
      </c>
      <c r="BR7" s="16" t="e">
        <f>#REF!</f>
        <v>#REF!</v>
      </c>
      <c r="BS7" s="16" t="e">
        <f>#REF!</f>
        <v>#REF!</v>
      </c>
      <c r="BT7" s="16" t="e">
        <f>#REF!</f>
        <v>#REF!</v>
      </c>
      <c r="BU7" s="16" t="e">
        <f>#REF!</f>
        <v>#REF!</v>
      </c>
      <c r="BV7" s="16" t="e">
        <f>#REF!</f>
        <v>#REF!</v>
      </c>
      <c r="BW7" s="16" t="e">
        <f>#REF!</f>
        <v>#REF!</v>
      </c>
      <c r="BX7" s="16" t="e">
        <f>#REF!</f>
        <v>#REF!</v>
      </c>
      <c r="BY7" s="16" t="e">
        <f>#REF!</f>
        <v>#REF!</v>
      </c>
      <c r="BZ7" s="16" t="e">
        <f>#REF!</f>
        <v>#REF!</v>
      </c>
      <c r="CA7" s="16" t="e">
        <f>#REF!</f>
        <v>#REF!</v>
      </c>
      <c r="CB7" s="16" t="e">
        <f>#REF!</f>
        <v>#REF!</v>
      </c>
      <c r="CC7" s="16" t="e">
        <f>#REF!</f>
        <v>#REF!</v>
      </c>
      <c r="CD7" s="16" t="e">
        <f>#REF!</f>
        <v>#REF!</v>
      </c>
      <c r="CE7" s="16" t="e">
        <f>#REF!</f>
        <v>#REF!</v>
      </c>
      <c r="CF7" s="16" t="e">
        <f>#REF!</f>
        <v>#REF!</v>
      </c>
      <c r="CG7" s="16" t="e">
        <f>#REF!</f>
        <v>#REF!</v>
      </c>
      <c r="CH7" s="16" t="e">
        <f>#REF!</f>
        <v>#REF!</v>
      </c>
      <c r="CI7" s="16" t="e">
        <f>#REF!</f>
        <v>#REF!</v>
      </c>
      <c r="CJ7" s="16" t="e">
        <f>#REF!</f>
        <v>#REF!</v>
      </c>
      <c r="CK7" s="16" t="e">
        <f>#REF!</f>
        <v>#REF!</v>
      </c>
      <c r="CL7" s="16" t="e">
        <f>#REF!</f>
        <v>#REF!</v>
      </c>
      <c r="CM7" s="16" t="e">
        <f>#REF!</f>
        <v>#REF!</v>
      </c>
      <c r="CN7" s="16" t="e">
        <f>#REF!</f>
        <v>#REF!</v>
      </c>
      <c r="CO7" s="16" t="e">
        <f>#REF!</f>
        <v>#REF!</v>
      </c>
      <c r="CP7" s="16" t="e">
        <f>#REF!</f>
        <v>#REF!</v>
      </c>
      <c r="CQ7" s="16" t="e">
        <f>#REF!</f>
        <v>#REF!</v>
      </c>
      <c r="CR7" s="16" t="e">
        <f>#REF!</f>
        <v>#REF!</v>
      </c>
      <c r="CS7" s="16" t="e">
        <f>#REF!</f>
        <v>#REF!</v>
      </c>
      <c r="CT7" s="16" t="e">
        <f>#REF!</f>
        <v>#REF!</v>
      </c>
      <c r="CU7" s="16" t="e">
        <f>#REF!</f>
        <v>#REF!</v>
      </c>
      <c r="CV7" s="16" t="e">
        <f>#REF!</f>
        <v>#REF!</v>
      </c>
      <c r="CW7" s="16" t="e">
        <f>#REF!</f>
        <v>#REF!</v>
      </c>
      <c r="CX7" s="16" t="e">
        <f>#REF!</f>
        <v>#REF!</v>
      </c>
      <c r="CY7" s="16" t="e">
        <f>#REF!</f>
        <v>#REF!</v>
      </c>
      <c r="CZ7" s="16" t="e">
        <f>#REF!</f>
        <v>#REF!</v>
      </c>
      <c r="DA7" s="16" t="e">
        <f>#REF!</f>
        <v>#REF!</v>
      </c>
      <c r="DB7" s="16" t="e">
        <f>#REF!</f>
        <v>#REF!</v>
      </c>
      <c r="DC7" s="16" t="e">
        <f>#REF!</f>
        <v>#REF!</v>
      </c>
      <c r="DD7" s="16" t="e">
        <f>#REF!</f>
        <v>#REF!</v>
      </c>
      <c r="DE7" s="16" t="e">
        <f>#REF!</f>
        <v>#REF!</v>
      </c>
      <c r="DF7" s="16" t="e">
        <f>#REF!</f>
        <v>#REF!</v>
      </c>
      <c r="DG7" s="16" t="e">
        <f>#REF!</f>
        <v>#REF!</v>
      </c>
      <c r="DH7" s="16" t="e">
        <f>#REF!</f>
        <v>#REF!</v>
      </c>
      <c r="DI7" s="16" t="e">
        <f>#REF!</f>
        <v>#REF!</v>
      </c>
      <c r="DJ7" s="16" t="e">
        <f>#REF!</f>
        <v>#REF!</v>
      </c>
      <c r="DK7" s="16" t="e">
        <f>#REF!</f>
        <v>#REF!</v>
      </c>
      <c r="DL7" s="16" t="e">
        <f>#REF!</f>
        <v>#REF!</v>
      </c>
      <c r="DM7" s="16" t="e">
        <f>#REF!</f>
        <v>#REF!</v>
      </c>
      <c r="DN7" s="16" t="e">
        <f>#REF!</f>
        <v>#REF!</v>
      </c>
      <c r="DO7" s="16" t="e">
        <f>#REF!</f>
        <v>#REF!</v>
      </c>
      <c r="DP7" s="16" t="e">
        <f>#REF!</f>
        <v>#REF!</v>
      </c>
      <c r="DQ7" s="16" t="e">
        <f>#REF!</f>
        <v>#REF!</v>
      </c>
      <c r="DR7" s="16" t="e">
        <f>#REF!</f>
        <v>#REF!</v>
      </c>
      <c r="DS7" s="16" t="e">
        <f>#REF!</f>
        <v>#REF!</v>
      </c>
      <c r="DT7" s="16" t="e">
        <f>#REF!</f>
        <v>#REF!</v>
      </c>
      <c r="DU7" s="16" t="e">
        <f>#REF!</f>
        <v>#REF!</v>
      </c>
      <c r="DV7" s="16" t="e">
        <f>#REF!</f>
        <v>#REF!</v>
      </c>
      <c r="DW7" s="16" t="e">
        <f>#REF!</f>
        <v>#REF!</v>
      </c>
      <c r="DX7" s="16" t="e">
        <f>#REF!</f>
        <v>#REF!</v>
      </c>
      <c r="DY7" s="16" t="e">
        <f>#REF!</f>
        <v>#REF!</v>
      </c>
      <c r="DZ7" s="16" t="e">
        <f>#REF!</f>
        <v>#REF!</v>
      </c>
      <c r="EA7" s="16" t="e">
        <f>#REF!</f>
        <v>#REF!</v>
      </c>
      <c r="EB7" s="16" t="e">
        <f>#REF!</f>
        <v>#REF!</v>
      </c>
      <c r="EC7" s="16" t="e">
        <f>#REF!</f>
        <v>#REF!</v>
      </c>
      <c r="ED7" s="16" t="e">
        <f>#REF!</f>
        <v>#REF!</v>
      </c>
      <c r="EE7" s="16" t="e">
        <f>#REF!</f>
        <v>#REF!</v>
      </c>
      <c r="EF7" s="16" t="e">
        <f>#REF!</f>
        <v>#REF!</v>
      </c>
      <c r="EG7" s="16" t="e">
        <f>#REF!</f>
        <v>#REF!</v>
      </c>
      <c r="EH7" s="16" t="e">
        <f>#REF!</f>
        <v>#REF!</v>
      </c>
      <c r="EI7" s="16" t="e">
        <f>#REF!</f>
        <v>#REF!</v>
      </c>
      <c r="EJ7" s="16" t="e">
        <f>#REF!</f>
        <v>#REF!</v>
      </c>
      <c r="EK7" s="16" t="e">
        <f>#REF!</f>
        <v>#REF!</v>
      </c>
      <c r="EL7" s="16" t="e">
        <f>#REF!</f>
        <v>#REF!</v>
      </c>
      <c r="EM7" s="16" t="e">
        <f>#REF!</f>
        <v>#REF!</v>
      </c>
      <c r="EN7" s="16" t="e">
        <f>#REF!</f>
        <v>#REF!</v>
      </c>
      <c r="EO7" s="16" t="e">
        <f>#REF!</f>
        <v>#REF!</v>
      </c>
      <c r="EP7" s="16" t="e">
        <f>#REF!</f>
        <v>#REF!</v>
      </c>
      <c r="EQ7" s="16" t="e">
        <f>#REF!</f>
        <v>#REF!</v>
      </c>
      <c r="ER7" s="16" t="e">
        <f>#REF!</f>
        <v>#REF!</v>
      </c>
      <c r="ES7" s="16" t="e">
        <f>#REF!</f>
        <v>#REF!</v>
      </c>
      <c r="ET7" s="16" t="e">
        <f>#REF!</f>
        <v>#REF!</v>
      </c>
      <c r="EU7" s="16" t="e">
        <f>#REF!</f>
        <v>#REF!</v>
      </c>
      <c r="EV7" s="16" t="e">
        <f>#REF!</f>
        <v>#REF!</v>
      </c>
      <c r="EW7" s="16" t="e">
        <f>#REF!</f>
        <v>#REF!</v>
      </c>
      <c r="EX7" s="16" t="e">
        <f>#REF!</f>
        <v>#REF!</v>
      </c>
      <c r="EY7" s="16" t="e">
        <f>#REF!</f>
        <v>#REF!</v>
      </c>
      <c r="EZ7" s="16" t="e">
        <f>#REF!</f>
        <v>#REF!</v>
      </c>
      <c r="FA7" s="16" t="e">
        <f>#REF!</f>
        <v>#REF!</v>
      </c>
      <c r="FB7" s="16" t="e">
        <f>#REF!</f>
        <v>#REF!</v>
      </c>
      <c r="FC7" s="16" t="e">
        <f>#REF!</f>
        <v>#REF!</v>
      </c>
      <c r="FD7" s="16" t="e">
        <f>#REF!</f>
        <v>#REF!</v>
      </c>
      <c r="FE7" s="16" t="e">
        <f>#REF!</f>
        <v>#REF!</v>
      </c>
      <c r="FF7" s="16" t="e">
        <f>#REF!</f>
        <v>#REF!</v>
      </c>
      <c r="FG7" s="16" t="e">
        <f>#REF!</f>
        <v>#REF!</v>
      </c>
      <c r="FH7" s="16" t="e">
        <f>#REF!</f>
        <v>#REF!</v>
      </c>
      <c r="FI7" s="16" t="e">
        <f>#REF!</f>
        <v>#REF!</v>
      </c>
      <c r="FJ7" s="16" t="e">
        <f>#REF!</f>
        <v>#REF!</v>
      </c>
      <c r="FK7" s="16" t="e">
        <f>#REF!</f>
        <v>#REF!</v>
      </c>
      <c r="FL7" s="16" t="e">
        <f>#REF!</f>
        <v>#REF!</v>
      </c>
      <c r="FM7" s="16" t="e">
        <f>#REF!</f>
        <v>#REF!</v>
      </c>
      <c r="FN7" s="16" t="e">
        <f>#REF!</f>
        <v>#REF!</v>
      </c>
      <c r="FO7" s="16" t="e">
        <f>#REF!</f>
        <v>#REF!</v>
      </c>
      <c r="FP7" s="16" t="e">
        <f>#REF!</f>
        <v>#REF!</v>
      </c>
      <c r="FQ7" s="16" t="e">
        <f>#REF!</f>
        <v>#REF!</v>
      </c>
      <c r="FR7" s="16" t="e">
        <f>#REF!</f>
        <v>#REF!</v>
      </c>
      <c r="FS7" s="16" t="e">
        <f>#REF!</f>
        <v>#REF!</v>
      </c>
      <c r="FT7" s="16" t="e">
        <f>#REF!</f>
        <v>#REF!</v>
      </c>
      <c r="FU7" s="16" t="e">
        <f>#REF!</f>
        <v>#REF!</v>
      </c>
      <c r="FV7" s="16" t="e">
        <f>#REF!</f>
        <v>#REF!</v>
      </c>
      <c r="FW7" s="16" t="e">
        <f>#REF!</f>
        <v>#REF!</v>
      </c>
      <c r="FX7" s="16" t="e">
        <f>#REF!</f>
        <v>#REF!</v>
      </c>
      <c r="FY7" s="16" t="e">
        <f>#REF!</f>
        <v>#REF!</v>
      </c>
      <c r="FZ7" s="16" t="e">
        <f>#REF!</f>
        <v>#REF!</v>
      </c>
      <c r="GA7" s="16" t="e">
        <f>#REF!</f>
        <v>#REF!</v>
      </c>
      <c r="GB7" s="16" t="e">
        <f>#REF!</f>
        <v>#REF!</v>
      </c>
    </row>
    <row r="8" spans="1:184" ht="14.4" thickTop="1">
      <c r="C8" s="29"/>
      <c r="D8" s="12"/>
    </row>
    <row r="10" spans="1:184" ht="15.6">
      <c r="A10" s="30" t="s">
        <v>5</v>
      </c>
    </row>
    <row r="11" spans="1:184">
      <c r="A11" s="28" t="s">
        <v>6</v>
      </c>
      <c r="C11" s="14" t="e">
        <f>SUM(D11:GB11)</f>
        <v>#REF!</v>
      </c>
      <c r="D11" s="14" t="e">
        <f>D7</f>
        <v>#REF!</v>
      </c>
      <c r="E11" s="14" t="e">
        <f>IF((#REF!+1)&lt;=MATCH(-#REF!,#REF!,0),#REF!,0)</f>
        <v>#REF!</v>
      </c>
      <c r="F11" s="14" t="e">
        <f>IF((#REF!+1)&lt;=MATCH(-#REF!,#REF!,0),#REF!,0)</f>
        <v>#REF!</v>
      </c>
      <c r="G11" s="14" t="e">
        <f>IF((#REF!+1)&lt;=MATCH(-#REF!,#REF!,0),#REF!,0)</f>
        <v>#REF!</v>
      </c>
      <c r="H11" s="14" t="e">
        <f>IF((#REF!+1)&lt;=MATCH(-#REF!,#REF!,0),#REF!,0)</f>
        <v>#REF!</v>
      </c>
      <c r="I11" s="14" t="e">
        <f>IF((#REF!+1)&lt;=MATCH(-#REF!,#REF!,0),#REF!,0)</f>
        <v>#REF!</v>
      </c>
      <c r="J11" s="14" t="e">
        <f>IF((#REF!+1)&lt;=MATCH(-#REF!,#REF!,0),#REF!,0)</f>
        <v>#REF!</v>
      </c>
      <c r="K11" s="14" t="e">
        <f>IF((#REF!+1)&lt;=MATCH(-#REF!,#REF!,0),#REF!,0)</f>
        <v>#REF!</v>
      </c>
      <c r="L11" s="14" t="e">
        <f>IF((#REF!+1)&lt;=MATCH(-#REF!,#REF!,0),#REF!,0)</f>
        <v>#REF!</v>
      </c>
      <c r="M11" s="14" t="e">
        <f>IF((#REF!+1)&lt;=MATCH(-#REF!,#REF!,0),#REF!,0)</f>
        <v>#REF!</v>
      </c>
      <c r="N11" s="14" t="e">
        <f>IF((#REF!+1)&lt;=MATCH(-#REF!,#REF!,0),#REF!,0)</f>
        <v>#REF!</v>
      </c>
      <c r="O11" s="14" t="e">
        <f>IF((#REF!+1)&lt;=MATCH(-#REF!,#REF!,0),#REF!,0)</f>
        <v>#REF!</v>
      </c>
      <c r="P11" s="14" t="e">
        <f>IF((#REF!+1)&lt;=MATCH(-#REF!,#REF!,0),#REF!,0)</f>
        <v>#REF!</v>
      </c>
      <c r="Q11" s="14" t="e">
        <f>IF((#REF!+1)&lt;=MATCH(-#REF!,#REF!,0),#REF!,0)</f>
        <v>#REF!</v>
      </c>
      <c r="R11" s="14" t="e">
        <f>IF((#REF!+1)&lt;=MATCH(-#REF!,#REF!,0),#REF!,0)</f>
        <v>#REF!</v>
      </c>
      <c r="S11" s="14" t="e">
        <f>IF((#REF!+1)&lt;=MATCH(-#REF!,#REF!,0),#REF!,0)</f>
        <v>#REF!</v>
      </c>
      <c r="T11" s="14" t="e">
        <f>IF((#REF!+1)&lt;=MATCH(-#REF!,#REF!,0),#REF!,0)</f>
        <v>#REF!</v>
      </c>
      <c r="U11" s="14" t="e">
        <f>IF((#REF!+1)&lt;=MATCH(-#REF!,#REF!,0),#REF!,0)</f>
        <v>#REF!</v>
      </c>
      <c r="V11" s="14" t="e">
        <f>IF((#REF!+1)&lt;=MATCH(-#REF!,#REF!,0),#REF!,0)</f>
        <v>#REF!</v>
      </c>
      <c r="W11" s="14" t="e">
        <f>IF((#REF!+1)&lt;=MATCH(-#REF!,#REF!,0),#REF!,0)</f>
        <v>#REF!</v>
      </c>
      <c r="X11" s="14" t="e">
        <f>IF((#REF!+1)&lt;=MATCH(-#REF!,#REF!,0),#REF!,0)</f>
        <v>#REF!</v>
      </c>
      <c r="Y11" s="14" t="e">
        <f>IF((#REF!+1)&lt;=MATCH(-#REF!,#REF!,0),#REF!,0)</f>
        <v>#REF!</v>
      </c>
      <c r="Z11" s="14" t="e">
        <f>IF((#REF!+1)&lt;=MATCH(-#REF!,#REF!,0),#REF!,0)</f>
        <v>#REF!</v>
      </c>
      <c r="AA11" s="14" t="e">
        <f>IF((#REF!+1)&lt;=MATCH(-#REF!,#REF!,0),#REF!,0)</f>
        <v>#REF!</v>
      </c>
      <c r="AB11" s="14" t="e">
        <f>IF((#REF!+1)&lt;=MATCH(-#REF!,#REF!,0),#REF!,0)</f>
        <v>#REF!</v>
      </c>
      <c r="AC11" s="14" t="e">
        <f>IF((#REF!+1)&lt;=MATCH(-#REF!,#REF!,0),#REF!,0)</f>
        <v>#REF!</v>
      </c>
      <c r="AD11" s="14" t="e">
        <f>IF((#REF!+1)&lt;=MATCH(-#REF!,#REF!,0),#REF!,0)</f>
        <v>#REF!</v>
      </c>
      <c r="AE11" s="14" t="e">
        <f>IF((#REF!+1)&lt;=MATCH(-#REF!,#REF!,0),#REF!,0)</f>
        <v>#REF!</v>
      </c>
      <c r="AF11" s="14" t="e">
        <f>IF((#REF!+1)&lt;=MATCH(-#REF!,#REF!,0),#REF!,0)</f>
        <v>#REF!</v>
      </c>
      <c r="AG11" s="14" t="e">
        <f>IF((#REF!+1)&lt;=MATCH(-#REF!,#REF!,0),#REF!,0)</f>
        <v>#REF!</v>
      </c>
      <c r="AH11" s="14" t="e">
        <f>IF((#REF!+1)&lt;=MATCH(-#REF!,#REF!,0),#REF!,0)</f>
        <v>#REF!</v>
      </c>
      <c r="AI11" s="14" t="e">
        <f>IF((#REF!+1)&lt;=MATCH(-#REF!,#REF!,0),#REF!,0)</f>
        <v>#REF!</v>
      </c>
      <c r="AJ11" s="14" t="e">
        <f>IF((#REF!+1)&lt;=MATCH(-#REF!,#REF!,0),#REF!,0)</f>
        <v>#REF!</v>
      </c>
      <c r="AK11" s="14" t="e">
        <f>IF((#REF!+1)&lt;=MATCH(-#REF!,#REF!,0),#REF!,0)</f>
        <v>#REF!</v>
      </c>
      <c r="AL11" s="14" t="e">
        <f>IF((#REF!+1)&lt;=MATCH(-#REF!,#REF!,0),#REF!,0)</f>
        <v>#REF!</v>
      </c>
      <c r="AM11" s="14" t="e">
        <f>IF((#REF!+1)&lt;=MATCH(-#REF!,#REF!,0),#REF!,0)</f>
        <v>#REF!</v>
      </c>
      <c r="AN11" s="14" t="e">
        <f>IF((#REF!+1)&lt;=MATCH(-#REF!,#REF!,0),#REF!,0)</f>
        <v>#REF!</v>
      </c>
      <c r="AO11" s="14" t="e">
        <f>IF((#REF!+1)&lt;=MATCH(-#REF!,#REF!,0),#REF!,0)</f>
        <v>#REF!</v>
      </c>
      <c r="AP11" s="14" t="e">
        <f>IF((#REF!+1)&lt;=MATCH(-#REF!,#REF!,0),#REF!,0)</f>
        <v>#REF!</v>
      </c>
      <c r="AQ11" s="14" t="e">
        <f>IF((#REF!+1)&lt;=MATCH(-#REF!,#REF!,0),#REF!,0)</f>
        <v>#REF!</v>
      </c>
      <c r="AR11" s="14" t="e">
        <f>IF((#REF!+1)&lt;=MATCH(-#REF!,#REF!,0),#REF!,0)</f>
        <v>#REF!</v>
      </c>
      <c r="AS11" s="14" t="e">
        <f>IF((#REF!+1)&lt;=MATCH(-#REF!,#REF!,0),#REF!,0)</f>
        <v>#REF!</v>
      </c>
      <c r="AT11" s="14" t="e">
        <f>IF((#REF!+1)&lt;=MATCH(-#REF!,#REF!,0),#REF!,0)</f>
        <v>#REF!</v>
      </c>
      <c r="AU11" s="14" t="e">
        <f>IF((#REF!+1)&lt;=MATCH(-#REF!,#REF!,0),#REF!,0)</f>
        <v>#REF!</v>
      </c>
      <c r="AV11" s="14" t="e">
        <f>IF((#REF!+1)&lt;=MATCH(-#REF!,#REF!,0),#REF!,0)</f>
        <v>#REF!</v>
      </c>
      <c r="AW11" s="14" t="e">
        <f>IF((#REF!+1)&lt;=MATCH(-#REF!,#REF!,0),#REF!,0)</f>
        <v>#REF!</v>
      </c>
      <c r="AX11" s="14" t="e">
        <f>IF((#REF!+1)&lt;=MATCH(-#REF!,#REF!,0),#REF!,0)</f>
        <v>#REF!</v>
      </c>
      <c r="AY11" s="14" t="e">
        <f>IF((#REF!+1)&lt;=MATCH(-#REF!,#REF!,0),#REF!,0)</f>
        <v>#REF!</v>
      </c>
      <c r="AZ11" s="14" t="e">
        <f>IF((#REF!+1)&lt;=MATCH(-#REF!,#REF!,0),#REF!,0)</f>
        <v>#REF!</v>
      </c>
      <c r="BA11" s="14" t="e">
        <f>IF((#REF!+1)&lt;=MATCH(-#REF!,#REF!,0),#REF!,0)</f>
        <v>#REF!</v>
      </c>
      <c r="BB11" s="14" t="e">
        <f>IF((#REF!+1)&lt;=MATCH(-#REF!,#REF!,0),#REF!,0)</f>
        <v>#REF!</v>
      </c>
      <c r="BC11" s="14" t="e">
        <f>IF((#REF!+1)&lt;=MATCH(-#REF!,#REF!,0),#REF!,0)</f>
        <v>#REF!</v>
      </c>
      <c r="BD11" s="14" t="e">
        <f>IF((#REF!+1)&lt;=MATCH(-#REF!,#REF!,0),#REF!,0)</f>
        <v>#REF!</v>
      </c>
      <c r="BE11" s="14" t="e">
        <f>IF((#REF!+1)&lt;=MATCH(-#REF!,#REF!,0),#REF!,0)</f>
        <v>#REF!</v>
      </c>
      <c r="BF11" s="14" t="e">
        <f>IF((#REF!+1)&lt;=MATCH(-#REF!,#REF!,0),#REF!,0)</f>
        <v>#REF!</v>
      </c>
      <c r="BG11" s="14" t="e">
        <f>IF((#REF!+1)&lt;=MATCH(-#REF!,#REF!,0),#REF!,0)</f>
        <v>#REF!</v>
      </c>
      <c r="BH11" s="14" t="e">
        <f>IF((#REF!+1)&lt;=MATCH(-#REF!,#REF!,0),#REF!,0)</f>
        <v>#REF!</v>
      </c>
      <c r="BI11" s="14" t="e">
        <f>IF((#REF!+1)&lt;=MATCH(-#REF!,#REF!,0),#REF!,0)</f>
        <v>#REF!</v>
      </c>
      <c r="BJ11" s="14" t="e">
        <f>IF((#REF!+1)&lt;=MATCH(-#REF!,#REF!,0),#REF!,0)</f>
        <v>#REF!</v>
      </c>
      <c r="BK11" s="14" t="e">
        <f>IF((#REF!+1)&lt;=MATCH(-#REF!,#REF!,0),#REF!,0)</f>
        <v>#REF!</v>
      </c>
      <c r="BL11" s="14" t="e">
        <f>IF((#REF!+1)&lt;=MATCH(-#REF!,#REF!,0),#REF!,0)</f>
        <v>#REF!</v>
      </c>
      <c r="BM11" s="14" t="e">
        <f>IF((#REF!+1)&lt;=MATCH(-#REF!,#REF!,0),#REF!,0)</f>
        <v>#REF!</v>
      </c>
      <c r="BN11" s="14" t="e">
        <f>IF((#REF!+1)&lt;=MATCH(-#REF!,#REF!,0),#REF!,0)</f>
        <v>#REF!</v>
      </c>
      <c r="BO11" s="14" t="e">
        <f>IF((#REF!+1)&lt;=MATCH(-#REF!,#REF!,0),#REF!,0)</f>
        <v>#REF!</v>
      </c>
      <c r="BP11" s="14" t="e">
        <f>IF((#REF!+1)&lt;=MATCH(-#REF!,#REF!,0),#REF!,0)</f>
        <v>#REF!</v>
      </c>
      <c r="BQ11" s="14" t="e">
        <f>IF((#REF!+1)&lt;=MATCH(-#REF!,#REF!,0),#REF!,0)</f>
        <v>#REF!</v>
      </c>
      <c r="BR11" s="14" t="e">
        <f>IF((#REF!+1)&lt;=MATCH(-#REF!,#REF!,0),#REF!,0)</f>
        <v>#REF!</v>
      </c>
      <c r="BS11" s="14" t="e">
        <f>IF((#REF!+1)&lt;=MATCH(-#REF!,#REF!,0),#REF!,0)</f>
        <v>#REF!</v>
      </c>
      <c r="BT11" s="14" t="e">
        <f>IF((#REF!+1)&lt;=MATCH(-#REF!,#REF!,0),#REF!,0)</f>
        <v>#REF!</v>
      </c>
      <c r="BU11" s="14" t="e">
        <f>IF((#REF!+1)&lt;=MATCH(-#REF!,#REF!,0),#REF!,0)</f>
        <v>#REF!</v>
      </c>
      <c r="BV11" s="14" t="e">
        <f>IF((#REF!+1)&lt;=MATCH(-#REF!,#REF!,0),#REF!,0)</f>
        <v>#REF!</v>
      </c>
      <c r="BW11" s="14" t="e">
        <f>IF((#REF!+1)&lt;=MATCH(-#REF!,#REF!,0),#REF!,0)</f>
        <v>#REF!</v>
      </c>
      <c r="BX11" s="14" t="e">
        <f>IF((#REF!+1)&lt;=MATCH(-#REF!,#REF!,0),#REF!,0)</f>
        <v>#REF!</v>
      </c>
      <c r="BY11" s="14" t="e">
        <f>IF((#REF!+1)&lt;=MATCH(-#REF!,#REF!,0),#REF!,0)</f>
        <v>#REF!</v>
      </c>
      <c r="BZ11" s="14" t="e">
        <f>IF((#REF!+1)&lt;=MATCH(-#REF!,#REF!,0),#REF!,0)</f>
        <v>#REF!</v>
      </c>
      <c r="CA11" s="14" t="e">
        <f>IF((#REF!+1)&lt;=MATCH(-#REF!,#REF!,0),#REF!,0)</f>
        <v>#REF!</v>
      </c>
      <c r="CB11" s="14" t="e">
        <f>IF((#REF!+1)&lt;=MATCH(-#REF!,#REF!,0),#REF!,0)</f>
        <v>#REF!</v>
      </c>
      <c r="CC11" s="14" t="e">
        <f>IF((#REF!+1)&lt;=MATCH(-#REF!,#REF!,0),#REF!,0)</f>
        <v>#REF!</v>
      </c>
      <c r="CD11" s="14" t="e">
        <f>IF((#REF!+1)&lt;=MATCH(-#REF!,#REF!,0),#REF!,0)</f>
        <v>#REF!</v>
      </c>
      <c r="CE11" s="14" t="e">
        <f>IF((#REF!+1)&lt;=MATCH(-#REF!,#REF!,0),#REF!,0)</f>
        <v>#REF!</v>
      </c>
      <c r="CF11" s="14" t="e">
        <f>IF((#REF!+1)&lt;=MATCH(-#REF!,#REF!,0),#REF!,0)</f>
        <v>#REF!</v>
      </c>
      <c r="CG11" s="14" t="e">
        <f>IF((#REF!+1)&lt;=MATCH(-#REF!,#REF!,0),#REF!,0)</f>
        <v>#REF!</v>
      </c>
      <c r="CH11" s="14" t="e">
        <f>IF((#REF!+1)&lt;=MATCH(-#REF!,#REF!,0),#REF!,0)</f>
        <v>#REF!</v>
      </c>
      <c r="CI11" s="14" t="e">
        <f>IF((#REF!+1)&lt;=MATCH(-#REF!,#REF!,0),#REF!,0)</f>
        <v>#REF!</v>
      </c>
      <c r="CJ11" s="14" t="e">
        <f>IF((#REF!+1)&lt;=MATCH(-#REF!,#REF!,0),#REF!,0)</f>
        <v>#REF!</v>
      </c>
      <c r="CK11" s="14" t="e">
        <f>IF((#REF!+1)&lt;=MATCH(-#REF!,#REF!,0),#REF!,0)</f>
        <v>#REF!</v>
      </c>
      <c r="CL11" s="14" t="e">
        <f>IF((#REF!+1)&lt;=MATCH(-#REF!,#REF!,0),#REF!,0)</f>
        <v>#REF!</v>
      </c>
      <c r="CM11" s="14" t="e">
        <f>IF((#REF!+1)&lt;=MATCH(-#REF!,#REF!,0),#REF!,0)</f>
        <v>#REF!</v>
      </c>
      <c r="CN11" s="14" t="e">
        <f>IF((#REF!+1)&lt;=MATCH(-#REF!,#REF!,0),#REF!,0)</f>
        <v>#REF!</v>
      </c>
      <c r="CO11" s="14" t="e">
        <f>IF((#REF!+1)&lt;=MATCH(-#REF!,#REF!,0),#REF!,0)</f>
        <v>#REF!</v>
      </c>
      <c r="CP11" s="14" t="e">
        <f>IF((#REF!+1)&lt;=MATCH(-#REF!,#REF!,0),#REF!,0)</f>
        <v>#REF!</v>
      </c>
      <c r="CQ11" s="14" t="e">
        <f>IF((#REF!+1)&lt;=MATCH(-#REF!,#REF!,0),#REF!,0)</f>
        <v>#REF!</v>
      </c>
      <c r="CR11" s="14" t="e">
        <f>IF((#REF!+1)&lt;=MATCH(-#REF!,#REF!,0),#REF!,0)</f>
        <v>#REF!</v>
      </c>
      <c r="CS11" s="14" t="e">
        <f>IF((#REF!+1)&lt;=MATCH(-#REF!,#REF!,0),#REF!,0)</f>
        <v>#REF!</v>
      </c>
      <c r="CT11" s="14" t="e">
        <f>IF((#REF!+1)&lt;=MATCH(-#REF!,#REF!,0),#REF!,0)</f>
        <v>#REF!</v>
      </c>
      <c r="CU11" s="14" t="e">
        <f>IF((#REF!+1)&lt;=MATCH(-#REF!,#REF!,0),#REF!,0)</f>
        <v>#REF!</v>
      </c>
      <c r="CV11" s="14" t="e">
        <f>IF((#REF!+1)&lt;=MATCH(-#REF!,#REF!,0),#REF!,0)</f>
        <v>#REF!</v>
      </c>
      <c r="CW11" s="14" t="e">
        <f>IF((#REF!+1)&lt;=MATCH(-#REF!,#REF!,0),#REF!,0)</f>
        <v>#REF!</v>
      </c>
      <c r="CX11" s="14" t="e">
        <f>IF((#REF!+1)&lt;=MATCH(-#REF!,#REF!,0),#REF!,0)</f>
        <v>#REF!</v>
      </c>
      <c r="CY11" s="14" t="e">
        <f>IF((#REF!+1)&lt;=MATCH(-#REF!,#REF!,0),#REF!,0)</f>
        <v>#REF!</v>
      </c>
      <c r="CZ11" s="14" t="e">
        <f>IF((#REF!+1)&lt;=MATCH(-#REF!,#REF!,0),#REF!,0)</f>
        <v>#REF!</v>
      </c>
      <c r="DA11" s="14" t="e">
        <f>IF((#REF!+1)&lt;=MATCH(-#REF!,#REF!,0),#REF!,0)</f>
        <v>#REF!</v>
      </c>
      <c r="DB11" s="14" t="e">
        <f>IF((#REF!+1)&lt;=MATCH(-#REF!,#REF!,0),#REF!,0)</f>
        <v>#REF!</v>
      </c>
      <c r="DC11" s="14" t="e">
        <f>IF((#REF!+1)&lt;=MATCH(-#REF!,#REF!,0),#REF!,0)</f>
        <v>#REF!</v>
      </c>
      <c r="DD11" s="14" t="e">
        <f>IF((#REF!+1)&lt;=MATCH(-#REF!,#REF!,0),#REF!,0)</f>
        <v>#REF!</v>
      </c>
      <c r="DE11" s="14" t="e">
        <f>IF((#REF!+1)&lt;=MATCH(-#REF!,#REF!,0),#REF!,0)</f>
        <v>#REF!</v>
      </c>
      <c r="DF11" s="14" t="e">
        <f>IF((#REF!+1)&lt;=MATCH(-#REF!,#REF!,0),#REF!,0)</f>
        <v>#REF!</v>
      </c>
      <c r="DG11" s="14" t="e">
        <f>IF((#REF!+1)&lt;=MATCH(-#REF!,#REF!,0),#REF!,0)</f>
        <v>#REF!</v>
      </c>
      <c r="DH11" s="14" t="e">
        <f>IF((#REF!+1)&lt;=MATCH(-#REF!,#REF!,0),#REF!,0)</f>
        <v>#REF!</v>
      </c>
      <c r="DI11" s="14" t="e">
        <f>IF((#REF!+1)&lt;=MATCH(-#REF!,#REF!,0),#REF!,0)</f>
        <v>#REF!</v>
      </c>
      <c r="DJ11" s="14" t="e">
        <f>IF((#REF!+1)&lt;=MATCH(-#REF!,#REF!,0),#REF!,0)</f>
        <v>#REF!</v>
      </c>
      <c r="DK11" s="14" t="e">
        <f>IF((#REF!+1)&lt;=MATCH(-#REF!,#REF!,0),#REF!,0)</f>
        <v>#REF!</v>
      </c>
      <c r="DL11" s="14" t="e">
        <f>IF((#REF!+1)&lt;=MATCH(-#REF!,#REF!,0),#REF!,0)</f>
        <v>#REF!</v>
      </c>
      <c r="DM11" s="14" t="e">
        <f>IF((#REF!+1)&lt;=MATCH(-#REF!,#REF!,0),#REF!,0)</f>
        <v>#REF!</v>
      </c>
      <c r="DN11" s="14" t="e">
        <f>IF((#REF!+1)&lt;=MATCH(-#REF!,#REF!,0),#REF!,0)</f>
        <v>#REF!</v>
      </c>
      <c r="DO11" s="14" t="e">
        <f>IF((#REF!+1)&lt;=MATCH(-#REF!,#REF!,0),#REF!,0)</f>
        <v>#REF!</v>
      </c>
      <c r="DP11" s="14" t="e">
        <f>IF((#REF!+1)&lt;=MATCH(-#REF!,#REF!,0),#REF!,0)</f>
        <v>#REF!</v>
      </c>
      <c r="DQ11" s="14" t="e">
        <f>IF((#REF!+1)&lt;=MATCH(-#REF!,#REF!,0),#REF!,0)</f>
        <v>#REF!</v>
      </c>
      <c r="DR11" s="14" t="e">
        <f>IF((#REF!+1)&lt;=MATCH(-#REF!,#REF!,0),#REF!,0)</f>
        <v>#REF!</v>
      </c>
      <c r="DS11" s="14" t="e">
        <f>IF((#REF!+1)&lt;=MATCH(-#REF!,#REF!,0),#REF!,0)</f>
        <v>#REF!</v>
      </c>
      <c r="DT11" s="14" t="e">
        <f>IF((#REF!+1)&lt;=MATCH(-#REF!,#REF!,0),#REF!,0)</f>
        <v>#REF!</v>
      </c>
      <c r="DU11" s="14" t="e">
        <f>IF((#REF!+1)&lt;=MATCH(-#REF!,#REF!,0),#REF!,0)</f>
        <v>#REF!</v>
      </c>
      <c r="DV11" s="14" t="e">
        <f>IF((#REF!+1)&lt;=MATCH(-#REF!,#REF!,0),#REF!,0)</f>
        <v>#REF!</v>
      </c>
      <c r="DW11" s="14" t="e">
        <f>IF((#REF!+1)&lt;=MATCH(-#REF!,#REF!,0),#REF!,0)</f>
        <v>#REF!</v>
      </c>
      <c r="DX11" s="14" t="e">
        <f>IF((#REF!+1)&lt;=MATCH(-#REF!,#REF!,0),#REF!,0)</f>
        <v>#REF!</v>
      </c>
      <c r="DY11" s="14" t="e">
        <f>IF((#REF!+1)&lt;=MATCH(-#REF!,#REF!,0),#REF!,0)</f>
        <v>#REF!</v>
      </c>
      <c r="DZ11" s="14" t="e">
        <f>IF((#REF!+1)&lt;=MATCH(-#REF!,#REF!,0),#REF!,0)</f>
        <v>#REF!</v>
      </c>
      <c r="EA11" s="14" t="e">
        <f>IF((#REF!+1)&lt;=MATCH(-#REF!,#REF!,0),#REF!,0)</f>
        <v>#REF!</v>
      </c>
      <c r="EB11" s="14" t="e">
        <f>IF((#REF!+1)&lt;=MATCH(-#REF!,#REF!,0),#REF!,0)</f>
        <v>#REF!</v>
      </c>
      <c r="EC11" s="14" t="e">
        <f>IF((#REF!+1)&lt;=MATCH(-#REF!,#REF!,0),#REF!,0)</f>
        <v>#REF!</v>
      </c>
      <c r="ED11" s="14" t="e">
        <f>IF((#REF!+1)&lt;=MATCH(-#REF!,#REF!,0),#REF!,0)</f>
        <v>#REF!</v>
      </c>
      <c r="EE11" s="14" t="e">
        <f>IF((#REF!+1)&lt;=MATCH(-#REF!,#REF!,0),#REF!,0)</f>
        <v>#REF!</v>
      </c>
      <c r="EF11" s="14" t="e">
        <f>IF((#REF!+1)&lt;=MATCH(-#REF!,#REF!,0),#REF!,0)</f>
        <v>#REF!</v>
      </c>
      <c r="EG11" s="14" t="e">
        <f>IF((#REF!+1)&lt;=MATCH(-#REF!,#REF!,0),#REF!,0)</f>
        <v>#REF!</v>
      </c>
      <c r="EH11" s="14" t="e">
        <f>IF((#REF!+1)&lt;=MATCH(-#REF!,#REF!,0),#REF!,0)</f>
        <v>#REF!</v>
      </c>
      <c r="EI11" s="14" t="e">
        <f>IF((#REF!+1)&lt;=MATCH(-#REF!,#REF!,0),#REF!,0)</f>
        <v>#REF!</v>
      </c>
      <c r="EJ11" s="14" t="e">
        <f>IF((#REF!+1)&lt;=MATCH(-#REF!,#REF!,0),#REF!,0)</f>
        <v>#REF!</v>
      </c>
      <c r="EK11" s="14" t="e">
        <f>IF((#REF!+1)&lt;=MATCH(-#REF!,#REF!,0),#REF!,0)</f>
        <v>#REF!</v>
      </c>
      <c r="EL11" s="14" t="e">
        <f>IF((#REF!+1)&lt;=MATCH(-#REF!,#REF!,0),#REF!,0)</f>
        <v>#REF!</v>
      </c>
      <c r="EM11" s="14" t="e">
        <f>IF((#REF!+1)&lt;=MATCH(-#REF!,#REF!,0),#REF!,0)</f>
        <v>#REF!</v>
      </c>
      <c r="EN11" s="14" t="e">
        <f>IF((#REF!+1)&lt;=MATCH(-#REF!,#REF!,0),#REF!,0)</f>
        <v>#REF!</v>
      </c>
      <c r="EO11" s="14" t="e">
        <f>IF((#REF!+1)&lt;=MATCH(-#REF!,#REF!,0),#REF!,0)</f>
        <v>#REF!</v>
      </c>
      <c r="EP11" s="14" t="e">
        <f>IF((#REF!+1)&lt;=MATCH(-#REF!,#REF!,0),#REF!,0)</f>
        <v>#REF!</v>
      </c>
      <c r="EQ11" s="14" t="e">
        <f>IF((#REF!+1)&lt;=MATCH(-#REF!,#REF!,0),#REF!,0)</f>
        <v>#REF!</v>
      </c>
      <c r="ER11" s="14" t="e">
        <f>IF((#REF!+1)&lt;=MATCH(-#REF!,#REF!,0),#REF!,0)</f>
        <v>#REF!</v>
      </c>
      <c r="ES11" s="14" t="e">
        <f>IF((#REF!+1)&lt;=MATCH(-#REF!,#REF!,0),#REF!,0)</f>
        <v>#REF!</v>
      </c>
      <c r="ET11" s="14" t="e">
        <f>IF((#REF!+1)&lt;=MATCH(-#REF!,#REF!,0),#REF!,0)</f>
        <v>#REF!</v>
      </c>
      <c r="EU11" s="14" t="e">
        <f>IF((#REF!+1)&lt;=MATCH(-#REF!,#REF!,0),#REF!,0)</f>
        <v>#REF!</v>
      </c>
      <c r="EV11" s="14" t="e">
        <f>IF((#REF!+1)&lt;=MATCH(-#REF!,#REF!,0),#REF!,0)</f>
        <v>#REF!</v>
      </c>
      <c r="EW11" s="14" t="e">
        <f>IF((#REF!+1)&lt;=MATCH(-#REF!,#REF!,0),#REF!,0)</f>
        <v>#REF!</v>
      </c>
      <c r="EX11" s="14" t="e">
        <f>IF((#REF!+1)&lt;=MATCH(-#REF!,#REF!,0),#REF!,0)</f>
        <v>#REF!</v>
      </c>
      <c r="EY11" s="14" t="e">
        <f>IF((#REF!+1)&lt;=MATCH(-#REF!,#REF!,0),#REF!,0)</f>
        <v>#REF!</v>
      </c>
      <c r="EZ11" s="14" t="e">
        <f>IF((#REF!+1)&lt;=MATCH(-#REF!,#REF!,0),#REF!,0)</f>
        <v>#REF!</v>
      </c>
      <c r="FA11" s="14" t="e">
        <f>IF((#REF!+1)&lt;=MATCH(-#REF!,#REF!,0),#REF!,0)</f>
        <v>#REF!</v>
      </c>
      <c r="FB11" s="14" t="e">
        <f>IF((#REF!+1)&lt;=MATCH(-#REF!,#REF!,0),#REF!,0)</f>
        <v>#REF!</v>
      </c>
      <c r="FC11" s="14" t="e">
        <f>IF((#REF!+1)&lt;=MATCH(-#REF!,#REF!,0),#REF!,0)</f>
        <v>#REF!</v>
      </c>
      <c r="FD11" s="14" t="e">
        <f>IF((#REF!+1)&lt;=MATCH(-#REF!,#REF!,0),#REF!,0)</f>
        <v>#REF!</v>
      </c>
      <c r="FE11" s="14" t="e">
        <f>IF((#REF!+1)&lt;=MATCH(-#REF!,#REF!,0),#REF!,0)</f>
        <v>#REF!</v>
      </c>
      <c r="FF11" s="14" t="e">
        <f>IF((#REF!+1)&lt;=MATCH(-#REF!,#REF!,0),#REF!,0)</f>
        <v>#REF!</v>
      </c>
      <c r="FG11" s="14" t="e">
        <f>IF((#REF!+1)&lt;=MATCH(-#REF!,#REF!,0),#REF!,0)</f>
        <v>#REF!</v>
      </c>
      <c r="FH11" s="14" t="e">
        <f>IF((#REF!+1)&lt;=MATCH(-#REF!,#REF!,0),#REF!,0)</f>
        <v>#REF!</v>
      </c>
      <c r="FI11" s="14" t="e">
        <f>IF((#REF!+1)&lt;=MATCH(-#REF!,#REF!,0),#REF!,0)</f>
        <v>#REF!</v>
      </c>
      <c r="FJ11" s="14" t="e">
        <f>IF((#REF!+1)&lt;=MATCH(-#REF!,#REF!,0),#REF!,0)</f>
        <v>#REF!</v>
      </c>
      <c r="FK11" s="14" t="e">
        <f>IF((#REF!+1)&lt;=MATCH(-#REF!,#REF!,0),#REF!,0)</f>
        <v>#REF!</v>
      </c>
      <c r="FL11" s="14" t="e">
        <f>IF((#REF!+1)&lt;=MATCH(-#REF!,#REF!,0),#REF!,0)</f>
        <v>#REF!</v>
      </c>
      <c r="FM11" s="14" t="e">
        <f>IF((#REF!+1)&lt;=MATCH(-#REF!,#REF!,0),#REF!,0)</f>
        <v>#REF!</v>
      </c>
      <c r="FN11" s="14" t="e">
        <f>IF((#REF!+1)&lt;=MATCH(-#REF!,#REF!,0),#REF!,0)</f>
        <v>#REF!</v>
      </c>
      <c r="FO11" s="14" t="e">
        <f>IF((#REF!+1)&lt;=MATCH(-#REF!,#REF!,0),#REF!,0)</f>
        <v>#REF!</v>
      </c>
      <c r="FP11" s="14" t="e">
        <f>IF((#REF!+1)&lt;=MATCH(-#REF!,#REF!,0),#REF!,0)</f>
        <v>#REF!</v>
      </c>
      <c r="FQ11" s="14" t="e">
        <f>IF((#REF!+1)&lt;=MATCH(-#REF!,#REF!,0),#REF!,0)</f>
        <v>#REF!</v>
      </c>
      <c r="FR11" s="14" t="e">
        <f>IF((#REF!+1)&lt;=MATCH(-#REF!,#REF!,0),#REF!,0)</f>
        <v>#REF!</v>
      </c>
      <c r="FS11" s="14" t="e">
        <f>IF((#REF!+1)&lt;=MATCH(-#REF!,#REF!,0),#REF!,0)</f>
        <v>#REF!</v>
      </c>
      <c r="FT11" s="14" t="e">
        <f>IF((#REF!+1)&lt;=MATCH(-#REF!,#REF!,0),#REF!,0)</f>
        <v>#REF!</v>
      </c>
      <c r="FU11" s="14" t="e">
        <f>IF((#REF!+1)&lt;=MATCH(-#REF!,#REF!,0),#REF!,0)</f>
        <v>#REF!</v>
      </c>
      <c r="FV11" s="14" t="e">
        <f>IF((#REF!+1)&lt;=MATCH(-#REF!,#REF!,0),#REF!,0)</f>
        <v>#REF!</v>
      </c>
      <c r="FW11" s="14" t="e">
        <f>IF((#REF!+1)&lt;=MATCH(-#REF!,#REF!,0),#REF!,0)</f>
        <v>#REF!</v>
      </c>
      <c r="FX11" s="14" t="e">
        <f>IF((#REF!+1)&lt;=MATCH(-#REF!,#REF!,0),#REF!,0)</f>
        <v>#REF!</v>
      </c>
      <c r="FY11" s="14" t="e">
        <f>IF((#REF!+1)&lt;=MATCH(-#REF!,#REF!,0),#REF!,0)</f>
        <v>#REF!</v>
      </c>
      <c r="FZ11" s="14" t="e">
        <f>IF((#REF!+1)&lt;=MATCH(-#REF!,#REF!,0),#REF!,0)</f>
        <v>#REF!</v>
      </c>
      <c r="GA11" s="14" t="e">
        <f>IF((#REF!+1)&lt;=MATCH(-#REF!,#REF!,0),#REF!,0)</f>
        <v>#REF!</v>
      </c>
      <c r="GB11" s="14" t="e">
        <f>IF((#REF!+1)&lt;=MATCH(-#REF!,#REF!,0),#REF!,0)</f>
        <v>#REF!</v>
      </c>
    </row>
    <row r="12" spans="1:184">
      <c r="A12" s="28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  <c r="EN12" s="14"/>
      <c r="EO12" s="14"/>
      <c r="EP12" s="14"/>
      <c r="EQ12" s="14"/>
      <c r="ER12" s="14"/>
      <c r="ES12" s="14"/>
      <c r="ET12" s="14"/>
      <c r="EU12" s="14"/>
      <c r="EV12" s="14"/>
      <c r="EW12" s="14"/>
      <c r="EX12" s="14"/>
      <c r="EY12" s="14"/>
      <c r="EZ12" s="14"/>
      <c r="FA12" s="14"/>
      <c r="FB12" s="14"/>
      <c r="FC12" s="14"/>
      <c r="FD12" s="14"/>
      <c r="FE12" s="14"/>
      <c r="FF12" s="14"/>
      <c r="FG12" s="14"/>
      <c r="FH12" s="14"/>
      <c r="FI12" s="14"/>
      <c r="FJ12" s="14"/>
      <c r="FK12" s="14"/>
      <c r="FL12" s="14"/>
      <c r="FM12" s="14"/>
      <c r="FN12" s="14"/>
      <c r="FO12" s="14"/>
      <c r="FP12" s="14"/>
      <c r="FQ12" s="14"/>
      <c r="FR12" s="14"/>
      <c r="FS12" s="14"/>
      <c r="FT12" s="14"/>
      <c r="FU12" s="14"/>
      <c r="FV12" s="14"/>
      <c r="FW12" s="14"/>
      <c r="FX12" s="14"/>
      <c r="FY12" s="14"/>
      <c r="FZ12" s="14"/>
      <c r="GA12" s="14"/>
      <c r="GB12" s="14"/>
    </row>
    <row r="13" spans="1:184">
      <c r="A13" s="28" t="s">
        <v>7</v>
      </c>
      <c r="C13" s="14" t="e">
        <f>SUM(D13:GB13)</f>
        <v>#REF!</v>
      </c>
      <c r="D13" s="14" t="e">
        <f>MAX(MAX(SUM(D$7:$GB7),0)-SUM(E$13:$GB13),0)</f>
        <v>#REF!</v>
      </c>
      <c r="E13" s="14" t="e">
        <f>MAX(MAX(SUM(E$7:$GB7),0)-SUM(F$13:$GB13),0)</f>
        <v>#REF!</v>
      </c>
      <c r="F13" s="14" t="e">
        <f>MAX(MAX(SUM(F$7:$GB7),0)-SUM(G$13:$GB13),0)</f>
        <v>#REF!</v>
      </c>
      <c r="G13" s="14" t="e">
        <f>MAX(MAX(SUM(G$7:$GB7),0)-SUM(H$13:$GB13),0)</f>
        <v>#REF!</v>
      </c>
      <c r="H13" s="14" t="e">
        <f>MAX(MAX(SUM(H$7:$GB7),0)-SUM(I$13:$GB13),0)</f>
        <v>#REF!</v>
      </c>
      <c r="I13" s="14" t="e">
        <f>MAX(MAX(SUM(I$7:$GB7),0)-SUM(J$13:$GB13),0)</f>
        <v>#REF!</v>
      </c>
      <c r="J13" s="14" t="e">
        <f>MAX(MAX(SUM(J$7:$GB7),0)-SUM(K$13:$GB13),0)</f>
        <v>#REF!</v>
      </c>
      <c r="K13" s="14" t="e">
        <f>MAX(MAX(SUM(K$7:$GB7),0)-SUM(L$13:$GB13),0)</f>
        <v>#REF!</v>
      </c>
      <c r="L13" s="14" t="e">
        <f>MAX(MAX(SUM(L$7:$GB7),0)-SUM(M$13:$GB13),0)</f>
        <v>#REF!</v>
      </c>
      <c r="M13" s="14" t="e">
        <f>MAX(MAX(SUM(M$7:$GB7),0)-SUM(N$13:$GB13),0)</f>
        <v>#REF!</v>
      </c>
      <c r="N13" s="14" t="e">
        <f>MAX(MAX(SUM(N$7:$GB7),0)-SUM(O$13:$GB13),0)</f>
        <v>#REF!</v>
      </c>
      <c r="O13" s="14" t="e">
        <f>MAX(MAX(SUM(O$7:$GB7),0)-SUM(P$13:$GB13),0)</f>
        <v>#REF!</v>
      </c>
      <c r="P13" s="14" t="e">
        <f>MAX(MAX(SUM(P$7:$GB7),0)-SUM(Q$13:$GB13),0)</f>
        <v>#REF!</v>
      </c>
      <c r="Q13" s="14" t="e">
        <f>MAX(MAX(SUM(Q$7:$GB7),0)-SUM(R$13:$GB13),0)</f>
        <v>#REF!</v>
      </c>
      <c r="R13" s="14" t="e">
        <f>MAX(MAX(SUM(R$7:$GB7),0)-SUM(S$13:$GB13),0)</f>
        <v>#REF!</v>
      </c>
      <c r="S13" s="14" t="e">
        <f>MAX(MAX(SUM(S$7:$GB7),0)-SUM(T$13:$GB13),0)</f>
        <v>#REF!</v>
      </c>
      <c r="T13" s="14" t="e">
        <f>MAX(MAX(SUM(T$7:$GB7),0)-SUM(U$13:$GB13),0)</f>
        <v>#REF!</v>
      </c>
      <c r="U13" s="14" t="e">
        <f>MAX(MAX(SUM(U$7:$GB7),0)-SUM(V$13:$GB13),0)</f>
        <v>#REF!</v>
      </c>
      <c r="V13" s="14" t="e">
        <f>MAX(MAX(SUM(V$7:$GB7),0)-SUM(W$13:$GB13),0)</f>
        <v>#REF!</v>
      </c>
      <c r="W13" s="14" t="e">
        <f>MAX(MAX(SUM(W$7:$GB7),0)-SUM(X$13:$GB13),0)</f>
        <v>#REF!</v>
      </c>
      <c r="X13" s="14" t="e">
        <f>MAX(MAX(SUM(X$7:$GB7),0)-SUM(Y$13:$GB13),0)</f>
        <v>#REF!</v>
      </c>
      <c r="Y13" s="14" t="e">
        <f>MAX(MAX(SUM(Y$7:$GB7),0)-SUM(Z$13:$GB13),0)</f>
        <v>#REF!</v>
      </c>
      <c r="Z13" s="14" t="e">
        <f>MAX(MAX(SUM(Z$7:$GB7),0)-SUM(AA$13:$GB13),0)</f>
        <v>#REF!</v>
      </c>
      <c r="AA13" s="14" t="e">
        <f>MAX(MAX(SUM(AA$7:$GB7),0)-SUM(AB$13:$GB13),0)</f>
        <v>#REF!</v>
      </c>
      <c r="AB13" s="14" t="e">
        <f>MAX(MAX(SUM(AB$7:$GB7),0)-SUM(AC$13:$GB13),0)</f>
        <v>#REF!</v>
      </c>
      <c r="AC13" s="14" t="e">
        <f>MAX(MAX(SUM(AC$7:$GB7),0)-SUM(AD$13:$GB13),0)</f>
        <v>#REF!</v>
      </c>
      <c r="AD13" s="14" t="e">
        <f>MAX(MAX(SUM(AD$7:$GB7),0)-SUM(AE$13:$GB13),0)</f>
        <v>#REF!</v>
      </c>
      <c r="AE13" s="14" t="e">
        <f>MAX(MAX(SUM(AE$7:$GB7),0)-SUM(AF$13:$GB13),0)</f>
        <v>#REF!</v>
      </c>
      <c r="AF13" s="14" t="e">
        <f>MAX(MAX(SUM(AF$7:$GB7),0)-SUM(AG$13:$GB13),0)</f>
        <v>#REF!</v>
      </c>
      <c r="AG13" s="14" t="e">
        <f>MAX(MAX(SUM(AG$7:$GB7),0)-SUM(AH$13:$GB13),0)</f>
        <v>#REF!</v>
      </c>
      <c r="AH13" s="14" t="e">
        <f>MAX(MAX(SUM(AH$7:$GB7),0)-SUM(AI$13:$GB13),0)</f>
        <v>#REF!</v>
      </c>
      <c r="AI13" s="14" t="e">
        <f>MAX(MAX(SUM(AI$7:$GB7),0)-SUM(AJ$13:$GB13),0)</f>
        <v>#REF!</v>
      </c>
      <c r="AJ13" s="14" t="e">
        <f>MAX(MAX(SUM(AJ$7:$GB7),0)-SUM(AK$13:$GB13),0)</f>
        <v>#REF!</v>
      </c>
      <c r="AK13" s="14" t="e">
        <f>MAX(MAX(SUM(AK$7:$GB7),0)-SUM(AL$13:$GB13),0)</f>
        <v>#REF!</v>
      </c>
      <c r="AL13" s="14" t="e">
        <f>MAX(MAX(SUM(AL$7:$GB7),0)-SUM(AM$13:$GB13),0)</f>
        <v>#REF!</v>
      </c>
      <c r="AM13" s="14" t="e">
        <f>MAX(MAX(SUM(AM$7:$GB7),0)-SUM(AN$13:$GB13),0)</f>
        <v>#REF!</v>
      </c>
      <c r="AN13" s="14" t="e">
        <f>MAX(MAX(SUM(AN$7:$GB7),0)-SUM(AO$13:$GB13),0)</f>
        <v>#REF!</v>
      </c>
      <c r="AO13" s="14" t="e">
        <f>MAX(MAX(SUM(AO$7:$GB7),0)-SUM(AP$13:$GB13),0)</f>
        <v>#REF!</v>
      </c>
      <c r="AP13" s="14" t="e">
        <f>MAX(MAX(SUM(AP$7:$GB7),0)-SUM(AQ$13:$GB13),0)</f>
        <v>#REF!</v>
      </c>
      <c r="AQ13" s="14" t="e">
        <f>MAX(MAX(SUM(AQ$7:$GB7),0)-SUM(AR$13:$GB13),0)</f>
        <v>#REF!</v>
      </c>
      <c r="AR13" s="14" t="e">
        <f>MAX(MAX(SUM(AR$7:$GB7),0)-SUM(AS$13:$GB13),0)</f>
        <v>#REF!</v>
      </c>
      <c r="AS13" s="14" t="e">
        <f>MAX(MAX(SUM(AS$7:$GB7),0)-SUM(AT$13:$GB13),0)</f>
        <v>#REF!</v>
      </c>
      <c r="AT13" s="14" t="e">
        <f>MAX(MAX(SUM(AT$7:$GB7),0)-SUM(AU$13:$GB13),0)</f>
        <v>#REF!</v>
      </c>
      <c r="AU13" s="14" t="e">
        <f>MAX(MAX(SUM(AU$7:$GB7),0)-SUM(AV$13:$GB13),0)</f>
        <v>#REF!</v>
      </c>
      <c r="AV13" s="14" t="e">
        <f>MAX(MAX(SUM(AV$7:$GB7),0)-SUM(AW$13:$GB13),0)</f>
        <v>#REF!</v>
      </c>
      <c r="AW13" s="14" t="e">
        <f>MAX(MAX(SUM(AW$7:$GB7),0)-SUM(AX$13:$GB13),0)</f>
        <v>#REF!</v>
      </c>
      <c r="AX13" s="14" t="e">
        <f>MAX(MAX(SUM(AX$7:$GB7),0)-SUM(AY$13:$GB13),0)</f>
        <v>#REF!</v>
      </c>
      <c r="AY13" s="14" t="e">
        <f>MAX(MAX(SUM(AY$7:$GB7),0)-SUM(AZ$13:$GB13),0)</f>
        <v>#REF!</v>
      </c>
      <c r="AZ13" s="14" t="e">
        <f>MAX(MAX(SUM(AZ$7:$GB7),0)-SUM(BA$13:$GB13),0)</f>
        <v>#REF!</v>
      </c>
      <c r="BA13" s="14" t="e">
        <f>MAX(MAX(SUM(BA$7:$GB7),0)-SUM(BB$13:$GB13),0)</f>
        <v>#REF!</v>
      </c>
      <c r="BB13" s="14" t="e">
        <f>MAX(MAX(SUM(BB$7:$GB7),0)-SUM(BC$13:$GB13),0)</f>
        <v>#REF!</v>
      </c>
      <c r="BC13" s="14" t="e">
        <f>MAX(MAX(SUM(BC$7:$GB7),0)-SUM(BD$13:$GB13),0)</f>
        <v>#REF!</v>
      </c>
      <c r="BD13" s="14" t="e">
        <f>MAX(MAX(SUM(BD$7:$GB7),0)-SUM(BE$13:$GB13),0)</f>
        <v>#REF!</v>
      </c>
      <c r="BE13" s="14" t="e">
        <f>MAX(MAX(SUM(BE$7:$GB7),0)-SUM(BF$13:$GB13),0)</f>
        <v>#REF!</v>
      </c>
      <c r="BF13" s="14" t="e">
        <f>MAX(MAX(SUM(BF$7:$GB7),0)-SUM(BG$13:$GB13),0)</f>
        <v>#REF!</v>
      </c>
      <c r="BG13" s="14" t="e">
        <f>MAX(MAX(SUM(BG$7:$GB7),0)-SUM(BH$13:$GB13),0)</f>
        <v>#REF!</v>
      </c>
      <c r="BH13" s="14" t="e">
        <f>MAX(MAX(SUM(BH$7:$GB7),0)-SUM(BI$13:$GB13),0)</f>
        <v>#REF!</v>
      </c>
      <c r="BI13" s="14" t="e">
        <f>MAX(MAX(SUM(BI$7:$GB7),0)-SUM(BJ$13:$GB13),0)</f>
        <v>#REF!</v>
      </c>
      <c r="BJ13" s="14" t="e">
        <f>MAX(MAX(SUM(BJ$7:$GB7),0)-SUM(BK$13:$GB13),0)</f>
        <v>#REF!</v>
      </c>
      <c r="BK13" s="14" t="e">
        <f>MAX(MAX(SUM(BK$7:$GB7),0)-SUM(BL$13:$GB13),0)</f>
        <v>#REF!</v>
      </c>
      <c r="BL13" s="14" t="e">
        <f>MAX(MAX(SUM(BL$7:$GB7),0)-SUM(BM$13:$GB13),0)</f>
        <v>#REF!</v>
      </c>
      <c r="BM13" s="14" t="e">
        <f>MAX(MAX(SUM(BM$7:$GB7),0)-SUM(BN$13:$GB13),0)</f>
        <v>#REF!</v>
      </c>
      <c r="BN13" s="14" t="e">
        <f>MAX(MAX(SUM(BN$7:$GB7),0)-SUM(BO$13:$GB13),0)</f>
        <v>#REF!</v>
      </c>
      <c r="BO13" s="14" t="e">
        <f>MAX(MAX(SUM(BO$7:$GB7),0)-SUM(BP$13:$GB13),0)</f>
        <v>#REF!</v>
      </c>
      <c r="BP13" s="14" t="e">
        <f>MAX(MAX(SUM(BP$7:$GB7),0)-SUM(BQ$13:$GB13),0)</f>
        <v>#REF!</v>
      </c>
      <c r="BQ13" s="14" t="e">
        <f>MAX(MAX(SUM(BQ$7:$GB7),0)-SUM(BR$13:$GB13),0)</f>
        <v>#REF!</v>
      </c>
      <c r="BR13" s="14" t="e">
        <f>MAX(MAX(SUM(BR$7:$GB7),0)-SUM(BS$13:$GB13),0)</f>
        <v>#REF!</v>
      </c>
      <c r="BS13" s="14" t="e">
        <f>MAX(MAX(SUM(BS$7:$GB7),0)-SUM(BT$13:$GB13),0)</f>
        <v>#REF!</v>
      </c>
      <c r="BT13" s="14" t="e">
        <f>MAX(MAX(SUM(BT$7:$GB7),0)-SUM(BU$13:$GB13),0)</f>
        <v>#REF!</v>
      </c>
      <c r="BU13" s="14" t="e">
        <f>MAX(MAX(SUM(BU$7:$GB7),0)-SUM(BV$13:$GB13),0)</f>
        <v>#REF!</v>
      </c>
      <c r="BV13" s="14" t="e">
        <f>MAX(MAX(SUM(BV$7:$GB7),0)-SUM(BW$13:$GB13),0)</f>
        <v>#REF!</v>
      </c>
      <c r="BW13" s="14" t="e">
        <f>MAX(MAX(SUM(BW$7:$GB7),0)-SUM(BX$13:$GB13),0)</f>
        <v>#REF!</v>
      </c>
      <c r="BX13" s="14" t="e">
        <f>MAX(MAX(SUM(BX$7:$GB7),0)-SUM(BY$13:$GB13),0)</f>
        <v>#REF!</v>
      </c>
      <c r="BY13" s="14" t="e">
        <f>MAX(MAX(SUM(BY$7:$GB7),0)-SUM(BZ$13:$GB13),0)</f>
        <v>#REF!</v>
      </c>
      <c r="BZ13" s="14" t="e">
        <f>MAX(MAX(SUM(BZ$7:$GB7),0)-SUM(CA$13:$GB13),0)</f>
        <v>#REF!</v>
      </c>
      <c r="CA13" s="14" t="e">
        <f>MAX(MAX(SUM(CA$7:$GB7),0)-SUM(CB$13:$GB13),0)</f>
        <v>#REF!</v>
      </c>
      <c r="CB13" s="14" t="e">
        <f>MAX(MAX(SUM(CB$7:$GB7),0)-SUM(CC$13:$GB13),0)</f>
        <v>#REF!</v>
      </c>
      <c r="CC13" s="14" t="e">
        <f>MAX(MAX(SUM(CC$7:$GB7),0)-SUM(CD$13:$GB13),0)</f>
        <v>#REF!</v>
      </c>
      <c r="CD13" s="14" t="e">
        <f>MAX(MAX(SUM(CD$7:$GB7),0)-SUM(CE$13:$GB13),0)</f>
        <v>#REF!</v>
      </c>
      <c r="CE13" s="14" t="e">
        <f>MAX(MAX(SUM(CE$7:$GB7),0)-SUM(CF$13:$GB13),0)</f>
        <v>#REF!</v>
      </c>
      <c r="CF13" s="14" t="e">
        <f>MAX(MAX(SUM(CF$7:$GB7),0)-SUM(CG$13:$GB13),0)</f>
        <v>#REF!</v>
      </c>
      <c r="CG13" s="14" t="e">
        <f>MAX(MAX(SUM(CG$7:$GB7),0)-SUM(CH$13:$GB13),0)</f>
        <v>#REF!</v>
      </c>
      <c r="CH13" s="14" t="e">
        <f>MAX(MAX(SUM(CH$7:$GB7),0)-SUM(CI$13:$GB13),0)</f>
        <v>#REF!</v>
      </c>
      <c r="CI13" s="14" t="e">
        <f>MAX(MAX(SUM(CI$7:$GB7),0)-SUM(CJ$13:$GB13),0)</f>
        <v>#REF!</v>
      </c>
      <c r="CJ13" s="14" t="e">
        <f>MAX(MAX(SUM(CJ$7:$GB7),0)-SUM(CK$13:$GB13),0)</f>
        <v>#REF!</v>
      </c>
      <c r="CK13" s="14" t="e">
        <f>MAX(MAX(SUM(CK$7:$GB7),0)-SUM(CL$13:$GB13),0)</f>
        <v>#REF!</v>
      </c>
      <c r="CL13" s="14" t="e">
        <f>MAX(MAX(SUM(CL$7:$GB7),0)-SUM(CM$13:$GB13),0)</f>
        <v>#REF!</v>
      </c>
      <c r="CM13" s="14" t="e">
        <f>MAX(MAX(SUM(CM$7:$GB7),0)-SUM(CN$13:$GB13),0)</f>
        <v>#REF!</v>
      </c>
      <c r="CN13" s="14" t="e">
        <f>MAX(MAX(SUM(CN$7:$GB7),0)-SUM(CO$13:$GB13),0)</f>
        <v>#REF!</v>
      </c>
      <c r="CO13" s="14" t="e">
        <f>MAX(MAX(SUM(CO$7:$GB7),0)-SUM(CP$13:$GB13),0)</f>
        <v>#REF!</v>
      </c>
      <c r="CP13" s="14" t="e">
        <f>MAX(MAX(SUM(CP$7:$GB7),0)-SUM(CQ$13:$GB13),0)</f>
        <v>#REF!</v>
      </c>
      <c r="CQ13" s="14" t="e">
        <f>MAX(MAX(SUM(CQ$7:$GB7),0)-SUM(CR$13:$GB13),0)</f>
        <v>#REF!</v>
      </c>
      <c r="CR13" s="14" t="e">
        <f>MAX(MAX(SUM(CR$7:$GB7),0)-SUM(CS$13:$GB13),0)</f>
        <v>#REF!</v>
      </c>
      <c r="CS13" s="14" t="e">
        <f>MAX(MAX(SUM(CS$7:$GB7),0)-SUM(CT$13:$GB13),0)</f>
        <v>#REF!</v>
      </c>
      <c r="CT13" s="14" t="e">
        <f>MAX(MAX(SUM(CT$7:$GB7),0)-SUM(CU$13:$GB13),0)</f>
        <v>#REF!</v>
      </c>
      <c r="CU13" s="14" t="e">
        <f>MAX(MAX(SUM(CU$7:$GB7),0)-SUM(CV$13:$GB13),0)</f>
        <v>#REF!</v>
      </c>
      <c r="CV13" s="14" t="e">
        <f>MAX(MAX(SUM(CV$7:$GB7),0)-SUM(CW$13:$GB13),0)</f>
        <v>#REF!</v>
      </c>
      <c r="CW13" s="14" t="e">
        <f>MAX(MAX(SUM(CW$7:$GB7),0)-SUM(CX$13:$GB13),0)</f>
        <v>#REF!</v>
      </c>
      <c r="CX13" s="14" t="e">
        <f>MAX(MAX(SUM(CX$7:$GB7),0)-SUM(CY$13:$GB13),0)</f>
        <v>#REF!</v>
      </c>
      <c r="CY13" s="14" t="e">
        <f>MAX(MAX(SUM(CY$7:$GB7),0)-SUM(CZ$13:$GB13),0)</f>
        <v>#REF!</v>
      </c>
      <c r="CZ13" s="14" t="e">
        <f>MAX(MAX(SUM(CZ$7:$GB7),0)-SUM(DA$13:$GB13),0)</f>
        <v>#REF!</v>
      </c>
      <c r="DA13" s="14" t="e">
        <f>MAX(MAX(SUM(DA$7:$GB7),0)-SUM(DB$13:$GB13),0)</f>
        <v>#REF!</v>
      </c>
      <c r="DB13" s="14" t="e">
        <f>MAX(MAX(SUM(DB$7:$GB7),0)-SUM(DC$13:$GB13),0)</f>
        <v>#REF!</v>
      </c>
      <c r="DC13" s="14" t="e">
        <f>MAX(MAX(SUM(DC$7:$GB7),0)-SUM(DD$13:$GB13),0)</f>
        <v>#REF!</v>
      </c>
      <c r="DD13" s="14" t="e">
        <f>MAX(MAX(SUM(DD$7:$GB7),0)-SUM(DE$13:$GB13),0)</f>
        <v>#REF!</v>
      </c>
      <c r="DE13" s="14" t="e">
        <f>MAX(MAX(SUM(DE$7:$GB7),0)-SUM(DF$13:$GB13),0)</f>
        <v>#REF!</v>
      </c>
      <c r="DF13" s="14" t="e">
        <f>MAX(MAX(SUM(DF$7:$GB7),0)-SUM(DG$13:$GB13),0)</f>
        <v>#REF!</v>
      </c>
      <c r="DG13" s="14" t="e">
        <f>MAX(MAX(SUM(DG$7:$GB7),0)-SUM(DH$13:$GB13),0)</f>
        <v>#REF!</v>
      </c>
      <c r="DH13" s="14" t="e">
        <f>MAX(MAX(SUM(DH$7:$GB7),0)-SUM(DI$13:$GB13),0)</f>
        <v>#REF!</v>
      </c>
      <c r="DI13" s="14" t="e">
        <f>MAX(MAX(SUM(DI$7:$GB7),0)-SUM(DJ$13:$GB13),0)</f>
        <v>#REF!</v>
      </c>
      <c r="DJ13" s="14" t="e">
        <f>MAX(MAX(SUM(DJ$7:$GB7),0)-SUM(DK$13:$GB13),0)</f>
        <v>#REF!</v>
      </c>
      <c r="DK13" s="14" t="e">
        <f>MAX(MAX(SUM(DK$7:$GB7),0)-SUM(DL$13:$GB13),0)</f>
        <v>#REF!</v>
      </c>
      <c r="DL13" s="14" t="e">
        <f>MAX(MAX(SUM(DL$7:$GB7),0)-SUM(DM$13:$GB13),0)</f>
        <v>#REF!</v>
      </c>
      <c r="DM13" s="14" t="e">
        <f>MAX(MAX(SUM(DM$7:$GB7),0)-SUM(DN$13:$GB13),0)</f>
        <v>#REF!</v>
      </c>
      <c r="DN13" s="14" t="e">
        <f>MAX(MAX(SUM(DN$7:$GB7),0)-SUM(DO$13:$GB13),0)</f>
        <v>#REF!</v>
      </c>
      <c r="DO13" s="14" t="e">
        <f>MAX(MAX(SUM(DO$7:$GB7),0)-SUM(DP$13:$GB13),0)</f>
        <v>#REF!</v>
      </c>
      <c r="DP13" s="14" t="e">
        <f>MAX(MAX(SUM(DP$7:$GB7),0)-SUM(DQ$13:$GB13),0)</f>
        <v>#REF!</v>
      </c>
      <c r="DQ13" s="14" t="e">
        <f>MAX(MAX(SUM(DQ$7:$GB7),0)-SUM(DR$13:$GB13),0)</f>
        <v>#REF!</v>
      </c>
      <c r="DR13" s="14" t="e">
        <f>MAX(MAX(SUM(DR$7:$GB7),0)-SUM(DS$13:$GB13),0)</f>
        <v>#REF!</v>
      </c>
      <c r="DS13" s="14" t="e">
        <f>MAX(MAX(SUM(DS$7:$GB7),0)-SUM(DT$13:$GB13),0)</f>
        <v>#REF!</v>
      </c>
      <c r="DT13" s="14" t="e">
        <f>MAX(MAX(SUM(DT$7:$GB7),0)-SUM(DU$13:$GB13),0)</f>
        <v>#REF!</v>
      </c>
      <c r="DU13" s="14" t="e">
        <f>MAX(MAX(SUM(DU$7:$GB7),0)-SUM(DV$13:$GB13),0)</f>
        <v>#REF!</v>
      </c>
      <c r="DV13" s="14" t="e">
        <f>MAX(MAX(SUM(DV$7:$GB7),0)-SUM(DW$13:$GB13),0)</f>
        <v>#REF!</v>
      </c>
      <c r="DW13" s="14" t="e">
        <f>MAX(MAX(SUM(DW$7:$GB7),0)-SUM(DX$13:$GB13),0)</f>
        <v>#REF!</v>
      </c>
      <c r="DX13" s="14" t="e">
        <f>MAX(MAX(SUM(DX$7:$GB7),0)-SUM(DY$13:$GB13),0)</f>
        <v>#REF!</v>
      </c>
      <c r="DY13" s="14" t="e">
        <f>MAX(MAX(SUM(DY$7:$GB7),0)-SUM(DZ$13:$GB13),0)</f>
        <v>#REF!</v>
      </c>
      <c r="DZ13" s="14" t="e">
        <f>MAX(MAX(SUM(DZ$7:$GB7),0)-SUM(EA$13:$GB13),0)</f>
        <v>#REF!</v>
      </c>
      <c r="EA13" s="14" t="e">
        <f>MAX(MAX(SUM(EA$7:$GB7),0)-SUM(EB$13:$GB13),0)</f>
        <v>#REF!</v>
      </c>
      <c r="EB13" s="14" t="e">
        <f>MAX(MAX(SUM(EB$7:$GB7),0)-SUM(EC$13:$GB13),0)</f>
        <v>#REF!</v>
      </c>
      <c r="EC13" s="14" t="e">
        <f>MAX(MAX(SUM(EC$7:$GB7),0)-SUM(ED$13:$GB13),0)</f>
        <v>#REF!</v>
      </c>
      <c r="ED13" s="14" t="e">
        <f>MAX(MAX(SUM(ED$7:$GB7),0)-SUM(EE$13:$GB13),0)</f>
        <v>#REF!</v>
      </c>
      <c r="EE13" s="14" t="e">
        <f>MAX(MAX(SUM(EE$7:$GB7),0)-SUM(EF$13:$GB13),0)</f>
        <v>#REF!</v>
      </c>
      <c r="EF13" s="14" t="e">
        <f>MAX(MAX(SUM(EF$7:$GB7),0)-SUM(EG$13:$GB13),0)</f>
        <v>#REF!</v>
      </c>
      <c r="EG13" s="14" t="e">
        <f>MAX(MAX(SUM(EG$7:$GB7),0)-SUM(EH$13:$GB13),0)</f>
        <v>#REF!</v>
      </c>
      <c r="EH13" s="14" t="e">
        <f>MAX(MAX(SUM(EH$7:$GB7),0)-SUM(EI$13:$GB13),0)</f>
        <v>#REF!</v>
      </c>
      <c r="EI13" s="14" t="e">
        <f>MAX(MAX(SUM(EI$7:$GB7),0)-SUM(EJ$13:$GB13),0)</f>
        <v>#REF!</v>
      </c>
      <c r="EJ13" s="14" t="e">
        <f>MAX(MAX(SUM(EJ$7:$GB7),0)-SUM(EK$13:$GB13),0)</f>
        <v>#REF!</v>
      </c>
      <c r="EK13" s="14" t="e">
        <f>MAX(MAX(SUM(EK$7:$GB7),0)-SUM(EL$13:$GB13),0)</f>
        <v>#REF!</v>
      </c>
      <c r="EL13" s="14" t="e">
        <f>MAX(MAX(SUM(EL$7:$GB7),0)-SUM(EM$13:$GB13),0)</f>
        <v>#REF!</v>
      </c>
      <c r="EM13" s="14" t="e">
        <f>MAX(MAX(SUM(EM$7:$GB7),0)-SUM(EN$13:$GB13),0)</f>
        <v>#REF!</v>
      </c>
      <c r="EN13" s="14" t="e">
        <f>MAX(MAX(SUM(EN$7:$GB7),0)-SUM(EO$13:$GB13),0)</f>
        <v>#REF!</v>
      </c>
      <c r="EO13" s="14" t="e">
        <f>MAX(MAX(SUM(EO$7:$GB7),0)-SUM(EP$13:$GB13),0)</f>
        <v>#REF!</v>
      </c>
      <c r="EP13" s="14" t="e">
        <f>MAX(MAX(SUM(EP$7:$GB7),0)-SUM(EQ$13:$GB13),0)</f>
        <v>#REF!</v>
      </c>
      <c r="EQ13" s="14" t="e">
        <f>MAX(MAX(SUM(EQ$7:$GB7),0)-SUM(ER$13:$GB13),0)</f>
        <v>#REF!</v>
      </c>
      <c r="ER13" s="14" t="e">
        <f>MAX(MAX(SUM(ER$7:$GB7),0)-SUM(ES$13:$GB13),0)</f>
        <v>#REF!</v>
      </c>
      <c r="ES13" s="14" t="e">
        <f>MAX(MAX(SUM(ES$7:$GB7),0)-SUM(ET$13:$GB13),0)</f>
        <v>#REF!</v>
      </c>
      <c r="ET13" s="14" t="e">
        <f>MAX(MAX(SUM(ET$7:$GB7),0)-SUM(EU$13:$GB13),0)</f>
        <v>#REF!</v>
      </c>
      <c r="EU13" s="14" t="e">
        <f>MAX(MAX(SUM(EU$7:$GB7),0)-SUM(EV$13:$GB13),0)</f>
        <v>#REF!</v>
      </c>
      <c r="EV13" s="14" t="e">
        <f>MAX(MAX(SUM(EV$7:$GB7),0)-SUM(EW$13:$GB13),0)</f>
        <v>#REF!</v>
      </c>
      <c r="EW13" s="14" t="e">
        <f>MAX(MAX(SUM(EW$7:$GB7),0)-SUM(EX$13:$GB13),0)</f>
        <v>#REF!</v>
      </c>
      <c r="EX13" s="14" t="e">
        <f>MAX(MAX(SUM(EX$7:$GB7),0)-SUM(EY$13:$GB13),0)</f>
        <v>#REF!</v>
      </c>
      <c r="EY13" s="14" t="e">
        <f>MAX(MAX(SUM(EY$7:$GB7),0)-SUM(EZ$13:$GB13),0)</f>
        <v>#REF!</v>
      </c>
      <c r="EZ13" s="14" t="e">
        <f>MAX(MAX(SUM(EZ$7:$GB7),0)-SUM(FA$13:$GB13),0)</f>
        <v>#REF!</v>
      </c>
      <c r="FA13" s="14" t="e">
        <f>MAX(MAX(SUM(FA$7:$GB7),0)-SUM(FB$13:$GB13),0)</f>
        <v>#REF!</v>
      </c>
      <c r="FB13" s="14" t="e">
        <f>MAX(MAX(SUM(FB$7:$GB7),0)-SUM(FC$13:$GB13),0)</f>
        <v>#REF!</v>
      </c>
      <c r="FC13" s="14" t="e">
        <f>MAX(MAX(SUM(FC$7:$GB7),0)-SUM(FD$13:$GB13),0)</f>
        <v>#REF!</v>
      </c>
      <c r="FD13" s="14" t="e">
        <f>MAX(MAX(SUM(FD$7:$GB7),0)-SUM(FE$13:$GB13),0)</f>
        <v>#REF!</v>
      </c>
      <c r="FE13" s="14" t="e">
        <f>MAX(MAX(SUM(FE$7:$GB7),0)-SUM(FF$13:$GB13),0)</f>
        <v>#REF!</v>
      </c>
      <c r="FF13" s="14" t="e">
        <f>MAX(MAX(SUM(FF$7:$GB7),0)-SUM(FG$13:$GB13),0)</f>
        <v>#REF!</v>
      </c>
      <c r="FG13" s="14" t="e">
        <f>MAX(MAX(SUM(FG$7:$GB7),0)-SUM(FH$13:$GB13),0)</f>
        <v>#REF!</v>
      </c>
      <c r="FH13" s="14" t="e">
        <f>MAX(MAX(SUM(FH$7:$GB7),0)-SUM(FI$13:$GB13),0)</f>
        <v>#REF!</v>
      </c>
      <c r="FI13" s="14" t="e">
        <f>MAX(MAX(SUM(FI$7:$GB7),0)-SUM(FJ$13:$GB13),0)</f>
        <v>#REF!</v>
      </c>
      <c r="FJ13" s="14" t="e">
        <f>MAX(MAX(SUM(FJ$7:$GB7),0)-SUM(FK$13:$GB13),0)</f>
        <v>#REF!</v>
      </c>
      <c r="FK13" s="14" t="e">
        <f>MAX(MAX(SUM(FK$7:$GB7),0)-SUM(FL$13:$GB13),0)</f>
        <v>#REF!</v>
      </c>
      <c r="FL13" s="14" t="e">
        <f>MAX(MAX(SUM(FL$7:$GB7),0)-SUM(FM$13:$GB13),0)</f>
        <v>#REF!</v>
      </c>
      <c r="FM13" s="14" t="e">
        <f>MAX(MAX(SUM(FM$7:$GB7),0)-SUM(FN$13:$GB13),0)</f>
        <v>#REF!</v>
      </c>
      <c r="FN13" s="14" t="e">
        <f>MAX(MAX(SUM(FN$7:$GB7),0)-SUM(FO$13:$GB13),0)</f>
        <v>#REF!</v>
      </c>
      <c r="FO13" s="14" t="e">
        <f>MAX(MAX(SUM(FO$7:$GB7),0)-SUM(FP$13:$GB13),0)</f>
        <v>#REF!</v>
      </c>
      <c r="FP13" s="14" t="e">
        <f>MAX(MAX(SUM(FP$7:$GB7),0)-SUM(FQ$13:$GB13),0)</f>
        <v>#REF!</v>
      </c>
      <c r="FQ13" s="14" t="e">
        <f>MAX(MAX(SUM(FQ$7:$GB7),0)-SUM(FR$13:$GB13),0)</f>
        <v>#REF!</v>
      </c>
      <c r="FR13" s="14" t="e">
        <f>MAX(MAX(SUM(FR$7:$GB7),0)-SUM(FS$13:$GB13),0)</f>
        <v>#REF!</v>
      </c>
      <c r="FS13" s="14" t="e">
        <f>MAX(MAX(SUM(FS$7:$GB7),0)-SUM(FT$13:$GB13),0)</f>
        <v>#REF!</v>
      </c>
      <c r="FT13" s="14" t="e">
        <f>MAX(MAX(SUM(FT$7:$GB7),0)-SUM(FU$13:$GB13),0)</f>
        <v>#REF!</v>
      </c>
      <c r="FU13" s="14" t="e">
        <f>MAX(MAX(SUM(FU$7:$GB7),0)-SUM(FV$13:$GB13),0)</f>
        <v>#REF!</v>
      </c>
      <c r="FV13" s="14" t="e">
        <f>MAX(MAX(SUM(FV$7:$GB7),0)-SUM(FW$13:$GB13),0)</f>
        <v>#REF!</v>
      </c>
      <c r="FW13" s="14" t="e">
        <f>MAX(MAX(SUM(FW$7:$GB7),0)-SUM(FX$13:$GB13),0)</f>
        <v>#REF!</v>
      </c>
      <c r="FX13" s="14" t="e">
        <f>MAX(MAX(SUM(FX$7:$GB7),0)-SUM(FY$13:$GB13),0)</f>
        <v>#REF!</v>
      </c>
      <c r="FY13" s="14" t="e">
        <f>MAX(MAX(SUM(FY$7:$GB7),0)-SUM(FZ$13:$GB13),0)</f>
        <v>#REF!</v>
      </c>
      <c r="FZ13" s="14" t="e">
        <f>MAX(MAX(SUM(FZ$7:$GB7),0)-SUM(GA$13:$GB13),0)</f>
        <v>#REF!</v>
      </c>
      <c r="GA13" s="14" t="e">
        <f>MAX(MAX(SUM(GA$7:$GB7),0)-SUM($GB$13:GB13),0)</f>
        <v>#REF!</v>
      </c>
      <c r="GB13" s="14" t="e">
        <f>MAX(GB7,0)</f>
        <v>#REF!</v>
      </c>
    </row>
    <row r="14" spans="1:184">
      <c r="A14" s="28" t="s">
        <v>8</v>
      </c>
      <c r="C14" s="14" t="e">
        <f>SUM(D14:GB14)</f>
        <v>#REF!</v>
      </c>
      <c r="D14" s="14" t="e">
        <f>MIN(D11,0)</f>
        <v>#REF!</v>
      </c>
      <c r="E14" s="14" t="e">
        <f>MIN(MIN(SUM($D$11:E11),0)-SUM($D$14:D14),0)</f>
        <v>#REF!</v>
      </c>
      <c r="F14" s="14" t="e">
        <f>MIN(MIN(SUM($D$11:F11),0)-SUM($D$14:E14),0)</f>
        <v>#REF!</v>
      </c>
      <c r="G14" s="14" t="e">
        <f>MIN(MIN(SUM($D$11:G11),0)-SUM($D$14:F14),0)</f>
        <v>#REF!</v>
      </c>
      <c r="H14" s="14" t="e">
        <f>MIN(MIN(SUM($D$11:H11),0)-SUM($D$14:G14),0)</f>
        <v>#REF!</v>
      </c>
      <c r="I14" s="14" t="e">
        <f>MIN(MIN(SUM($D$11:I11),0)-SUM($D$14:H14),0)</f>
        <v>#REF!</v>
      </c>
      <c r="J14" s="14" t="e">
        <f>MIN(MIN(SUM($D$11:J11),0)-SUM($D$14:I14),0)</f>
        <v>#REF!</v>
      </c>
      <c r="K14" s="14" t="e">
        <f>MIN(MIN(SUM($D$11:K11),0)-SUM($D$14:J14),0)</f>
        <v>#REF!</v>
      </c>
      <c r="L14" s="14" t="e">
        <f>MIN(MIN(SUM($D$11:L11),0)-SUM($D$14:K14),0)</f>
        <v>#REF!</v>
      </c>
      <c r="M14" s="14" t="e">
        <f>MIN(MIN(SUM($D$11:M11),0)-SUM($D$14:L14),0)</f>
        <v>#REF!</v>
      </c>
      <c r="N14" s="14" t="e">
        <f>MIN(MIN(SUM($D$11:N11),0)-SUM($D$14:M14),0)</f>
        <v>#REF!</v>
      </c>
      <c r="O14" s="14" t="e">
        <f>MIN(MIN(SUM($D$11:O11),0)-SUM($D$14:N14),0)</f>
        <v>#REF!</v>
      </c>
      <c r="P14" s="14" t="e">
        <f>MIN(MIN(SUM($D$11:P11),0)-SUM($D$14:O14),0)</f>
        <v>#REF!</v>
      </c>
      <c r="Q14" s="14" t="e">
        <f>MIN(MIN(SUM($D$11:Q11),0)-SUM($D$14:P14),0)</f>
        <v>#REF!</v>
      </c>
      <c r="R14" s="14" t="e">
        <f>MIN(MIN(SUM($D$11:R11),0)-SUM($D$14:Q14),0)</f>
        <v>#REF!</v>
      </c>
      <c r="S14" s="14" t="e">
        <f>MIN(MIN(SUM($D$11:S11),0)-SUM($D$14:R14),0)</f>
        <v>#REF!</v>
      </c>
      <c r="T14" s="14" t="e">
        <f>MIN(MIN(SUM($D$11:T11),0)-SUM($D$14:S14),0)</f>
        <v>#REF!</v>
      </c>
      <c r="U14" s="14" t="e">
        <f>MIN(MIN(SUM($D$11:U11),0)-SUM($D$14:T14),0)</f>
        <v>#REF!</v>
      </c>
      <c r="V14" s="14" t="e">
        <f>MIN(MIN(SUM($D$11:V11),0)-SUM($D$14:U14),0)</f>
        <v>#REF!</v>
      </c>
      <c r="W14" s="14" t="e">
        <f>MIN(MIN(SUM($D$11:W11),0)-SUM($D$14:V14),0)</f>
        <v>#REF!</v>
      </c>
      <c r="X14" s="14" t="e">
        <f>MIN(MIN(SUM($D$11:X11),0)-SUM($D$14:W14),0)</f>
        <v>#REF!</v>
      </c>
      <c r="Y14" s="14" t="e">
        <f>MIN(MIN(SUM($D$11:Y11),0)-SUM($D$14:X14),0)</f>
        <v>#REF!</v>
      </c>
      <c r="Z14" s="14" t="e">
        <f>MIN(MIN(SUM($D$11:Z11),0)-SUM($D$14:Y14),0)</f>
        <v>#REF!</v>
      </c>
      <c r="AA14" s="14" t="e">
        <f>MIN(MIN(SUM($D$11:AA11),0)-SUM($D$14:Z14),0)</f>
        <v>#REF!</v>
      </c>
      <c r="AB14" s="14" t="e">
        <f>MIN(MIN(SUM($D$11:AB11),0)-SUM($D$14:AA14),0)</f>
        <v>#REF!</v>
      </c>
      <c r="AC14" s="14" t="e">
        <f>MIN(MIN(SUM($D$11:AC11),0)-SUM($D$14:AB14),0)</f>
        <v>#REF!</v>
      </c>
      <c r="AD14" s="14" t="e">
        <f>MIN(MIN(SUM($D$11:AD11),0)-SUM($D$14:AC14),0)</f>
        <v>#REF!</v>
      </c>
      <c r="AE14" s="14" t="e">
        <f>MIN(MIN(SUM($D$11:AE11),0)-SUM($D$14:AD14),0)</f>
        <v>#REF!</v>
      </c>
      <c r="AF14" s="14" t="e">
        <f>MIN(MIN(SUM($D$11:AF11),0)-SUM($D$14:AE14),0)</f>
        <v>#REF!</v>
      </c>
      <c r="AG14" s="14" t="e">
        <f>MIN(MIN(SUM($D$11:AG11),0)-SUM($D$14:AF14),0)</f>
        <v>#REF!</v>
      </c>
      <c r="AH14" s="14" t="e">
        <f>MIN(MIN(SUM($D$11:AH11),0)-SUM($D$14:AG14),0)</f>
        <v>#REF!</v>
      </c>
      <c r="AI14" s="14" t="e">
        <f>MIN(MIN(SUM($D$11:AI11),0)-SUM($D$14:AH14),0)</f>
        <v>#REF!</v>
      </c>
      <c r="AJ14" s="14" t="e">
        <f>MIN(MIN(SUM($D$11:AJ11),0)-SUM($D$14:AI14),0)</f>
        <v>#REF!</v>
      </c>
      <c r="AK14" s="14" t="e">
        <f>MIN(MIN(SUM($D$11:AK11),0)-SUM($D$14:AJ14),0)</f>
        <v>#REF!</v>
      </c>
      <c r="AL14" s="14" t="e">
        <f>MIN(MIN(SUM($D$11:AL11),0)-SUM($D$14:AK14),0)</f>
        <v>#REF!</v>
      </c>
      <c r="AM14" s="14" t="e">
        <f>MIN(MIN(SUM($D$11:AM11),0)-SUM($D$14:AL14),0)</f>
        <v>#REF!</v>
      </c>
      <c r="AN14" s="14" t="e">
        <f>MIN(MIN(SUM($D$11:AN11),0)-SUM($D$14:AM14),0)</f>
        <v>#REF!</v>
      </c>
      <c r="AO14" s="14" t="e">
        <f>MIN(MIN(SUM($D$11:AO11),0)-SUM($D$14:AN14),0)</f>
        <v>#REF!</v>
      </c>
      <c r="AP14" s="14" t="e">
        <f>MIN(MIN(SUM($D$11:AP11),0)-SUM($D$14:AO14),0)</f>
        <v>#REF!</v>
      </c>
      <c r="AQ14" s="14" t="e">
        <f>MIN(MIN(SUM($D$11:AQ11),0)-SUM($D$14:AP14),0)</f>
        <v>#REF!</v>
      </c>
      <c r="AR14" s="14" t="e">
        <f>MIN(MIN(SUM($D$11:AR11),0)-SUM($D$14:AQ14),0)</f>
        <v>#REF!</v>
      </c>
      <c r="AS14" s="14" t="e">
        <f>MIN(MIN(SUM($D$11:AS11),0)-SUM($D$14:AR14),0)</f>
        <v>#REF!</v>
      </c>
      <c r="AT14" s="14" t="e">
        <f>MIN(MIN(SUM($D$11:AT11),0)-SUM($D$14:AS14),0)</f>
        <v>#REF!</v>
      </c>
      <c r="AU14" s="14" t="e">
        <f>MIN(MIN(SUM($D$11:AU11),0)-SUM($D$14:AT14),0)</f>
        <v>#REF!</v>
      </c>
      <c r="AV14" s="14" t="e">
        <f>MIN(MIN(SUM($D$11:AV11),0)-SUM($D$14:AU14),0)</f>
        <v>#REF!</v>
      </c>
      <c r="AW14" s="14" t="e">
        <f>MIN(MIN(SUM($D$11:AW11),0)-SUM($D$14:AV14),0)</f>
        <v>#REF!</v>
      </c>
      <c r="AX14" s="14" t="e">
        <f>MIN(MIN(SUM($D$11:AX11),0)-SUM($D$14:AW14),0)</f>
        <v>#REF!</v>
      </c>
      <c r="AY14" s="14" t="e">
        <f>MIN(MIN(SUM($D$11:AY11),0)-SUM($D$14:AX14),0)</f>
        <v>#REF!</v>
      </c>
      <c r="AZ14" s="14" t="e">
        <f>MIN(MIN(SUM($D$11:AZ11),0)-SUM($D$14:AY14),0)</f>
        <v>#REF!</v>
      </c>
      <c r="BA14" s="14" t="e">
        <f>MIN(MIN(SUM($D$11:BA11),0)-SUM($D$14:AZ14),0)</f>
        <v>#REF!</v>
      </c>
      <c r="BB14" s="14" t="e">
        <f>MIN(MIN(SUM($D$11:BB11),0)-SUM($D$14:BA14),0)</f>
        <v>#REF!</v>
      </c>
      <c r="BC14" s="14" t="e">
        <f>MIN(MIN(SUM($D$11:BC11),0)-SUM($D$14:BB14),0)</f>
        <v>#REF!</v>
      </c>
      <c r="BD14" s="14" t="e">
        <f>MIN(MIN(SUM($D$11:BD11),0)-SUM($D$14:BC14),0)</f>
        <v>#REF!</v>
      </c>
      <c r="BE14" s="14" t="e">
        <f>MIN(MIN(SUM($D$11:BE11),0)-SUM($D$14:BD14),0)</f>
        <v>#REF!</v>
      </c>
      <c r="BF14" s="14" t="e">
        <f>MIN(MIN(SUM($D$11:BF11),0)-SUM($D$14:BE14),0)</f>
        <v>#REF!</v>
      </c>
      <c r="BG14" s="14" t="e">
        <f>MIN(MIN(SUM($D$11:BG11),0)-SUM($D$14:BF14),0)</f>
        <v>#REF!</v>
      </c>
      <c r="BH14" s="14" t="e">
        <f>MIN(MIN(SUM($D$11:BH11),0)-SUM($D$14:BG14),0)</f>
        <v>#REF!</v>
      </c>
      <c r="BI14" s="14" t="e">
        <f>MIN(MIN(SUM($D$11:BI11),0)-SUM($D$14:BH14),0)</f>
        <v>#REF!</v>
      </c>
      <c r="BJ14" s="14" t="e">
        <f>MIN(MIN(SUM($D$11:BJ11),0)-SUM($D$14:BI14),0)</f>
        <v>#REF!</v>
      </c>
      <c r="BK14" s="14" t="e">
        <f>MIN(MIN(SUM($D$11:BK11),0)-SUM($D$14:BJ14),0)</f>
        <v>#REF!</v>
      </c>
      <c r="BL14" s="14" t="e">
        <f>MIN(MIN(SUM($D$11:BL11),0)-SUM($D$14:BK14),0)</f>
        <v>#REF!</v>
      </c>
      <c r="BM14" s="14" t="e">
        <f>MIN(MIN(SUM($D$11:BM11),0)-SUM($D$14:BL14),0)</f>
        <v>#REF!</v>
      </c>
      <c r="BN14" s="14" t="e">
        <f>MIN(MIN(SUM($D$11:BN11),0)-SUM($D$14:BM14),0)</f>
        <v>#REF!</v>
      </c>
      <c r="BO14" s="14" t="e">
        <f>MIN(MIN(SUM($D$11:BO11),0)-SUM($D$14:BN14),0)</f>
        <v>#REF!</v>
      </c>
      <c r="BP14" s="14" t="e">
        <f>MIN(MIN(SUM($D$11:BP11),0)-SUM($D$14:BO14),0)</f>
        <v>#REF!</v>
      </c>
      <c r="BQ14" s="14" t="e">
        <f>MIN(MIN(SUM($D$11:BQ11),0)-SUM($D$14:BP14),0)</f>
        <v>#REF!</v>
      </c>
      <c r="BR14" s="14" t="e">
        <f>MIN(MIN(SUM($D$11:BR11),0)-SUM($D$14:BQ14),0)</f>
        <v>#REF!</v>
      </c>
      <c r="BS14" s="14" t="e">
        <f>MIN(MIN(SUM($D$11:BS11),0)-SUM($D$14:BR14),0)</f>
        <v>#REF!</v>
      </c>
      <c r="BT14" s="14" t="e">
        <f>MIN(MIN(SUM($D$11:BT11),0)-SUM($D$14:BS14),0)</f>
        <v>#REF!</v>
      </c>
      <c r="BU14" s="14" t="e">
        <f>MIN(MIN(SUM($D$11:BU11),0)-SUM($D$14:BT14),0)</f>
        <v>#REF!</v>
      </c>
      <c r="BV14" s="14" t="e">
        <f>MIN(MIN(SUM($D$11:BV11),0)-SUM($D$14:BU14),0)</f>
        <v>#REF!</v>
      </c>
      <c r="BW14" s="14" t="e">
        <f>MIN(MIN(SUM($D$11:BW11),0)-SUM($D$14:BV14),0)</f>
        <v>#REF!</v>
      </c>
      <c r="BX14" s="14" t="e">
        <f>MIN(MIN(SUM($D$11:BX11),0)-SUM($D$14:BW14),0)</f>
        <v>#REF!</v>
      </c>
      <c r="BY14" s="14" t="e">
        <f>MIN(MIN(SUM($D$11:BY11),0)-SUM($D$14:BX14),0)</f>
        <v>#REF!</v>
      </c>
      <c r="BZ14" s="14" t="e">
        <f>MIN(MIN(SUM($D$11:BZ11),0)-SUM($D$14:BY14),0)</f>
        <v>#REF!</v>
      </c>
      <c r="CA14" s="14" t="e">
        <f>MIN(MIN(SUM($D$11:CA11),0)-SUM($D$14:BZ14),0)</f>
        <v>#REF!</v>
      </c>
      <c r="CB14" s="14" t="e">
        <f>MIN(MIN(SUM($D$11:CB11),0)-SUM($D$14:CA14),0)</f>
        <v>#REF!</v>
      </c>
      <c r="CC14" s="14" t="e">
        <f>MIN(MIN(SUM($D$11:CC11),0)-SUM($D$14:CB14),0)</f>
        <v>#REF!</v>
      </c>
      <c r="CD14" s="14" t="e">
        <f>MIN(MIN(SUM($D$11:CD11),0)-SUM($D$14:CC14),0)</f>
        <v>#REF!</v>
      </c>
      <c r="CE14" s="14" t="e">
        <f>MIN(MIN(SUM($D$11:CE11),0)-SUM($D$14:CD14),0)</f>
        <v>#REF!</v>
      </c>
      <c r="CF14" s="14" t="e">
        <f>MIN(MIN(SUM($D$11:CF11),0)-SUM($D$14:CE14),0)</f>
        <v>#REF!</v>
      </c>
      <c r="CG14" s="14" t="e">
        <f>MIN(MIN(SUM($D$11:CG11),0)-SUM($D$14:CF14),0)</f>
        <v>#REF!</v>
      </c>
      <c r="CH14" s="14" t="e">
        <f>MIN(MIN(SUM($D$11:CH11),0)-SUM($D$14:CG14),0)</f>
        <v>#REF!</v>
      </c>
      <c r="CI14" s="14" t="e">
        <f>MIN(MIN(SUM($D$11:CI11),0)-SUM($D$14:CH14),0)</f>
        <v>#REF!</v>
      </c>
      <c r="CJ14" s="14" t="e">
        <f>MIN(MIN(SUM($D$11:CJ11),0)-SUM($D$14:CI14),0)</f>
        <v>#REF!</v>
      </c>
      <c r="CK14" s="14" t="e">
        <f>MIN(MIN(SUM($D$11:CK11),0)-SUM($D$14:CJ14),0)</f>
        <v>#REF!</v>
      </c>
      <c r="CL14" s="14" t="e">
        <f>MIN(MIN(SUM($D$11:CL11),0)-SUM($D$14:CK14),0)</f>
        <v>#REF!</v>
      </c>
      <c r="CM14" s="14" t="e">
        <f>MIN(MIN(SUM($D$11:CM11),0)-SUM($D$14:CL14),0)</f>
        <v>#REF!</v>
      </c>
      <c r="CN14" s="14" t="e">
        <f>MIN(MIN(SUM($D$11:CN11),0)-SUM($D$14:CM14),0)</f>
        <v>#REF!</v>
      </c>
      <c r="CO14" s="14" t="e">
        <f>MIN(MIN(SUM($D$11:CO11),0)-SUM($D$14:CN14),0)</f>
        <v>#REF!</v>
      </c>
      <c r="CP14" s="14" t="e">
        <f>MIN(MIN(SUM($D$11:CP11),0)-SUM($D$14:CO14),0)</f>
        <v>#REF!</v>
      </c>
      <c r="CQ14" s="14" t="e">
        <f>MIN(MIN(SUM($D$11:CQ11),0)-SUM($D$14:CP14),0)</f>
        <v>#REF!</v>
      </c>
      <c r="CR14" s="14" t="e">
        <f>MIN(MIN(SUM($D$11:CR11),0)-SUM($D$14:CQ14),0)</f>
        <v>#REF!</v>
      </c>
      <c r="CS14" s="14" t="e">
        <f>MIN(MIN(SUM($D$11:CS11),0)-SUM($D$14:CR14),0)</f>
        <v>#REF!</v>
      </c>
      <c r="CT14" s="14" t="e">
        <f>MIN(MIN(SUM($D$11:CT11),0)-SUM($D$14:CS14),0)</f>
        <v>#REF!</v>
      </c>
      <c r="CU14" s="14" t="e">
        <f>MIN(MIN(SUM($D$11:CU11),0)-SUM($D$14:CT14),0)</f>
        <v>#REF!</v>
      </c>
      <c r="CV14" s="14" t="e">
        <f>MIN(MIN(SUM($D$11:CV11),0)-SUM($D$14:CU14),0)</f>
        <v>#REF!</v>
      </c>
      <c r="CW14" s="14" t="e">
        <f>MIN(MIN(SUM($D$11:CW11),0)-SUM($D$14:CV14),0)</f>
        <v>#REF!</v>
      </c>
      <c r="CX14" s="14" t="e">
        <f>MIN(MIN(SUM($D$11:CX11),0)-SUM($D$14:CW14),0)</f>
        <v>#REF!</v>
      </c>
      <c r="CY14" s="14" t="e">
        <f>MIN(MIN(SUM($D$11:CY11),0)-SUM($D$14:CX14),0)</f>
        <v>#REF!</v>
      </c>
      <c r="CZ14" s="14" t="e">
        <f>MIN(MIN(SUM($D$11:CZ11),0)-SUM($D$14:CY14),0)</f>
        <v>#REF!</v>
      </c>
      <c r="DA14" s="14" t="e">
        <f>MIN(MIN(SUM($D$11:DA11),0)-SUM($D$14:CZ14),0)</f>
        <v>#REF!</v>
      </c>
      <c r="DB14" s="14" t="e">
        <f>MIN(MIN(SUM($D$11:DB11),0)-SUM($D$14:DA14),0)</f>
        <v>#REF!</v>
      </c>
      <c r="DC14" s="14" t="e">
        <f>MIN(MIN(SUM($D$11:DC11),0)-SUM($D$14:DB14),0)</f>
        <v>#REF!</v>
      </c>
      <c r="DD14" s="14" t="e">
        <f>MIN(MIN(SUM($D$11:DD11),0)-SUM($D$14:DC14),0)</f>
        <v>#REF!</v>
      </c>
      <c r="DE14" s="14" t="e">
        <f>MIN(MIN(SUM($D$11:DE11),0)-SUM($D$14:DD14),0)</f>
        <v>#REF!</v>
      </c>
      <c r="DF14" s="14" t="e">
        <f>MIN(MIN(SUM($D$11:DF11),0)-SUM($D$14:DE14),0)</f>
        <v>#REF!</v>
      </c>
      <c r="DG14" s="14" t="e">
        <f>MIN(MIN(SUM($D$11:DG11),0)-SUM($D$14:DF14),0)</f>
        <v>#REF!</v>
      </c>
      <c r="DH14" s="14" t="e">
        <f>MIN(MIN(SUM($D$11:DH11),0)-SUM($D$14:DG14),0)</f>
        <v>#REF!</v>
      </c>
      <c r="DI14" s="14" t="e">
        <f>MIN(MIN(SUM($D$11:DI11),0)-SUM($D$14:DH14),0)</f>
        <v>#REF!</v>
      </c>
      <c r="DJ14" s="14" t="e">
        <f>MIN(MIN(SUM($D$11:DJ11),0)-SUM($D$14:DI14),0)</f>
        <v>#REF!</v>
      </c>
      <c r="DK14" s="14" t="e">
        <f>MIN(MIN(SUM($D$11:DK11),0)-SUM($D$14:DJ14),0)</f>
        <v>#REF!</v>
      </c>
      <c r="DL14" s="14" t="e">
        <f>MIN(MIN(SUM($D$11:DL11),0)-SUM($D$14:DK14),0)</f>
        <v>#REF!</v>
      </c>
      <c r="DM14" s="14" t="e">
        <f>MIN(MIN(SUM($D$11:DM11),0)-SUM($D$14:DL14),0)</f>
        <v>#REF!</v>
      </c>
      <c r="DN14" s="14" t="e">
        <f>MIN(MIN(SUM($D$11:DN11),0)-SUM($D$14:DM14),0)</f>
        <v>#REF!</v>
      </c>
      <c r="DO14" s="14" t="e">
        <f>MIN(MIN(SUM($D$11:DO11),0)-SUM($D$14:DN14),0)</f>
        <v>#REF!</v>
      </c>
      <c r="DP14" s="14" t="e">
        <f>MIN(MIN(SUM($D$11:DP11),0)-SUM($D$14:DO14),0)</f>
        <v>#REF!</v>
      </c>
      <c r="DQ14" s="14" t="e">
        <f>MIN(MIN(SUM($D$11:DQ11),0)-SUM($D$14:DP14),0)</f>
        <v>#REF!</v>
      </c>
      <c r="DR14" s="14" t="e">
        <f>MIN(MIN(SUM($D$11:DR11),0)-SUM($D$14:DQ14),0)</f>
        <v>#REF!</v>
      </c>
      <c r="DS14" s="14" t="e">
        <f>MIN(MIN(SUM($D$11:DS11),0)-SUM($D$14:DR14),0)</f>
        <v>#REF!</v>
      </c>
      <c r="DT14" s="14" t="e">
        <f>MIN(MIN(SUM($D$11:DT11),0)-SUM($D$14:DS14),0)</f>
        <v>#REF!</v>
      </c>
      <c r="DU14" s="14" t="e">
        <f>MIN(MIN(SUM($D$11:DU11),0)-SUM($D$14:DT14),0)</f>
        <v>#REF!</v>
      </c>
      <c r="DV14" s="14" t="e">
        <f>MIN(MIN(SUM($D$11:DV11),0)-SUM($D$14:DU14),0)</f>
        <v>#REF!</v>
      </c>
      <c r="DW14" s="14" t="e">
        <f>MIN(MIN(SUM($D$11:DW11),0)-SUM($D$14:DV14),0)</f>
        <v>#REF!</v>
      </c>
      <c r="DX14" s="14" t="e">
        <f>MIN(MIN(SUM($D$11:DX11),0)-SUM($D$14:DW14),0)</f>
        <v>#REF!</v>
      </c>
      <c r="DY14" s="14" t="e">
        <f>MIN(MIN(SUM($D$11:DY11),0)-SUM($D$14:DX14),0)</f>
        <v>#REF!</v>
      </c>
      <c r="DZ14" s="14" t="e">
        <f>MIN(MIN(SUM($D$11:DZ11),0)-SUM($D$14:DY14),0)</f>
        <v>#REF!</v>
      </c>
      <c r="EA14" s="14" t="e">
        <f>MIN(MIN(SUM($D$11:EA11),0)-SUM($D$14:DZ14),0)</f>
        <v>#REF!</v>
      </c>
      <c r="EB14" s="14" t="e">
        <f>MIN(MIN(SUM($D$11:EB11),0)-SUM($D$14:EA14),0)</f>
        <v>#REF!</v>
      </c>
      <c r="EC14" s="14" t="e">
        <f>MIN(MIN(SUM($D$11:EC11),0)-SUM($D$14:EB14),0)</f>
        <v>#REF!</v>
      </c>
      <c r="ED14" s="14" t="e">
        <f>MIN(MIN(SUM($D$11:ED11),0)-SUM($D$14:EC14),0)</f>
        <v>#REF!</v>
      </c>
      <c r="EE14" s="14" t="e">
        <f>MIN(MIN(SUM($D$11:EE11),0)-SUM($D$14:ED14),0)</f>
        <v>#REF!</v>
      </c>
      <c r="EF14" s="14" t="e">
        <f>MIN(MIN(SUM($D$11:EF11),0)-SUM($D$14:EE14),0)</f>
        <v>#REF!</v>
      </c>
      <c r="EG14" s="14" t="e">
        <f>MIN(MIN(SUM($D$11:EG11),0)-SUM($D$14:EF14),0)</f>
        <v>#REF!</v>
      </c>
      <c r="EH14" s="14" t="e">
        <f>MIN(MIN(SUM($D$11:EH11),0)-SUM($D$14:EG14),0)</f>
        <v>#REF!</v>
      </c>
      <c r="EI14" s="14" t="e">
        <f>MIN(MIN(SUM($D$11:EI11),0)-SUM($D$14:EH14),0)</f>
        <v>#REF!</v>
      </c>
      <c r="EJ14" s="14" t="e">
        <f>MIN(MIN(SUM($D$11:EJ11),0)-SUM($D$14:EI14),0)</f>
        <v>#REF!</v>
      </c>
      <c r="EK14" s="14" t="e">
        <f>MIN(MIN(SUM($D$11:EK11),0)-SUM($D$14:EJ14),0)</f>
        <v>#REF!</v>
      </c>
      <c r="EL14" s="14" t="e">
        <f>MIN(MIN(SUM($D$11:EL11),0)-SUM($D$14:EK14),0)</f>
        <v>#REF!</v>
      </c>
      <c r="EM14" s="14" t="e">
        <f>MIN(MIN(SUM($D$11:EM11),0)-SUM($D$14:EL14),0)</f>
        <v>#REF!</v>
      </c>
      <c r="EN14" s="14" t="e">
        <f>MIN(MIN(SUM($D$11:EN11),0)-SUM($D$14:EM14),0)</f>
        <v>#REF!</v>
      </c>
      <c r="EO14" s="14" t="e">
        <f>MIN(MIN(SUM($D$11:EO11),0)-SUM($D$14:EN14),0)</f>
        <v>#REF!</v>
      </c>
      <c r="EP14" s="14" t="e">
        <f>MIN(MIN(SUM($D$11:EP11),0)-SUM($D$14:EO14),0)</f>
        <v>#REF!</v>
      </c>
      <c r="EQ14" s="14" t="e">
        <f>MIN(MIN(SUM($D$11:EQ11),0)-SUM($D$14:EP14),0)</f>
        <v>#REF!</v>
      </c>
      <c r="ER14" s="14" t="e">
        <f>MIN(MIN(SUM($D$11:ER11),0)-SUM($D$14:EQ14),0)</f>
        <v>#REF!</v>
      </c>
      <c r="ES14" s="14" t="e">
        <f>MIN(MIN(SUM($D$11:ES11),0)-SUM($D$14:ER14),0)</f>
        <v>#REF!</v>
      </c>
      <c r="ET14" s="14" t="e">
        <f>MIN(MIN(SUM($D$11:ET11),0)-SUM($D$14:ES14),0)</f>
        <v>#REF!</v>
      </c>
      <c r="EU14" s="14" t="e">
        <f>MIN(MIN(SUM($D$11:EU11),0)-SUM($D$14:ET14),0)</f>
        <v>#REF!</v>
      </c>
      <c r="EV14" s="14" t="e">
        <f>MIN(MIN(SUM($D$11:EV11),0)-SUM($D$14:EU14),0)</f>
        <v>#REF!</v>
      </c>
      <c r="EW14" s="14" t="e">
        <f>MIN(MIN(SUM($D$11:EW11),0)-SUM($D$14:EV14),0)</f>
        <v>#REF!</v>
      </c>
      <c r="EX14" s="14" t="e">
        <f>MIN(MIN(SUM($D$11:EX11),0)-SUM($D$14:EW14),0)</f>
        <v>#REF!</v>
      </c>
      <c r="EY14" s="14" t="e">
        <f>MIN(MIN(SUM($D$11:EY11),0)-SUM($D$14:EX14),0)</f>
        <v>#REF!</v>
      </c>
      <c r="EZ14" s="14" t="e">
        <f>MIN(MIN(SUM($D$11:EZ11),0)-SUM($D$14:EY14),0)</f>
        <v>#REF!</v>
      </c>
      <c r="FA14" s="14" t="e">
        <f>MIN(MIN(SUM($D$11:FA11),0)-SUM($D$14:EZ14),0)</f>
        <v>#REF!</v>
      </c>
      <c r="FB14" s="14" t="e">
        <f>MIN(MIN(SUM($D$11:FB11),0)-SUM($D$14:FA14),0)</f>
        <v>#REF!</v>
      </c>
      <c r="FC14" s="14" t="e">
        <f>MIN(MIN(SUM($D$11:FC11),0)-SUM($D$14:FB14),0)</f>
        <v>#REF!</v>
      </c>
      <c r="FD14" s="14" t="e">
        <f>MIN(MIN(SUM($D$11:FD11),0)-SUM($D$14:FC14),0)</f>
        <v>#REF!</v>
      </c>
      <c r="FE14" s="14" t="e">
        <f>MIN(MIN(SUM($D$11:FE11),0)-SUM($D$14:FD14),0)</f>
        <v>#REF!</v>
      </c>
      <c r="FF14" s="14" t="e">
        <f>MIN(MIN(SUM($D$11:FF11),0)-SUM($D$14:FE14),0)</f>
        <v>#REF!</v>
      </c>
      <c r="FG14" s="14" t="e">
        <f>MIN(MIN(SUM($D$11:FG11),0)-SUM($D$14:FF14),0)</f>
        <v>#REF!</v>
      </c>
      <c r="FH14" s="14" t="e">
        <f>MIN(MIN(SUM($D$11:FH11),0)-SUM($D$14:FG14),0)</f>
        <v>#REF!</v>
      </c>
      <c r="FI14" s="14" t="e">
        <f>MIN(MIN(SUM($D$11:FI11),0)-SUM($D$14:FH14),0)</f>
        <v>#REF!</v>
      </c>
      <c r="FJ14" s="14" t="e">
        <f>MIN(MIN(SUM($D$11:FJ11),0)-SUM($D$14:FI14),0)</f>
        <v>#REF!</v>
      </c>
      <c r="FK14" s="14" t="e">
        <f>MIN(MIN(SUM($D$11:FK11),0)-SUM($D$14:FJ14),0)</f>
        <v>#REF!</v>
      </c>
      <c r="FL14" s="14" t="e">
        <f>MIN(MIN(SUM($D$11:FL11),0)-SUM($D$14:FK14),0)</f>
        <v>#REF!</v>
      </c>
      <c r="FM14" s="14" t="e">
        <f>MIN(MIN(SUM($D$11:FM11),0)-SUM($D$14:FL14),0)</f>
        <v>#REF!</v>
      </c>
      <c r="FN14" s="14" t="e">
        <f>MIN(MIN(SUM($D$11:FN11),0)-SUM($D$14:FM14),0)</f>
        <v>#REF!</v>
      </c>
      <c r="FO14" s="14" t="e">
        <f>MIN(MIN(SUM($D$11:FO11),0)-SUM($D$14:FN14),0)</f>
        <v>#REF!</v>
      </c>
      <c r="FP14" s="14" t="e">
        <f>MIN(MIN(SUM($D$11:FP11),0)-SUM($D$14:FO14),0)</f>
        <v>#REF!</v>
      </c>
      <c r="FQ14" s="14" t="e">
        <f>MIN(MIN(SUM($D$11:FQ11),0)-SUM($D$14:FP14),0)</f>
        <v>#REF!</v>
      </c>
      <c r="FR14" s="14" t="e">
        <f>MIN(MIN(SUM($D$11:FR11),0)-SUM($D$14:FQ14),0)</f>
        <v>#REF!</v>
      </c>
      <c r="FS14" s="14" t="e">
        <f>MIN(MIN(SUM($D$11:FS11),0)-SUM($D$14:FR14),0)</f>
        <v>#REF!</v>
      </c>
      <c r="FT14" s="14" t="e">
        <f>MIN(MIN(SUM($D$11:FT11),0)-SUM($D$14:FS14),0)</f>
        <v>#REF!</v>
      </c>
      <c r="FU14" s="14" t="e">
        <f>MIN(MIN(SUM($D$11:FU11),0)-SUM($D$14:FT14),0)</f>
        <v>#REF!</v>
      </c>
      <c r="FV14" s="14" t="e">
        <f>MIN(MIN(SUM($D$11:FV11),0)-SUM($D$14:FU14),0)</f>
        <v>#REF!</v>
      </c>
      <c r="FW14" s="14" t="e">
        <f>MIN(MIN(SUM($D$11:FW11),0)-SUM($D$14:FV14),0)</f>
        <v>#REF!</v>
      </c>
      <c r="FX14" s="14" t="e">
        <f>MIN(MIN(SUM($D$11:FX11),0)-SUM($D$14:FW14),0)</f>
        <v>#REF!</v>
      </c>
      <c r="FY14" s="14" t="e">
        <f>MIN(MIN(SUM($D$11:FY11),0)-SUM($D$14:FX14),0)</f>
        <v>#REF!</v>
      </c>
      <c r="FZ14" s="14" t="e">
        <f>MIN(MIN(SUM($D$11:FZ11),0)-SUM($D$14:FY14),0)</f>
        <v>#REF!</v>
      </c>
      <c r="GA14" s="14" t="e">
        <f>MIN(MIN(SUM($D$11:GA11),0)-SUM($D$14:FZ14),0)</f>
        <v>#REF!</v>
      </c>
      <c r="GB14" s="14" t="e">
        <f>MIN(MIN(SUM($D$11:GB11),0)-SUM($D$14:GA14),0)</f>
        <v>#REF!</v>
      </c>
    </row>
    <row r="17" spans="1:184">
      <c r="A17" s="11" t="s">
        <v>9</v>
      </c>
    </row>
    <row r="18" spans="1:184">
      <c r="A18" s="10" t="s">
        <v>10</v>
      </c>
      <c r="C18" s="31" t="e">
        <f>SUM(D18:GB18)</f>
        <v>#REF!</v>
      </c>
      <c r="D18" s="32">
        <f>D38</f>
        <v>0</v>
      </c>
      <c r="E18" s="31" t="e">
        <f t="shared" ref="E18:BP18" si="3">E38</f>
        <v>#REF!</v>
      </c>
      <c r="F18" s="31" t="e">
        <f t="shared" si="3"/>
        <v>#REF!</v>
      </c>
      <c r="G18" s="31" t="e">
        <f t="shared" si="3"/>
        <v>#REF!</v>
      </c>
      <c r="H18" s="31" t="e">
        <f t="shared" si="3"/>
        <v>#REF!</v>
      </c>
      <c r="I18" s="31" t="e">
        <f t="shared" si="3"/>
        <v>#REF!</v>
      </c>
      <c r="J18" s="31" t="e">
        <f t="shared" si="3"/>
        <v>#REF!</v>
      </c>
      <c r="K18" s="31" t="e">
        <f t="shared" si="3"/>
        <v>#REF!</v>
      </c>
      <c r="L18" s="31" t="e">
        <f t="shared" si="3"/>
        <v>#REF!</v>
      </c>
      <c r="M18" s="31" t="e">
        <f t="shared" si="3"/>
        <v>#REF!</v>
      </c>
      <c r="N18" s="31" t="e">
        <f t="shared" si="3"/>
        <v>#REF!</v>
      </c>
      <c r="O18" s="31" t="e">
        <f t="shared" si="3"/>
        <v>#REF!</v>
      </c>
      <c r="P18" s="31" t="e">
        <f t="shared" si="3"/>
        <v>#REF!</v>
      </c>
      <c r="Q18" s="31" t="e">
        <f t="shared" si="3"/>
        <v>#REF!</v>
      </c>
      <c r="R18" s="31" t="e">
        <f t="shared" si="3"/>
        <v>#REF!</v>
      </c>
      <c r="S18" s="31" t="e">
        <f t="shared" si="3"/>
        <v>#REF!</v>
      </c>
      <c r="T18" s="31" t="e">
        <f t="shared" si="3"/>
        <v>#REF!</v>
      </c>
      <c r="U18" s="31" t="e">
        <f t="shared" si="3"/>
        <v>#REF!</v>
      </c>
      <c r="V18" s="31" t="e">
        <f t="shared" si="3"/>
        <v>#REF!</v>
      </c>
      <c r="W18" s="31" t="e">
        <f t="shared" si="3"/>
        <v>#REF!</v>
      </c>
      <c r="X18" s="31" t="e">
        <f t="shared" si="3"/>
        <v>#REF!</v>
      </c>
      <c r="Y18" s="31" t="e">
        <f t="shared" si="3"/>
        <v>#REF!</v>
      </c>
      <c r="Z18" s="31" t="e">
        <f t="shared" si="3"/>
        <v>#REF!</v>
      </c>
      <c r="AA18" s="31" t="e">
        <f t="shared" si="3"/>
        <v>#REF!</v>
      </c>
      <c r="AB18" s="31" t="e">
        <f t="shared" si="3"/>
        <v>#REF!</v>
      </c>
      <c r="AC18" s="31" t="e">
        <f t="shared" si="3"/>
        <v>#REF!</v>
      </c>
      <c r="AD18" s="31" t="e">
        <f t="shared" si="3"/>
        <v>#REF!</v>
      </c>
      <c r="AE18" s="31" t="e">
        <f t="shared" si="3"/>
        <v>#REF!</v>
      </c>
      <c r="AF18" s="31" t="e">
        <f t="shared" si="3"/>
        <v>#REF!</v>
      </c>
      <c r="AG18" s="31" t="e">
        <f t="shared" si="3"/>
        <v>#REF!</v>
      </c>
      <c r="AH18" s="31" t="e">
        <f t="shared" si="3"/>
        <v>#REF!</v>
      </c>
      <c r="AI18" s="31" t="e">
        <f t="shared" si="3"/>
        <v>#REF!</v>
      </c>
      <c r="AJ18" s="31" t="e">
        <f t="shared" si="3"/>
        <v>#REF!</v>
      </c>
      <c r="AK18" s="31" t="e">
        <f t="shared" si="3"/>
        <v>#REF!</v>
      </c>
      <c r="AL18" s="31" t="e">
        <f t="shared" si="3"/>
        <v>#REF!</v>
      </c>
      <c r="AM18" s="31" t="e">
        <f t="shared" si="3"/>
        <v>#REF!</v>
      </c>
      <c r="AN18" s="31" t="e">
        <f t="shared" si="3"/>
        <v>#REF!</v>
      </c>
      <c r="AO18" s="31" t="e">
        <f t="shared" si="3"/>
        <v>#REF!</v>
      </c>
      <c r="AP18" s="31" t="e">
        <f t="shared" si="3"/>
        <v>#REF!</v>
      </c>
      <c r="AQ18" s="31" t="e">
        <f t="shared" si="3"/>
        <v>#REF!</v>
      </c>
      <c r="AR18" s="31" t="e">
        <f t="shared" si="3"/>
        <v>#REF!</v>
      </c>
      <c r="AS18" s="31" t="e">
        <f t="shared" si="3"/>
        <v>#REF!</v>
      </c>
      <c r="AT18" s="31" t="e">
        <f t="shared" si="3"/>
        <v>#REF!</v>
      </c>
      <c r="AU18" s="31" t="e">
        <f t="shared" si="3"/>
        <v>#REF!</v>
      </c>
      <c r="AV18" s="31" t="e">
        <f t="shared" si="3"/>
        <v>#REF!</v>
      </c>
      <c r="AW18" s="31" t="e">
        <f t="shared" si="3"/>
        <v>#REF!</v>
      </c>
      <c r="AX18" s="31" t="e">
        <f t="shared" si="3"/>
        <v>#REF!</v>
      </c>
      <c r="AY18" s="31" t="e">
        <f t="shared" si="3"/>
        <v>#REF!</v>
      </c>
      <c r="AZ18" s="31" t="e">
        <f t="shared" si="3"/>
        <v>#REF!</v>
      </c>
      <c r="BA18" s="31" t="e">
        <f t="shared" si="3"/>
        <v>#REF!</v>
      </c>
      <c r="BB18" s="31" t="e">
        <f t="shared" si="3"/>
        <v>#REF!</v>
      </c>
      <c r="BC18" s="31" t="e">
        <f t="shared" si="3"/>
        <v>#REF!</v>
      </c>
      <c r="BD18" s="31" t="e">
        <f t="shared" si="3"/>
        <v>#REF!</v>
      </c>
      <c r="BE18" s="31" t="e">
        <f t="shared" si="3"/>
        <v>#REF!</v>
      </c>
      <c r="BF18" s="31" t="e">
        <f t="shared" si="3"/>
        <v>#REF!</v>
      </c>
      <c r="BG18" s="31" t="e">
        <f t="shared" si="3"/>
        <v>#REF!</v>
      </c>
      <c r="BH18" s="31" t="e">
        <f t="shared" si="3"/>
        <v>#REF!</v>
      </c>
      <c r="BI18" s="31" t="e">
        <f t="shared" si="3"/>
        <v>#REF!</v>
      </c>
      <c r="BJ18" s="31" t="e">
        <f t="shared" si="3"/>
        <v>#REF!</v>
      </c>
      <c r="BK18" s="31" t="e">
        <f t="shared" si="3"/>
        <v>#REF!</v>
      </c>
      <c r="BL18" s="31" t="e">
        <f t="shared" si="3"/>
        <v>#REF!</v>
      </c>
      <c r="BM18" s="31" t="e">
        <f t="shared" si="3"/>
        <v>#REF!</v>
      </c>
      <c r="BN18" s="31" t="e">
        <f t="shared" si="3"/>
        <v>#REF!</v>
      </c>
      <c r="BO18" s="31" t="e">
        <f t="shared" si="3"/>
        <v>#REF!</v>
      </c>
      <c r="BP18" s="31" t="e">
        <f t="shared" si="3"/>
        <v>#REF!</v>
      </c>
      <c r="BQ18" s="31" t="e">
        <f t="shared" ref="BQ18:EB18" si="4">BQ38</f>
        <v>#REF!</v>
      </c>
      <c r="BR18" s="31" t="e">
        <f t="shared" si="4"/>
        <v>#REF!</v>
      </c>
      <c r="BS18" s="31" t="e">
        <f t="shared" si="4"/>
        <v>#REF!</v>
      </c>
      <c r="BT18" s="31" t="e">
        <f t="shared" si="4"/>
        <v>#REF!</v>
      </c>
      <c r="BU18" s="31" t="e">
        <f t="shared" si="4"/>
        <v>#REF!</v>
      </c>
      <c r="BV18" s="31" t="e">
        <f t="shared" si="4"/>
        <v>#REF!</v>
      </c>
      <c r="BW18" s="31" t="e">
        <f t="shared" si="4"/>
        <v>#REF!</v>
      </c>
      <c r="BX18" s="31" t="e">
        <f t="shared" si="4"/>
        <v>#REF!</v>
      </c>
      <c r="BY18" s="31" t="e">
        <f t="shared" si="4"/>
        <v>#REF!</v>
      </c>
      <c r="BZ18" s="31" t="e">
        <f t="shared" si="4"/>
        <v>#REF!</v>
      </c>
      <c r="CA18" s="31" t="e">
        <f t="shared" si="4"/>
        <v>#REF!</v>
      </c>
      <c r="CB18" s="31" t="e">
        <f t="shared" si="4"/>
        <v>#REF!</v>
      </c>
      <c r="CC18" s="31" t="e">
        <f t="shared" si="4"/>
        <v>#REF!</v>
      </c>
      <c r="CD18" s="31" t="e">
        <f t="shared" si="4"/>
        <v>#REF!</v>
      </c>
      <c r="CE18" s="31" t="e">
        <f t="shared" si="4"/>
        <v>#REF!</v>
      </c>
      <c r="CF18" s="31" t="e">
        <f t="shared" si="4"/>
        <v>#REF!</v>
      </c>
      <c r="CG18" s="31" t="e">
        <f t="shared" si="4"/>
        <v>#REF!</v>
      </c>
      <c r="CH18" s="31" t="e">
        <f t="shared" si="4"/>
        <v>#REF!</v>
      </c>
      <c r="CI18" s="31" t="e">
        <f t="shared" si="4"/>
        <v>#REF!</v>
      </c>
      <c r="CJ18" s="31" t="e">
        <f t="shared" si="4"/>
        <v>#REF!</v>
      </c>
      <c r="CK18" s="31" t="e">
        <f t="shared" si="4"/>
        <v>#REF!</v>
      </c>
      <c r="CL18" s="31" t="e">
        <f t="shared" si="4"/>
        <v>#REF!</v>
      </c>
      <c r="CM18" s="31" t="e">
        <f t="shared" si="4"/>
        <v>#REF!</v>
      </c>
      <c r="CN18" s="31" t="e">
        <f t="shared" si="4"/>
        <v>#REF!</v>
      </c>
      <c r="CO18" s="31" t="e">
        <f t="shared" si="4"/>
        <v>#REF!</v>
      </c>
      <c r="CP18" s="31" t="e">
        <f t="shared" si="4"/>
        <v>#REF!</v>
      </c>
      <c r="CQ18" s="31" t="e">
        <f t="shared" si="4"/>
        <v>#REF!</v>
      </c>
      <c r="CR18" s="31" t="e">
        <f t="shared" si="4"/>
        <v>#REF!</v>
      </c>
      <c r="CS18" s="31" t="e">
        <f t="shared" si="4"/>
        <v>#REF!</v>
      </c>
      <c r="CT18" s="31" t="e">
        <f t="shared" si="4"/>
        <v>#REF!</v>
      </c>
      <c r="CU18" s="31" t="e">
        <f t="shared" si="4"/>
        <v>#REF!</v>
      </c>
      <c r="CV18" s="31" t="e">
        <f t="shared" si="4"/>
        <v>#REF!</v>
      </c>
      <c r="CW18" s="31" t="e">
        <f t="shared" si="4"/>
        <v>#REF!</v>
      </c>
      <c r="CX18" s="31" t="e">
        <f t="shared" si="4"/>
        <v>#REF!</v>
      </c>
      <c r="CY18" s="31" t="e">
        <f t="shared" si="4"/>
        <v>#REF!</v>
      </c>
      <c r="CZ18" s="31" t="e">
        <f t="shared" si="4"/>
        <v>#REF!</v>
      </c>
      <c r="DA18" s="31" t="e">
        <f t="shared" si="4"/>
        <v>#REF!</v>
      </c>
      <c r="DB18" s="31" t="e">
        <f t="shared" si="4"/>
        <v>#REF!</v>
      </c>
      <c r="DC18" s="31" t="e">
        <f t="shared" si="4"/>
        <v>#REF!</v>
      </c>
      <c r="DD18" s="31" t="e">
        <f t="shared" si="4"/>
        <v>#REF!</v>
      </c>
      <c r="DE18" s="31" t="e">
        <f t="shared" si="4"/>
        <v>#REF!</v>
      </c>
      <c r="DF18" s="31" t="e">
        <f t="shared" si="4"/>
        <v>#REF!</v>
      </c>
      <c r="DG18" s="31" t="e">
        <f t="shared" si="4"/>
        <v>#REF!</v>
      </c>
      <c r="DH18" s="31" t="e">
        <f t="shared" si="4"/>
        <v>#REF!</v>
      </c>
      <c r="DI18" s="31" t="e">
        <f t="shared" si="4"/>
        <v>#REF!</v>
      </c>
      <c r="DJ18" s="31" t="e">
        <f t="shared" si="4"/>
        <v>#REF!</v>
      </c>
      <c r="DK18" s="31" t="e">
        <f t="shared" si="4"/>
        <v>#REF!</v>
      </c>
      <c r="DL18" s="31" t="e">
        <f t="shared" si="4"/>
        <v>#REF!</v>
      </c>
      <c r="DM18" s="31" t="e">
        <f t="shared" si="4"/>
        <v>#REF!</v>
      </c>
      <c r="DN18" s="31" t="e">
        <f t="shared" si="4"/>
        <v>#REF!</v>
      </c>
      <c r="DO18" s="31" t="e">
        <f t="shared" si="4"/>
        <v>#REF!</v>
      </c>
      <c r="DP18" s="31" t="e">
        <f t="shared" si="4"/>
        <v>#REF!</v>
      </c>
      <c r="DQ18" s="31" t="e">
        <f t="shared" si="4"/>
        <v>#REF!</v>
      </c>
      <c r="DR18" s="31" t="e">
        <f t="shared" si="4"/>
        <v>#REF!</v>
      </c>
      <c r="DS18" s="31" t="e">
        <f t="shared" si="4"/>
        <v>#REF!</v>
      </c>
      <c r="DT18" s="31" t="e">
        <f t="shared" si="4"/>
        <v>#REF!</v>
      </c>
      <c r="DU18" s="31" t="e">
        <f t="shared" si="4"/>
        <v>#REF!</v>
      </c>
      <c r="DV18" s="31" t="e">
        <f t="shared" si="4"/>
        <v>#REF!</v>
      </c>
      <c r="DW18" s="31" t="e">
        <f t="shared" si="4"/>
        <v>#REF!</v>
      </c>
      <c r="DX18" s="31" t="e">
        <f t="shared" si="4"/>
        <v>#REF!</v>
      </c>
      <c r="DY18" s="31" t="e">
        <f t="shared" si="4"/>
        <v>#REF!</v>
      </c>
      <c r="DZ18" s="31" t="e">
        <f t="shared" si="4"/>
        <v>#REF!</v>
      </c>
      <c r="EA18" s="31" t="e">
        <f t="shared" si="4"/>
        <v>#REF!</v>
      </c>
      <c r="EB18" s="31" t="e">
        <f t="shared" si="4"/>
        <v>#REF!</v>
      </c>
      <c r="EC18" s="31" t="e">
        <f t="shared" ref="EC18:GB18" si="5">EC38</f>
        <v>#REF!</v>
      </c>
      <c r="ED18" s="31" t="e">
        <f t="shared" si="5"/>
        <v>#REF!</v>
      </c>
      <c r="EE18" s="31" t="e">
        <f t="shared" si="5"/>
        <v>#REF!</v>
      </c>
      <c r="EF18" s="31" t="e">
        <f t="shared" si="5"/>
        <v>#REF!</v>
      </c>
      <c r="EG18" s="31" t="e">
        <f t="shared" si="5"/>
        <v>#REF!</v>
      </c>
      <c r="EH18" s="31" t="e">
        <f t="shared" si="5"/>
        <v>#REF!</v>
      </c>
      <c r="EI18" s="31" t="e">
        <f t="shared" si="5"/>
        <v>#REF!</v>
      </c>
      <c r="EJ18" s="31" t="e">
        <f t="shared" si="5"/>
        <v>#REF!</v>
      </c>
      <c r="EK18" s="31" t="e">
        <f t="shared" si="5"/>
        <v>#REF!</v>
      </c>
      <c r="EL18" s="31" t="e">
        <f t="shared" si="5"/>
        <v>#REF!</v>
      </c>
      <c r="EM18" s="31" t="e">
        <f t="shared" si="5"/>
        <v>#REF!</v>
      </c>
      <c r="EN18" s="31" t="e">
        <f t="shared" si="5"/>
        <v>#REF!</v>
      </c>
      <c r="EO18" s="31" t="e">
        <f t="shared" si="5"/>
        <v>#REF!</v>
      </c>
      <c r="EP18" s="31" t="e">
        <f t="shared" si="5"/>
        <v>#REF!</v>
      </c>
      <c r="EQ18" s="31" t="e">
        <f t="shared" si="5"/>
        <v>#REF!</v>
      </c>
      <c r="ER18" s="31" t="e">
        <f t="shared" si="5"/>
        <v>#REF!</v>
      </c>
      <c r="ES18" s="31" t="e">
        <f t="shared" si="5"/>
        <v>#REF!</v>
      </c>
      <c r="ET18" s="31" t="e">
        <f t="shared" si="5"/>
        <v>#REF!</v>
      </c>
      <c r="EU18" s="31" t="e">
        <f t="shared" si="5"/>
        <v>#REF!</v>
      </c>
      <c r="EV18" s="31" t="e">
        <f t="shared" si="5"/>
        <v>#REF!</v>
      </c>
      <c r="EW18" s="31" t="e">
        <f t="shared" si="5"/>
        <v>#REF!</v>
      </c>
      <c r="EX18" s="31" t="e">
        <f t="shared" si="5"/>
        <v>#REF!</v>
      </c>
      <c r="EY18" s="31" t="e">
        <f t="shared" si="5"/>
        <v>#REF!</v>
      </c>
      <c r="EZ18" s="31" t="e">
        <f t="shared" si="5"/>
        <v>#REF!</v>
      </c>
      <c r="FA18" s="31" t="e">
        <f t="shared" si="5"/>
        <v>#REF!</v>
      </c>
      <c r="FB18" s="31" t="e">
        <f t="shared" si="5"/>
        <v>#REF!</v>
      </c>
      <c r="FC18" s="31" t="e">
        <f t="shared" si="5"/>
        <v>#REF!</v>
      </c>
      <c r="FD18" s="31" t="e">
        <f t="shared" si="5"/>
        <v>#REF!</v>
      </c>
      <c r="FE18" s="31" t="e">
        <f t="shared" si="5"/>
        <v>#REF!</v>
      </c>
      <c r="FF18" s="31" t="e">
        <f t="shared" si="5"/>
        <v>#REF!</v>
      </c>
      <c r="FG18" s="31" t="e">
        <f t="shared" si="5"/>
        <v>#REF!</v>
      </c>
      <c r="FH18" s="31" t="e">
        <f t="shared" si="5"/>
        <v>#REF!</v>
      </c>
      <c r="FI18" s="31" t="e">
        <f t="shared" si="5"/>
        <v>#REF!</v>
      </c>
      <c r="FJ18" s="31" t="e">
        <f t="shared" si="5"/>
        <v>#REF!</v>
      </c>
      <c r="FK18" s="31" t="e">
        <f t="shared" si="5"/>
        <v>#REF!</v>
      </c>
      <c r="FL18" s="31" t="e">
        <f t="shared" si="5"/>
        <v>#REF!</v>
      </c>
      <c r="FM18" s="31" t="e">
        <f t="shared" si="5"/>
        <v>#REF!</v>
      </c>
      <c r="FN18" s="31" t="e">
        <f t="shared" si="5"/>
        <v>#REF!</v>
      </c>
      <c r="FO18" s="31" t="e">
        <f t="shared" si="5"/>
        <v>#REF!</v>
      </c>
      <c r="FP18" s="31" t="e">
        <f t="shared" si="5"/>
        <v>#REF!</v>
      </c>
      <c r="FQ18" s="31" t="e">
        <f t="shared" si="5"/>
        <v>#REF!</v>
      </c>
      <c r="FR18" s="31" t="e">
        <f t="shared" si="5"/>
        <v>#REF!</v>
      </c>
      <c r="FS18" s="31" t="e">
        <f t="shared" si="5"/>
        <v>#REF!</v>
      </c>
      <c r="FT18" s="31" t="e">
        <f t="shared" si="5"/>
        <v>#REF!</v>
      </c>
      <c r="FU18" s="31" t="e">
        <f t="shared" si="5"/>
        <v>#REF!</v>
      </c>
      <c r="FV18" s="31" t="e">
        <f t="shared" si="5"/>
        <v>#REF!</v>
      </c>
      <c r="FW18" s="31" t="e">
        <f t="shared" si="5"/>
        <v>#REF!</v>
      </c>
      <c r="FX18" s="31" t="e">
        <f t="shared" si="5"/>
        <v>#REF!</v>
      </c>
      <c r="FY18" s="31" t="e">
        <f t="shared" si="5"/>
        <v>#REF!</v>
      </c>
      <c r="FZ18" s="31" t="e">
        <f t="shared" si="5"/>
        <v>#REF!</v>
      </c>
      <c r="GA18" s="31" t="e">
        <f t="shared" si="5"/>
        <v>#REF!</v>
      </c>
      <c r="GB18" s="31" t="e">
        <f t="shared" si="5"/>
        <v>#REF!</v>
      </c>
    </row>
    <row r="19" spans="1:184">
      <c r="A19" s="10"/>
    </row>
    <row r="20" spans="1:184">
      <c r="A20" s="11" t="s">
        <v>11</v>
      </c>
    </row>
    <row r="21" spans="1:184">
      <c r="A21" s="10" t="s">
        <v>12</v>
      </c>
      <c r="C21" s="14" t="e">
        <f>SUM(D21:GB21)</f>
        <v>#REF!</v>
      </c>
      <c r="D21" s="33">
        <f>D39</f>
        <v>0</v>
      </c>
      <c r="E21" s="14" t="e">
        <f>E39</f>
        <v>#REF!</v>
      </c>
      <c r="F21" s="14" t="e">
        <f t="shared" ref="F21:BQ21" si="6">F39</f>
        <v>#REF!</v>
      </c>
      <c r="G21" s="14" t="e">
        <f t="shared" si="6"/>
        <v>#REF!</v>
      </c>
      <c r="H21" s="14" t="e">
        <f t="shared" si="6"/>
        <v>#REF!</v>
      </c>
      <c r="I21" s="14" t="e">
        <f t="shared" si="6"/>
        <v>#REF!</v>
      </c>
      <c r="J21" s="14" t="e">
        <f t="shared" si="6"/>
        <v>#REF!</v>
      </c>
      <c r="K21" s="14" t="e">
        <f t="shared" si="6"/>
        <v>#REF!</v>
      </c>
      <c r="L21" s="14" t="e">
        <f t="shared" si="6"/>
        <v>#REF!</v>
      </c>
      <c r="M21" s="14" t="e">
        <f t="shared" si="6"/>
        <v>#REF!</v>
      </c>
      <c r="N21" s="14" t="e">
        <f t="shared" si="6"/>
        <v>#REF!</v>
      </c>
      <c r="O21" s="14" t="e">
        <f t="shared" si="6"/>
        <v>#REF!</v>
      </c>
      <c r="P21" s="14" t="e">
        <f t="shared" si="6"/>
        <v>#REF!</v>
      </c>
      <c r="Q21" s="14" t="e">
        <f t="shared" si="6"/>
        <v>#REF!</v>
      </c>
      <c r="R21" s="14" t="e">
        <f t="shared" si="6"/>
        <v>#REF!</v>
      </c>
      <c r="S21" s="14" t="e">
        <f t="shared" si="6"/>
        <v>#REF!</v>
      </c>
      <c r="T21" s="14" t="e">
        <f t="shared" si="6"/>
        <v>#REF!</v>
      </c>
      <c r="U21" s="14" t="e">
        <f t="shared" si="6"/>
        <v>#REF!</v>
      </c>
      <c r="V21" s="14" t="e">
        <f t="shared" si="6"/>
        <v>#REF!</v>
      </c>
      <c r="W21" s="14" t="e">
        <f t="shared" si="6"/>
        <v>#REF!</v>
      </c>
      <c r="X21" s="14" t="e">
        <f t="shared" si="6"/>
        <v>#REF!</v>
      </c>
      <c r="Y21" s="14" t="e">
        <f t="shared" si="6"/>
        <v>#REF!</v>
      </c>
      <c r="Z21" s="14" t="e">
        <f t="shared" si="6"/>
        <v>#REF!</v>
      </c>
      <c r="AA21" s="14" t="e">
        <f t="shared" si="6"/>
        <v>#REF!</v>
      </c>
      <c r="AB21" s="14" t="e">
        <f t="shared" si="6"/>
        <v>#REF!</v>
      </c>
      <c r="AC21" s="14" t="e">
        <f t="shared" si="6"/>
        <v>#REF!</v>
      </c>
      <c r="AD21" s="14" t="e">
        <f t="shared" si="6"/>
        <v>#REF!</v>
      </c>
      <c r="AE21" s="14" t="e">
        <f t="shared" si="6"/>
        <v>#REF!</v>
      </c>
      <c r="AF21" s="14" t="e">
        <f t="shared" si="6"/>
        <v>#REF!</v>
      </c>
      <c r="AG21" s="14" t="e">
        <f t="shared" si="6"/>
        <v>#REF!</v>
      </c>
      <c r="AH21" s="14" t="e">
        <f t="shared" si="6"/>
        <v>#REF!</v>
      </c>
      <c r="AI21" s="14" t="e">
        <f t="shared" si="6"/>
        <v>#REF!</v>
      </c>
      <c r="AJ21" s="14" t="e">
        <f t="shared" si="6"/>
        <v>#REF!</v>
      </c>
      <c r="AK21" s="14" t="e">
        <f t="shared" si="6"/>
        <v>#REF!</v>
      </c>
      <c r="AL21" s="14" t="e">
        <f t="shared" si="6"/>
        <v>#REF!</v>
      </c>
      <c r="AM21" s="14" t="e">
        <f t="shared" si="6"/>
        <v>#REF!</v>
      </c>
      <c r="AN21" s="14" t="e">
        <f t="shared" si="6"/>
        <v>#REF!</v>
      </c>
      <c r="AO21" s="14" t="e">
        <f t="shared" si="6"/>
        <v>#REF!</v>
      </c>
      <c r="AP21" s="14" t="e">
        <f t="shared" si="6"/>
        <v>#REF!</v>
      </c>
      <c r="AQ21" s="14" t="e">
        <f t="shared" si="6"/>
        <v>#REF!</v>
      </c>
      <c r="AR21" s="14" t="e">
        <f t="shared" si="6"/>
        <v>#REF!</v>
      </c>
      <c r="AS21" s="14" t="e">
        <f t="shared" si="6"/>
        <v>#REF!</v>
      </c>
      <c r="AT21" s="14" t="e">
        <f t="shared" si="6"/>
        <v>#REF!</v>
      </c>
      <c r="AU21" s="14" t="e">
        <f t="shared" si="6"/>
        <v>#REF!</v>
      </c>
      <c r="AV21" s="14" t="e">
        <f t="shared" si="6"/>
        <v>#REF!</v>
      </c>
      <c r="AW21" s="14" t="e">
        <f t="shared" si="6"/>
        <v>#REF!</v>
      </c>
      <c r="AX21" s="14" t="e">
        <f t="shared" si="6"/>
        <v>#REF!</v>
      </c>
      <c r="AY21" s="14" t="e">
        <f t="shared" si="6"/>
        <v>#REF!</v>
      </c>
      <c r="AZ21" s="14" t="e">
        <f t="shared" si="6"/>
        <v>#REF!</v>
      </c>
      <c r="BA21" s="14" t="e">
        <f t="shared" si="6"/>
        <v>#REF!</v>
      </c>
      <c r="BB21" s="14" t="e">
        <f t="shared" si="6"/>
        <v>#REF!</v>
      </c>
      <c r="BC21" s="14" t="e">
        <f t="shared" si="6"/>
        <v>#REF!</v>
      </c>
      <c r="BD21" s="14" t="e">
        <f t="shared" si="6"/>
        <v>#REF!</v>
      </c>
      <c r="BE21" s="14" t="e">
        <f t="shared" si="6"/>
        <v>#REF!</v>
      </c>
      <c r="BF21" s="14" t="e">
        <f t="shared" si="6"/>
        <v>#REF!</v>
      </c>
      <c r="BG21" s="14" t="e">
        <f t="shared" si="6"/>
        <v>#REF!</v>
      </c>
      <c r="BH21" s="14" t="e">
        <f t="shared" si="6"/>
        <v>#REF!</v>
      </c>
      <c r="BI21" s="14" t="e">
        <f t="shared" si="6"/>
        <v>#REF!</v>
      </c>
      <c r="BJ21" s="14" t="e">
        <f t="shared" si="6"/>
        <v>#REF!</v>
      </c>
      <c r="BK21" s="14" t="e">
        <f t="shared" si="6"/>
        <v>#REF!</v>
      </c>
      <c r="BL21" s="14" t="e">
        <f t="shared" si="6"/>
        <v>#REF!</v>
      </c>
      <c r="BM21" s="14" t="e">
        <f t="shared" si="6"/>
        <v>#REF!</v>
      </c>
      <c r="BN21" s="14" t="e">
        <f t="shared" si="6"/>
        <v>#REF!</v>
      </c>
      <c r="BO21" s="14" t="e">
        <f t="shared" si="6"/>
        <v>#REF!</v>
      </c>
      <c r="BP21" s="14" t="e">
        <f t="shared" si="6"/>
        <v>#REF!</v>
      </c>
      <c r="BQ21" s="14" t="e">
        <f t="shared" si="6"/>
        <v>#REF!</v>
      </c>
      <c r="BR21" s="14" t="e">
        <f t="shared" ref="BR21:EC21" si="7">BR39</f>
        <v>#REF!</v>
      </c>
      <c r="BS21" s="14" t="e">
        <f t="shared" si="7"/>
        <v>#REF!</v>
      </c>
      <c r="BT21" s="14" t="e">
        <f t="shared" si="7"/>
        <v>#REF!</v>
      </c>
      <c r="BU21" s="14" t="e">
        <f t="shared" si="7"/>
        <v>#REF!</v>
      </c>
      <c r="BV21" s="14" t="e">
        <f t="shared" si="7"/>
        <v>#REF!</v>
      </c>
      <c r="BW21" s="14" t="e">
        <f t="shared" si="7"/>
        <v>#REF!</v>
      </c>
      <c r="BX21" s="14" t="e">
        <f t="shared" si="7"/>
        <v>#REF!</v>
      </c>
      <c r="BY21" s="14" t="e">
        <f t="shared" si="7"/>
        <v>#REF!</v>
      </c>
      <c r="BZ21" s="14" t="e">
        <f t="shared" si="7"/>
        <v>#REF!</v>
      </c>
      <c r="CA21" s="14" t="e">
        <f t="shared" si="7"/>
        <v>#REF!</v>
      </c>
      <c r="CB21" s="14" t="e">
        <f t="shared" si="7"/>
        <v>#REF!</v>
      </c>
      <c r="CC21" s="14" t="e">
        <f t="shared" si="7"/>
        <v>#REF!</v>
      </c>
      <c r="CD21" s="14" t="e">
        <f t="shared" si="7"/>
        <v>#REF!</v>
      </c>
      <c r="CE21" s="14" t="e">
        <f t="shared" si="7"/>
        <v>#REF!</v>
      </c>
      <c r="CF21" s="14" t="e">
        <f t="shared" si="7"/>
        <v>#REF!</v>
      </c>
      <c r="CG21" s="14" t="e">
        <f t="shared" si="7"/>
        <v>#REF!</v>
      </c>
      <c r="CH21" s="14" t="e">
        <f t="shared" si="7"/>
        <v>#REF!</v>
      </c>
      <c r="CI21" s="14" t="e">
        <f t="shared" si="7"/>
        <v>#REF!</v>
      </c>
      <c r="CJ21" s="14" t="e">
        <f t="shared" si="7"/>
        <v>#REF!</v>
      </c>
      <c r="CK21" s="14" t="e">
        <f t="shared" si="7"/>
        <v>#REF!</v>
      </c>
      <c r="CL21" s="14" t="e">
        <f t="shared" si="7"/>
        <v>#REF!</v>
      </c>
      <c r="CM21" s="14" t="e">
        <f t="shared" si="7"/>
        <v>#REF!</v>
      </c>
      <c r="CN21" s="14" t="e">
        <f t="shared" si="7"/>
        <v>#REF!</v>
      </c>
      <c r="CO21" s="14" t="e">
        <f t="shared" si="7"/>
        <v>#REF!</v>
      </c>
      <c r="CP21" s="14" t="e">
        <f t="shared" si="7"/>
        <v>#REF!</v>
      </c>
      <c r="CQ21" s="14" t="e">
        <f t="shared" si="7"/>
        <v>#REF!</v>
      </c>
      <c r="CR21" s="14" t="e">
        <f t="shared" si="7"/>
        <v>#REF!</v>
      </c>
      <c r="CS21" s="14" t="e">
        <f t="shared" si="7"/>
        <v>#REF!</v>
      </c>
      <c r="CT21" s="14" t="e">
        <f t="shared" si="7"/>
        <v>#REF!</v>
      </c>
      <c r="CU21" s="14" t="e">
        <f t="shared" si="7"/>
        <v>#REF!</v>
      </c>
      <c r="CV21" s="14" t="e">
        <f t="shared" si="7"/>
        <v>#REF!</v>
      </c>
      <c r="CW21" s="14" t="e">
        <f t="shared" si="7"/>
        <v>#REF!</v>
      </c>
      <c r="CX21" s="14" t="e">
        <f t="shared" si="7"/>
        <v>#REF!</v>
      </c>
      <c r="CY21" s="14" t="e">
        <f t="shared" si="7"/>
        <v>#REF!</v>
      </c>
      <c r="CZ21" s="14" t="e">
        <f t="shared" si="7"/>
        <v>#REF!</v>
      </c>
      <c r="DA21" s="14" t="e">
        <f t="shared" si="7"/>
        <v>#REF!</v>
      </c>
      <c r="DB21" s="14" t="e">
        <f t="shared" si="7"/>
        <v>#REF!</v>
      </c>
      <c r="DC21" s="14" t="e">
        <f t="shared" si="7"/>
        <v>#REF!</v>
      </c>
      <c r="DD21" s="14" t="e">
        <f t="shared" si="7"/>
        <v>#REF!</v>
      </c>
      <c r="DE21" s="14" t="e">
        <f t="shared" si="7"/>
        <v>#REF!</v>
      </c>
      <c r="DF21" s="14" t="e">
        <f t="shared" si="7"/>
        <v>#REF!</v>
      </c>
      <c r="DG21" s="14" t="e">
        <f t="shared" si="7"/>
        <v>#REF!</v>
      </c>
      <c r="DH21" s="14" t="e">
        <f t="shared" si="7"/>
        <v>#REF!</v>
      </c>
      <c r="DI21" s="14" t="e">
        <f t="shared" si="7"/>
        <v>#REF!</v>
      </c>
      <c r="DJ21" s="14" t="e">
        <f t="shared" si="7"/>
        <v>#REF!</v>
      </c>
      <c r="DK21" s="14" t="e">
        <f t="shared" si="7"/>
        <v>#REF!</v>
      </c>
      <c r="DL21" s="14" t="e">
        <f t="shared" si="7"/>
        <v>#REF!</v>
      </c>
      <c r="DM21" s="14" t="e">
        <f t="shared" si="7"/>
        <v>#REF!</v>
      </c>
      <c r="DN21" s="14" t="e">
        <f t="shared" si="7"/>
        <v>#REF!</v>
      </c>
      <c r="DO21" s="14" t="e">
        <f t="shared" si="7"/>
        <v>#REF!</v>
      </c>
      <c r="DP21" s="14" t="e">
        <f t="shared" si="7"/>
        <v>#REF!</v>
      </c>
      <c r="DQ21" s="14" t="e">
        <f t="shared" si="7"/>
        <v>#REF!</v>
      </c>
      <c r="DR21" s="14" t="e">
        <f t="shared" si="7"/>
        <v>#REF!</v>
      </c>
      <c r="DS21" s="14" t="e">
        <f t="shared" si="7"/>
        <v>#REF!</v>
      </c>
      <c r="DT21" s="14" t="e">
        <f t="shared" si="7"/>
        <v>#REF!</v>
      </c>
      <c r="DU21" s="14" t="e">
        <f t="shared" si="7"/>
        <v>#REF!</v>
      </c>
      <c r="DV21" s="14" t="e">
        <f t="shared" si="7"/>
        <v>#REF!</v>
      </c>
      <c r="DW21" s="14" t="e">
        <f t="shared" si="7"/>
        <v>#REF!</v>
      </c>
      <c r="DX21" s="14" t="e">
        <f t="shared" si="7"/>
        <v>#REF!</v>
      </c>
      <c r="DY21" s="14" t="e">
        <f t="shared" si="7"/>
        <v>#REF!</v>
      </c>
      <c r="DZ21" s="14" t="e">
        <f t="shared" si="7"/>
        <v>#REF!</v>
      </c>
      <c r="EA21" s="14" t="e">
        <f t="shared" si="7"/>
        <v>#REF!</v>
      </c>
      <c r="EB21" s="14" t="e">
        <f t="shared" si="7"/>
        <v>#REF!</v>
      </c>
      <c r="EC21" s="14" t="e">
        <f t="shared" si="7"/>
        <v>#REF!</v>
      </c>
      <c r="ED21" s="14" t="e">
        <f t="shared" ref="ED21:GB21" si="8">ED39</f>
        <v>#REF!</v>
      </c>
      <c r="EE21" s="14" t="e">
        <f t="shared" si="8"/>
        <v>#REF!</v>
      </c>
      <c r="EF21" s="14" t="e">
        <f t="shared" si="8"/>
        <v>#REF!</v>
      </c>
      <c r="EG21" s="14" t="e">
        <f t="shared" si="8"/>
        <v>#REF!</v>
      </c>
      <c r="EH21" s="14" t="e">
        <f t="shared" si="8"/>
        <v>#REF!</v>
      </c>
      <c r="EI21" s="14" t="e">
        <f t="shared" si="8"/>
        <v>#REF!</v>
      </c>
      <c r="EJ21" s="14" t="e">
        <f t="shared" si="8"/>
        <v>#REF!</v>
      </c>
      <c r="EK21" s="14" t="e">
        <f t="shared" si="8"/>
        <v>#REF!</v>
      </c>
      <c r="EL21" s="14" t="e">
        <f t="shared" si="8"/>
        <v>#REF!</v>
      </c>
      <c r="EM21" s="14" t="e">
        <f t="shared" si="8"/>
        <v>#REF!</v>
      </c>
      <c r="EN21" s="14" t="e">
        <f t="shared" si="8"/>
        <v>#REF!</v>
      </c>
      <c r="EO21" s="14" t="e">
        <f t="shared" si="8"/>
        <v>#REF!</v>
      </c>
      <c r="EP21" s="14" t="e">
        <f t="shared" si="8"/>
        <v>#REF!</v>
      </c>
      <c r="EQ21" s="14" t="e">
        <f t="shared" si="8"/>
        <v>#REF!</v>
      </c>
      <c r="ER21" s="14" t="e">
        <f t="shared" si="8"/>
        <v>#REF!</v>
      </c>
      <c r="ES21" s="14" t="e">
        <f t="shared" si="8"/>
        <v>#REF!</v>
      </c>
      <c r="ET21" s="14" t="e">
        <f t="shared" si="8"/>
        <v>#REF!</v>
      </c>
      <c r="EU21" s="14" t="e">
        <f t="shared" si="8"/>
        <v>#REF!</v>
      </c>
      <c r="EV21" s="14" t="e">
        <f t="shared" si="8"/>
        <v>#REF!</v>
      </c>
      <c r="EW21" s="14" t="e">
        <f t="shared" si="8"/>
        <v>#REF!</v>
      </c>
      <c r="EX21" s="14" t="e">
        <f t="shared" si="8"/>
        <v>#REF!</v>
      </c>
      <c r="EY21" s="14" t="e">
        <f t="shared" si="8"/>
        <v>#REF!</v>
      </c>
      <c r="EZ21" s="14" t="e">
        <f t="shared" si="8"/>
        <v>#REF!</v>
      </c>
      <c r="FA21" s="14" t="e">
        <f t="shared" si="8"/>
        <v>#REF!</v>
      </c>
      <c r="FB21" s="14" t="e">
        <f t="shared" si="8"/>
        <v>#REF!</v>
      </c>
      <c r="FC21" s="14" t="e">
        <f t="shared" si="8"/>
        <v>#REF!</v>
      </c>
      <c r="FD21" s="14" t="e">
        <f t="shared" si="8"/>
        <v>#REF!</v>
      </c>
      <c r="FE21" s="14" t="e">
        <f t="shared" si="8"/>
        <v>#REF!</v>
      </c>
      <c r="FF21" s="14" t="e">
        <f t="shared" si="8"/>
        <v>#REF!</v>
      </c>
      <c r="FG21" s="14" t="e">
        <f t="shared" si="8"/>
        <v>#REF!</v>
      </c>
      <c r="FH21" s="14" t="e">
        <f t="shared" si="8"/>
        <v>#REF!</v>
      </c>
      <c r="FI21" s="14" t="e">
        <f t="shared" si="8"/>
        <v>#REF!</v>
      </c>
      <c r="FJ21" s="14" t="e">
        <f t="shared" si="8"/>
        <v>#REF!</v>
      </c>
      <c r="FK21" s="14" t="e">
        <f t="shared" si="8"/>
        <v>#REF!</v>
      </c>
      <c r="FL21" s="14" t="e">
        <f t="shared" si="8"/>
        <v>#REF!</v>
      </c>
      <c r="FM21" s="14" t="e">
        <f t="shared" si="8"/>
        <v>#REF!</v>
      </c>
      <c r="FN21" s="14" t="e">
        <f t="shared" si="8"/>
        <v>#REF!</v>
      </c>
      <c r="FO21" s="14" t="e">
        <f t="shared" si="8"/>
        <v>#REF!</v>
      </c>
      <c r="FP21" s="14" t="e">
        <f t="shared" si="8"/>
        <v>#REF!</v>
      </c>
      <c r="FQ21" s="14" t="e">
        <f t="shared" si="8"/>
        <v>#REF!</v>
      </c>
      <c r="FR21" s="14" t="e">
        <f t="shared" si="8"/>
        <v>#REF!</v>
      </c>
      <c r="FS21" s="14" t="e">
        <f t="shared" si="8"/>
        <v>#REF!</v>
      </c>
      <c r="FT21" s="14" t="e">
        <f t="shared" si="8"/>
        <v>#REF!</v>
      </c>
      <c r="FU21" s="14" t="e">
        <f t="shared" si="8"/>
        <v>#REF!</v>
      </c>
      <c r="FV21" s="14" t="e">
        <f t="shared" si="8"/>
        <v>#REF!</v>
      </c>
      <c r="FW21" s="14" t="e">
        <f t="shared" si="8"/>
        <v>#REF!</v>
      </c>
      <c r="FX21" s="14" t="e">
        <f t="shared" si="8"/>
        <v>#REF!</v>
      </c>
      <c r="FY21" s="14" t="e">
        <f t="shared" si="8"/>
        <v>#REF!</v>
      </c>
      <c r="FZ21" s="14" t="e">
        <f t="shared" si="8"/>
        <v>#REF!</v>
      </c>
      <c r="GA21" s="14" t="e">
        <f t="shared" si="8"/>
        <v>#REF!</v>
      </c>
      <c r="GB21" s="14" t="e">
        <f t="shared" si="8"/>
        <v>#REF!</v>
      </c>
    </row>
    <row r="22" spans="1:184">
      <c r="A22" s="10" t="s">
        <v>13</v>
      </c>
      <c r="C22" s="15" t="e">
        <f>SUM(D22:GB22)</f>
        <v>#REF!</v>
      </c>
      <c r="D22" s="34">
        <f>D66</f>
        <v>0</v>
      </c>
      <c r="E22" s="15" t="e">
        <f>E66</f>
        <v>#REF!</v>
      </c>
      <c r="F22" s="15" t="e">
        <f t="shared" ref="F22:BQ22" si="9">F66</f>
        <v>#REF!</v>
      </c>
      <c r="G22" s="15" t="e">
        <f t="shared" si="9"/>
        <v>#REF!</v>
      </c>
      <c r="H22" s="15" t="e">
        <f t="shared" si="9"/>
        <v>#REF!</v>
      </c>
      <c r="I22" s="15" t="e">
        <f t="shared" si="9"/>
        <v>#REF!</v>
      </c>
      <c r="J22" s="15" t="e">
        <f t="shared" si="9"/>
        <v>#REF!</v>
      </c>
      <c r="K22" s="15" t="e">
        <f t="shared" si="9"/>
        <v>#REF!</v>
      </c>
      <c r="L22" s="15" t="e">
        <f t="shared" si="9"/>
        <v>#REF!</v>
      </c>
      <c r="M22" s="15" t="e">
        <f t="shared" si="9"/>
        <v>#REF!</v>
      </c>
      <c r="N22" s="15" t="e">
        <f t="shared" si="9"/>
        <v>#REF!</v>
      </c>
      <c r="O22" s="15" t="e">
        <f t="shared" si="9"/>
        <v>#REF!</v>
      </c>
      <c r="P22" s="15" t="e">
        <f t="shared" si="9"/>
        <v>#REF!</v>
      </c>
      <c r="Q22" s="15" t="e">
        <f t="shared" si="9"/>
        <v>#REF!</v>
      </c>
      <c r="R22" s="15" t="e">
        <f t="shared" si="9"/>
        <v>#REF!</v>
      </c>
      <c r="S22" s="15" t="e">
        <f t="shared" si="9"/>
        <v>#REF!</v>
      </c>
      <c r="T22" s="15" t="e">
        <f t="shared" si="9"/>
        <v>#REF!</v>
      </c>
      <c r="U22" s="15" t="e">
        <f t="shared" si="9"/>
        <v>#REF!</v>
      </c>
      <c r="V22" s="15" t="e">
        <f t="shared" si="9"/>
        <v>#REF!</v>
      </c>
      <c r="W22" s="15" t="e">
        <f t="shared" si="9"/>
        <v>#REF!</v>
      </c>
      <c r="X22" s="15" t="e">
        <f t="shared" si="9"/>
        <v>#REF!</v>
      </c>
      <c r="Y22" s="15" t="e">
        <f t="shared" si="9"/>
        <v>#REF!</v>
      </c>
      <c r="Z22" s="15" t="e">
        <f t="shared" si="9"/>
        <v>#REF!</v>
      </c>
      <c r="AA22" s="15" t="e">
        <f t="shared" si="9"/>
        <v>#REF!</v>
      </c>
      <c r="AB22" s="15" t="e">
        <f t="shared" si="9"/>
        <v>#REF!</v>
      </c>
      <c r="AC22" s="15" t="e">
        <f t="shared" si="9"/>
        <v>#REF!</v>
      </c>
      <c r="AD22" s="15" t="e">
        <f t="shared" si="9"/>
        <v>#REF!</v>
      </c>
      <c r="AE22" s="15" t="e">
        <f t="shared" si="9"/>
        <v>#REF!</v>
      </c>
      <c r="AF22" s="15" t="e">
        <f t="shared" si="9"/>
        <v>#REF!</v>
      </c>
      <c r="AG22" s="15" t="e">
        <f t="shared" si="9"/>
        <v>#REF!</v>
      </c>
      <c r="AH22" s="15" t="e">
        <f t="shared" si="9"/>
        <v>#REF!</v>
      </c>
      <c r="AI22" s="15" t="e">
        <f t="shared" si="9"/>
        <v>#REF!</v>
      </c>
      <c r="AJ22" s="15" t="e">
        <f t="shared" si="9"/>
        <v>#REF!</v>
      </c>
      <c r="AK22" s="15" t="e">
        <f t="shared" si="9"/>
        <v>#REF!</v>
      </c>
      <c r="AL22" s="15" t="e">
        <f t="shared" si="9"/>
        <v>#REF!</v>
      </c>
      <c r="AM22" s="15" t="e">
        <f t="shared" si="9"/>
        <v>#REF!</v>
      </c>
      <c r="AN22" s="15" t="e">
        <f t="shared" si="9"/>
        <v>#REF!</v>
      </c>
      <c r="AO22" s="15" t="e">
        <f t="shared" si="9"/>
        <v>#REF!</v>
      </c>
      <c r="AP22" s="15" t="e">
        <f t="shared" si="9"/>
        <v>#REF!</v>
      </c>
      <c r="AQ22" s="15" t="e">
        <f t="shared" si="9"/>
        <v>#REF!</v>
      </c>
      <c r="AR22" s="15" t="e">
        <f t="shared" si="9"/>
        <v>#REF!</v>
      </c>
      <c r="AS22" s="15" t="e">
        <f t="shared" si="9"/>
        <v>#REF!</v>
      </c>
      <c r="AT22" s="15" t="e">
        <f t="shared" si="9"/>
        <v>#REF!</v>
      </c>
      <c r="AU22" s="15" t="e">
        <f t="shared" si="9"/>
        <v>#REF!</v>
      </c>
      <c r="AV22" s="15" t="e">
        <f t="shared" si="9"/>
        <v>#REF!</v>
      </c>
      <c r="AW22" s="15" t="e">
        <f t="shared" si="9"/>
        <v>#REF!</v>
      </c>
      <c r="AX22" s="15" t="e">
        <f t="shared" si="9"/>
        <v>#REF!</v>
      </c>
      <c r="AY22" s="15" t="e">
        <f t="shared" si="9"/>
        <v>#REF!</v>
      </c>
      <c r="AZ22" s="15" t="e">
        <f t="shared" si="9"/>
        <v>#REF!</v>
      </c>
      <c r="BA22" s="15" t="e">
        <f t="shared" si="9"/>
        <v>#REF!</v>
      </c>
      <c r="BB22" s="15" t="e">
        <f t="shared" si="9"/>
        <v>#REF!</v>
      </c>
      <c r="BC22" s="15" t="e">
        <f t="shared" si="9"/>
        <v>#REF!</v>
      </c>
      <c r="BD22" s="15" t="e">
        <f t="shared" si="9"/>
        <v>#REF!</v>
      </c>
      <c r="BE22" s="15" t="e">
        <f t="shared" si="9"/>
        <v>#REF!</v>
      </c>
      <c r="BF22" s="15" t="e">
        <f t="shared" si="9"/>
        <v>#REF!</v>
      </c>
      <c r="BG22" s="15" t="e">
        <f t="shared" si="9"/>
        <v>#REF!</v>
      </c>
      <c r="BH22" s="15" t="e">
        <f t="shared" si="9"/>
        <v>#REF!</v>
      </c>
      <c r="BI22" s="15" t="e">
        <f t="shared" si="9"/>
        <v>#REF!</v>
      </c>
      <c r="BJ22" s="15" t="e">
        <f t="shared" si="9"/>
        <v>#REF!</v>
      </c>
      <c r="BK22" s="15" t="e">
        <f t="shared" si="9"/>
        <v>#REF!</v>
      </c>
      <c r="BL22" s="15" t="e">
        <f t="shared" si="9"/>
        <v>#REF!</v>
      </c>
      <c r="BM22" s="15" t="e">
        <f t="shared" si="9"/>
        <v>#REF!</v>
      </c>
      <c r="BN22" s="15" t="e">
        <f t="shared" si="9"/>
        <v>#REF!</v>
      </c>
      <c r="BO22" s="15" t="e">
        <f t="shared" si="9"/>
        <v>#REF!</v>
      </c>
      <c r="BP22" s="15" t="e">
        <f t="shared" si="9"/>
        <v>#REF!</v>
      </c>
      <c r="BQ22" s="15" t="e">
        <f t="shared" si="9"/>
        <v>#REF!</v>
      </c>
      <c r="BR22" s="15" t="e">
        <f t="shared" ref="BR22:EC22" si="10">BR66</f>
        <v>#REF!</v>
      </c>
      <c r="BS22" s="15" t="e">
        <f t="shared" si="10"/>
        <v>#REF!</v>
      </c>
      <c r="BT22" s="15" t="e">
        <f t="shared" si="10"/>
        <v>#REF!</v>
      </c>
      <c r="BU22" s="15" t="e">
        <f t="shared" si="10"/>
        <v>#REF!</v>
      </c>
      <c r="BV22" s="15" t="e">
        <f t="shared" si="10"/>
        <v>#REF!</v>
      </c>
      <c r="BW22" s="15" t="e">
        <f t="shared" si="10"/>
        <v>#REF!</v>
      </c>
      <c r="BX22" s="15" t="e">
        <f t="shared" si="10"/>
        <v>#REF!</v>
      </c>
      <c r="BY22" s="15" t="e">
        <f t="shared" si="10"/>
        <v>#REF!</v>
      </c>
      <c r="BZ22" s="15" t="e">
        <f t="shared" si="10"/>
        <v>#REF!</v>
      </c>
      <c r="CA22" s="15" t="e">
        <f t="shared" si="10"/>
        <v>#REF!</v>
      </c>
      <c r="CB22" s="15" t="e">
        <f t="shared" si="10"/>
        <v>#REF!</v>
      </c>
      <c r="CC22" s="15" t="e">
        <f t="shared" si="10"/>
        <v>#REF!</v>
      </c>
      <c r="CD22" s="15" t="e">
        <f t="shared" si="10"/>
        <v>#REF!</v>
      </c>
      <c r="CE22" s="15" t="e">
        <f t="shared" si="10"/>
        <v>#REF!</v>
      </c>
      <c r="CF22" s="15" t="e">
        <f t="shared" si="10"/>
        <v>#REF!</v>
      </c>
      <c r="CG22" s="15" t="e">
        <f t="shared" si="10"/>
        <v>#REF!</v>
      </c>
      <c r="CH22" s="15" t="e">
        <f t="shared" si="10"/>
        <v>#REF!</v>
      </c>
      <c r="CI22" s="15" t="e">
        <f t="shared" si="10"/>
        <v>#REF!</v>
      </c>
      <c r="CJ22" s="15" t="e">
        <f t="shared" si="10"/>
        <v>#REF!</v>
      </c>
      <c r="CK22" s="15" t="e">
        <f t="shared" si="10"/>
        <v>#REF!</v>
      </c>
      <c r="CL22" s="15" t="e">
        <f t="shared" si="10"/>
        <v>#REF!</v>
      </c>
      <c r="CM22" s="15" t="e">
        <f t="shared" si="10"/>
        <v>#REF!</v>
      </c>
      <c r="CN22" s="15" t="e">
        <f t="shared" si="10"/>
        <v>#REF!</v>
      </c>
      <c r="CO22" s="15" t="e">
        <f t="shared" si="10"/>
        <v>#REF!</v>
      </c>
      <c r="CP22" s="15" t="e">
        <f t="shared" si="10"/>
        <v>#REF!</v>
      </c>
      <c r="CQ22" s="15" t="e">
        <f t="shared" si="10"/>
        <v>#REF!</v>
      </c>
      <c r="CR22" s="15" t="e">
        <f t="shared" si="10"/>
        <v>#REF!</v>
      </c>
      <c r="CS22" s="15" t="e">
        <f t="shared" si="10"/>
        <v>#REF!</v>
      </c>
      <c r="CT22" s="15" t="e">
        <f t="shared" si="10"/>
        <v>#REF!</v>
      </c>
      <c r="CU22" s="15" t="e">
        <f t="shared" si="10"/>
        <v>#REF!</v>
      </c>
      <c r="CV22" s="15" t="e">
        <f t="shared" si="10"/>
        <v>#REF!</v>
      </c>
      <c r="CW22" s="15" t="e">
        <f t="shared" si="10"/>
        <v>#REF!</v>
      </c>
      <c r="CX22" s="15" t="e">
        <f t="shared" si="10"/>
        <v>#REF!</v>
      </c>
      <c r="CY22" s="15" t="e">
        <f t="shared" si="10"/>
        <v>#REF!</v>
      </c>
      <c r="CZ22" s="15" t="e">
        <f t="shared" si="10"/>
        <v>#REF!</v>
      </c>
      <c r="DA22" s="15" t="e">
        <f t="shared" si="10"/>
        <v>#REF!</v>
      </c>
      <c r="DB22" s="15" t="e">
        <f t="shared" si="10"/>
        <v>#REF!</v>
      </c>
      <c r="DC22" s="15" t="e">
        <f t="shared" si="10"/>
        <v>#REF!</v>
      </c>
      <c r="DD22" s="15" t="e">
        <f t="shared" si="10"/>
        <v>#REF!</v>
      </c>
      <c r="DE22" s="15" t="e">
        <f t="shared" si="10"/>
        <v>#REF!</v>
      </c>
      <c r="DF22" s="15" t="e">
        <f t="shared" si="10"/>
        <v>#REF!</v>
      </c>
      <c r="DG22" s="15" t="e">
        <f t="shared" si="10"/>
        <v>#REF!</v>
      </c>
      <c r="DH22" s="15" t="e">
        <f t="shared" si="10"/>
        <v>#REF!</v>
      </c>
      <c r="DI22" s="15" t="e">
        <f t="shared" si="10"/>
        <v>#REF!</v>
      </c>
      <c r="DJ22" s="15" t="e">
        <f t="shared" si="10"/>
        <v>#REF!</v>
      </c>
      <c r="DK22" s="15" t="e">
        <f t="shared" si="10"/>
        <v>#REF!</v>
      </c>
      <c r="DL22" s="15" t="e">
        <f t="shared" si="10"/>
        <v>#REF!</v>
      </c>
      <c r="DM22" s="15" t="e">
        <f t="shared" si="10"/>
        <v>#REF!</v>
      </c>
      <c r="DN22" s="15" t="e">
        <f t="shared" si="10"/>
        <v>#REF!</v>
      </c>
      <c r="DO22" s="15" t="e">
        <f t="shared" si="10"/>
        <v>#REF!</v>
      </c>
      <c r="DP22" s="15" t="e">
        <f t="shared" si="10"/>
        <v>#REF!</v>
      </c>
      <c r="DQ22" s="15" t="e">
        <f t="shared" si="10"/>
        <v>#REF!</v>
      </c>
      <c r="DR22" s="15" t="e">
        <f t="shared" si="10"/>
        <v>#REF!</v>
      </c>
      <c r="DS22" s="15" t="e">
        <f t="shared" si="10"/>
        <v>#REF!</v>
      </c>
      <c r="DT22" s="15" t="e">
        <f t="shared" si="10"/>
        <v>#REF!</v>
      </c>
      <c r="DU22" s="15" t="e">
        <f t="shared" si="10"/>
        <v>#REF!</v>
      </c>
      <c r="DV22" s="15" t="e">
        <f t="shared" si="10"/>
        <v>#REF!</v>
      </c>
      <c r="DW22" s="15" t="e">
        <f t="shared" si="10"/>
        <v>#REF!</v>
      </c>
      <c r="DX22" s="15" t="e">
        <f t="shared" si="10"/>
        <v>#REF!</v>
      </c>
      <c r="DY22" s="15" t="e">
        <f t="shared" si="10"/>
        <v>#REF!</v>
      </c>
      <c r="DZ22" s="15" t="e">
        <f t="shared" si="10"/>
        <v>#REF!</v>
      </c>
      <c r="EA22" s="15" t="e">
        <f t="shared" si="10"/>
        <v>#REF!</v>
      </c>
      <c r="EB22" s="15" t="e">
        <f t="shared" si="10"/>
        <v>#REF!</v>
      </c>
      <c r="EC22" s="15" t="e">
        <f t="shared" si="10"/>
        <v>#REF!</v>
      </c>
      <c r="ED22" s="15" t="e">
        <f t="shared" ref="ED22:GB22" si="11">ED66</f>
        <v>#REF!</v>
      </c>
      <c r="EE22" s="15" t="e">
        <f t="shared" si="11"/>
        <v>#REF!</v>
      </c>
      <c r="EF22" s="15" t="e">
        <f t="shared" si="11"/>
        <v>#REF!</v>
      </c>
      <c r="EG22" s="15" t="e">
        <f t="shared" si="11"/>
        <v>#REF!</v>
      </c>
      <c r="EH22" s="15" t="e">
        <f t="shared" si="11"/>
        <v>#REF!</v>
      </c>
      <c r="EI22" s="15" t="e">
        <f t="shared" si="11"/>
        <v>#REF!</v>
      </c>
      <c r="EJ22" s="15" t="e">
        <f t="shared" si="11"/>
        <v>#REF!</v>
      </c>
      <c r="EK22" s="15" t="e">
        <f t="shared" si="11"/>
        <v>#REF!</v>
      </c>
      <c r="EL22" s="15" t="e">
        <f t="shared" si="11"/>
        <v>#REF!</v>
      </c>
      <c r="EM22" s="15" t="e">
        <f t="shared" si="11"/>
        <v>#REF!</v>
      </c>
      <c r="EN22" s="15" t="e">
        <f t="shared" si="11"/>
        <v>#REF!</v>
      </c>
      <c r="EO22" s="15" t="e">
        <f t="shared" si="11"/>
        <v>#REF!</v>
      </c>
      <c r="EP22" s="15" t="e">
        <f t="shared" si="11"/>
        <v>#REF!</v>
      </c>
      <c r="EQ22" s="15" t="e">
        <f t="shared" si="11"/>
        <v>#REF!</v>
      </c>
      <c r="ER22" s="15" t="e">
        <f t="shared" si="11"/>
        <v>#REF!</v>
      </c>
      <c r="ES22" s="15" t="e">
        <f t="shared" si="11"/>
        <v>#REF!</v>
      </c>
      <c r="ET22" s="15" t="e">
        <f t="shared" si="11"/>
        <v>#REF!</v>
      </c>
      <c r="EU22" s="15" t="e">
        <f t="shared" si="11"/>
        <v>#REF!</v>
      </c>
      <c r="EV22" s="15" t="e">
        <f t="shared" si="11"/>
        <v>#REF!</v>
      </c>
      <c r="EW22" s="15" t="e">
        <f t="shared" si="11"/>
        <v>#REF!</v>
      </c>
      <c r="EX22" s="15" t="e">
        <f t="shared" si="11"/>
        <v>#REF!</v>
      </c>
      <c r="EY22" s="15" t="e">
        <f t="shared" si="11"/>
        <v>#REF!</v>
      </c>
      <c r="EZ22" s="15" t="e">
        <f t="shared" si="11"/>
        <v>#REF!</v>
      </c>
      <c r="FA22" s="15" t="e">
        <f t="shared" si="11"/>
        <v>#REF!</v>
      </c>
      <c r="FB22" s="15" t="e">
        <f t="shared" si="11"/>
        <v>#REF!</v>
      </c>
      <c r="FC22" s="15" t="e">
        <f t="shared" si="11"/>
        <v>#REF!</v>
      </c>
      <c r="FD22" s="15" t="e">
        <f t="shared" si="11"/>
        <v>#REF!</v>
      </c>
      <c r="FE22" s="15" t="e">
        <f t="shared" si="11"/>
        <v>#REF!</v>
      </c>
      <c r="FF22" s="15" t="e">
        <f t="shared" si="11"/>
        <v>#REF!</v>
      </c>
      <c r="FG22" s="15" t="e">
        <f t="shared" si="11"/>
        <v>#REF!</v>
      </c>
      <c r="FH22" s="15" t="e">
        <f t="shared" si="11"/>
        <v>#REF!</v>
      </c>
      <c r="FI22" s="15" t="e">
        <f t="shared" si="11"/>
        <v>#REF!</v>
      </c>
      <c r="FJ22" s="15" t="e">
        <f t="shared" si="11"/>
        <v>#REF!</v>
      </c>
      <c r="FK22" s="15" t="e">
        <f t="shared" si="11"/>
        <v>#REF!</v>
      </c>
      <c r="FL22" s="15" t="e">
        <f t="shared" si="11"/>
        <v>#REF!</v>
      </c>
      <c r="FM22" s="15" t="e">
        <f t="shared" si="11"/>
        <v>#REF!</v>
      </c>
      <c r="FN22" s="15" t="e">
        <f t="shared" si="11"/>
        <v>#REF!</v>
      </c>
      <c r="FO22" s="15" t="e">
        <f t="shared" si="11"/>
        <v>#REF!</v>
      </c>
      <c r="FP22" s="15" t="e">
        <f t="shared" si="11"/>
        <v>#REF!</v>
      </c>
      <c r="FQ22" s="15" t="e">
        <f t="shared" si="11"/>
        <v>#REF!</v>
      </c>
      <c r="FR22" s="15" t="e">
        <f t="shared" si="11"/>
        <v>#REF!</v>
      </c>
      <c r="FS22" s="15" t="e">
        <f t="shared" si="11"/>
        <v>#REF!</v>
      </c>
      <c r="FT22" s="15" t="e">
        <f t="shared" si="11"/>
        <v>#REF!</v>
      </c>
      <c r="FU22" s="15" t="e">
        <f t="shared" si="11"/>
        <v>#REF!</v>
      </c>
      <c r="FV22" s="15" t="e">
        <f t="shared" si="11"/>
        <v>#REF!</v>
      </c>
      <c r="FW22" s="15" t="e">
        <f t="shared" si="11"/>
        <v>#REF!</v>
      </c>
      <c r="FX22" s="15" t="e">
        <f t="shared" si="11"/>
        <v>#REF!</v>
      </c>
      <c r="FY22" s="15" t="e">
        <f t="shared" si="11"/>
        <v>#REF!</v>
      </c>
      <c r="FZ22" s="15" t="e">
        <f t="shared" si="11"/>
        <v>#REF!</v>
      </c>
      <c r="GA22" s="15" t="e">
        <f t="shared" si="11"/>
        <v>#REF!</v>
      </c>
      <c r="GB22" s="15" t="e">
        <f t="shared" si="11"/>
        <v>#REF!</v>
      </c>
    </row>
    <row r="23" spans="1:184">
      <c r="A23" s="10" t="s">
        <v>14</v>
      </c>
      <c r="C23" s="31" t="e">
        <f t="shared" ref="C23:BN23" si="12">SUM(C21:C22)</f>
        <v>#REF!</v>
      </c>
      <c r="D23" s="32">
        <f t="shared" si="12"/>
        <v>0</v>
      </c>
      <c r="E23" s="31" t="e">
        <f t="shared" si="12"/>
        <v>#REF!</v>
      </c>
      <c r="F23" s="31" t="e">
        <f t="shared" si="12"/>
        <v>#REF!</v>
      </c>
      <c r="G23" s="31" t="e">
        <f t="shared" si="12"/>
        <v>#REF!</v>
      </c>
      <c r="H23" s="31" t="e">
        <f t="shared" si="12"/>
        <v>#REF!</v>
      </c>
      <c r="I23" s="31" t="e">
        <f t="shared" si="12"/>
        <v>#REF!</v>
      </c>
      <c r="J23" s="31" t="e">
        <f t="shared" si="12"/>
        <v>#REF!</v>
      </c>
      <c r="K23" s="31" t="e">
        <f t="shared" si="12"/>
        <v>#REF!</v>
      </c>
      <c r="L23" s="31" t="e">
        <f t="shared" si="12"/>
        <v>#REF!</v>
      </c>
      <c r="M23" s="31" t="e">
        <f t="shared" si="12"/>
        <v>#REF!</v>
      </c>
      <c r="N23" s="31" t="e">
        <f t="shared" si="12"/>
        <v>#REF!</v>
      </c>
      <c r="O23" s="31" t="e">
        <f t="shared" si="12"/>
        <v>#REF!</v>
      </c>
      <c r="P23" s="31" t="e">
        <f t="shared" si="12"/>
        <v>#REF!</v>
      </c>
      <c r="Q23" s="31" t="e">
        <f t="shared" si="12"/>
        <v>#REF!</v>
      </c>
      <c r="R23" s="31" t="e">
        <f t="shared" si="12"/>
        <v>#REF!</v>
      </c>
      <c r="S23" s="31" t="e">
        <f t="shared" si="12"/>
        <v>#REF!</v>
      </c>
      <c r="T23" s="31" t="e">
        <f t="shared" si="12"/>
        <v>#REF!</v>
      </c>
      <c r="U23" s="31" t="e">
        <f t="shared" si="12"/>
        <v>#REF!</v>
      </c>
      <c r="V23" s="31" t="e">
        <f t="shared" si="12"/>
        <v>#REF!</v>
      </c>
      <c r="W23" s="31" t="e">
        <f t="shared" si="12"/>
        <v>#REF!</v>
      </c>
      <c r="X23" s="31" t="e">
        <f t="shared" si="12"/>
        <v>#REF!</v>
      </c>
      <c r="Y23" s="31" t="e">
        <f t="shared" si="12"/>
        <v>#REF!</v>
      </c>
      <c r="Z23" s="31" t="e">
        <f t="shared" si="12"/>
        <v>#REF!</v>
      </c>
      <c r="AA23" s="31" t="e">
        <f t="shared" si="12"/>
        <v>#REF!</v>
      </c>
      <c r="AB23" s="31" t="e">
        <f t="shared" si="12"/>
        <v>#REF!</v>
      </c>
      <c r="AC23" s="31" t="e">
        <f t="shared" si="12"/>
        <v>#REF!</v>
      </c>
      <c r="AD23" s="31" t="e">
        <f t="shared" si="12"/>
        <v>#REF!</v>
      </c>
      <c r="AE23" s="31" t="e">
        <f t="shared" si="12"/>
        <v>#REF!</v>
      </c>
      <c r="AF23" s="31" t="e">
        <f t="shared" si="12"/>
        <v>#REF!</v>
      </c>
      <c r="AG23" s="31" t="e">
        <f t="shared" si="12"/>
        <v>#REF!</v>
      </c>
      <c r="AH23" s="31" t="e">
        <f t="shared" si="12"/>
        <v>#REF!</v>
      </c>
      <c r="AI23" s="31" t="e">
        <f t="shared" si="12"/>
        <v>#REF!</v>
      </c>
      <c r="AJ23" s="31" t="e">
        <f t="shared" si="12"/>
        <v>#REF!</v>
      </c>
      <c r="AK23" s="31" t="e">
        <f t="shared" si="12"/>
        <v>#REF!</v>
      </c>
      <c r="AL23" s="31" t="e">
        <f t="shared" si="12"/>
        <v>#REF!</v>
      </c>
      <c r="AM23" s="31" t="e">
        <f t="shared" si="12"/>
        <v>#REF!</v>
      </c>
      <c r="AN23" s="31" t="e">
        <f t="shared" si="12"/>
        <v>#REF!</v>
      </c>
      <c r="AO23" s="31" t="e">
        <f t="shared" si="12"/>
        <v>#REF!</v>
      </c>
      <c r="AP23" s="31" t="e">
        <f t="shared" si="12"/>
        <v>#REF!</v>
      </c>
      <c r="AQ23" s="31" t="e">
        <f t="shared" si="12"/>
        <v>#REF!</v>
      </c>
      <c r="AR23" s="31" t="e">
        <f t="shared" si="12"/>
        <v>#REF!</v>
      </c>
      <c r="AS23" s="31" t="e">
        <f t="shared" si="12"/>
        <v>#REF!</v>
      </c>
      <c r="AT23" s="31" t="e">
        <f t="shared" si="12"/>
        <v>#REF!</v>
      </c>
      <c r="AU23" s="31" t="e">
        <f t="shared" si="12"/>
        <v>#REF!</v>
      </c>
      <c r="AV23" s="31" t="e">
        <f t="shared" si="12"/>
        <v>#REF!</v>
      </c>
      <c r="AW23" s="31" t="e">
        <f t="shared" si="12"/>
        <v>#REF!</v>
      </c>
      <c r="AX23" s="31" t="e">
        <f t="shared" si="12"/>
        <v>#REF!</v>
      </c>
      <c r="AY23" s="31" t="e">
        <f t="shared" si="12"/>
        <v>#REF!</v>
      </c>
      <c r="AZ23" s="31" t="e">
        <f t="shared" si="12"/>
        <v>#REF!</v>
      </c>
      <c r="BA23" s="31" t="e">
        <f t="shared" si="12"/>
        <v>#REF!</v>
      </c>
      <c r="BB23" s="31" t="e">
        <f t="shared" si="12"/>
        <v>#REF!</v>
      </c>
      <c r="BC23" s="31" t="e">
        <f t="shared" si="12"/>
        <v>#REF!</v>
      </c>
      <c r="BD23" s="31" t="e">
        <f t="shared" si="12"/>
        <v>#REF!</v>
      </c>
      <c r="BE23" s="31" t="e">
        <f t="shared" si="12"/>
        <v>#REF!</v>
      </c>
      <c r="BF23" s="31" t="e">
        <f t="shared" si="12"/>
        <v>#REF!</v>
      </c>
      <c r="BG23" s="31" t="e">
        <f t="shared" si="12"/>
        <v>#REF!</v>
      </c>
      <c r="BH23" s="31" t="e">
        <f t="shared" si="12"/>
        <v>#REF!</v>
      </c>
      <c r="BI23" s="31" t="e">
        <f t="shared" si="12"/>
        <v>#REF!</v>
      </c>
      <c r="BJ23" s="31" t="e">
        <f t="shared" si="12"/>
        <v>#REF!</v>
      </c>
      <c r="BK23" s="31" t="e">
        <f t="shared" si="12"/>
        <v>#REF!</v>
      </c>
      <c r="BL23" s="31" t="e">
        <f t="shared" si="12"/>
        <v>#REF!</v>
      </c>
      <c r="BM23" s="31" t="e">
        <f t="shared" si="12"/>
        <v>#REF!</v>
      </c>
      <c r="BN23" s="31" t="e">
        <f t="shared" si="12"/>
        <v>#REF!</v>
      </c>
      <c r="BO23" s="31" t="e">
        <f t="shared" ref="BO23:DZ23" si="13">SUM(BO21:BO22)</f>
        <v>#REF!</v>
      </c>
      <c r="BP23" s="31" t="e">
        <f t="shared" si="13"/>
        <v>#REF!</v>
      </c>
      <c r="BQ23" s="31" t="e">
        <f t="shared" si="13"/>
        <v>#REF!</v>
      </c>
      <c r="BR23" s="31" t="e">
        <f t="shared" si="13"/>
        <v>#REF!</v>
      </c>
      <c r="BS23" s="31" t="e">
        <f t="shared" si="13"/>
        <v>#REF!</v>
      </c>
      <c r="BT23" s="31" t="e">
        <f t="shared" si="13"/>
        <v>#REF!</v>
      </c>
      <c r="BU23" s="31" t="e">
        <f t="shared" si="13"/>
        <v>#REF!</v>
      </c>
      <c r="BV23" s="31" t="e">
        <f t="shared" si="13"/>
        <v>#REF!</v>
      </c>
      <c r="BW23" s="31" t="e">
        <f t="shared" si="13"/>
        <v>#REF!</v>
      </c>
      <c r="BX23" s="31" t="e">
        <f t="shared" si="13"/>
        <v>#REF!</v>
      </c>
      <c r="BY23" s="31" t="e">
        <f t="shared" si="13"/>
        <v>#REF!</v>
      </c>
      <c r="BZ23" s="31" t="e">
        <f t="shared" si="13"/>
        <v>#REF!</v>
      </c>
      <c r="CA23" s="31" t="e">
        <f t="shared" si="13"/>
        <v>#REF!</v>
      </c>
      <c r="CB23" s="31" t="e">
        <f t="shared" si="13"/>
        <v>#REF!</v>
      </c>
      <c r="CC23" s="31" t="e">
        <f t="shared" si="13"/>
        <v>#REF!</v>
      </c>
      <c r="CD23" s="31" t="e">
        <f t="shared" si="13"/>
        <v>#REF!</v>
      </c>
      <c r="CE23" s="31" t="e">
        <f t="shared" si="13"/>
        <v>#REF!</v>
      </c>
      <c r="CF23" s="31" t="e">
        <f t="shared" si="13"/>
        <v>#REF!</v>
      </c>
      <c r="CG23" s="31" t="e">
        <f t="shared" si="13"/>
        <v>#REF!</v>
      </c>
      <c r="CH23" s="31" t="e">
        <f t="shared" si="13"/>
        <v>#REF!</v>
      </c>
      <c r="CI23" s="31" t="e">
        <f t="shared" si="13"/>
        <v>#REF!</v>
      </c>
      <c r="CJ23" s="31" t="e">
        <f t="shared" si="13"/>
        <v>#REF!</v>
      </c>
      <c r="CK23" s="31" t="e">
        <f t="shared" si="13"/>
        <v>#REF!</v>
      </c>
      <c r="CL23" s="31" t="e">
        <f t="shared" si="13"/>
        <v>#REF!</v>
      </c>
      <c r="CM23" s="31" t="e">
        <f t="shared" si="13"/>
        <v>#REF!</v>
      </c>
      <c r="CN23" s="31" t="e">
        <f t="shared" si="13"/>
        <v>#REF!</v>
      </c>
      <c r="CO23" s="31" t="e">
        <f t="shared" si="13"/>
        <v>#REF!</v>
      </c>
      <c r="CP23" s="31" t="e">
        <f t="shared" si="13"/>
        <v>#REF!</v>
      </c>
      <c r="CQ23" s="31" t="e">
        <f t="shared" si="13"/>
        <v>#REF!</v>
      </c>
      <c r="CR23" s="31" t="e">
        <f t="shared" si="13"/>
        <v>#REF!</v>
      </c>
      <c r="CS23" s="31" t="e">
        <f t="shared" si="13"/>
        <v>#REF!</v>
      </c>
      <c r="CT23" s="31" t="e">
        <f t="shared" si="13"/>
        <v>#REF!</v>
      </c>
      <c r="CU23" s="31" t="e">
        <f t="shared" si="13"/>
        <v>#REF!</v>
      </c>
      <c r="CV23" s="31" t="e">
        <f t="shared" si="13"/>
        <v>#REF!</v>
      </c>
      <c r="CW23" s="31" t="e">
        <f t="shared" si="13"/>
        <v>#REF!</v>
      </c>
      <c r="CX23" s="31" t="e">
        <f t="shared" si="13"/>
        <v>#REF!</v>
      </c>
      <c r="CY23" s="31" t="e">
        <f t="shared" si="13"/>
        <v>#REF!</v>
      </c>
      <c r="CZ23" s="31" t="e">
        <f t="shared" si="13"/>
        <v>#REF!</v>
      </c>
      <c r="DA23" s="31" t="e">
        <f t="shared" si="13"/>
        <v>#REF!</v>
      </c>
      <c r="DB23" s="31" t="e">
        <f t="shared" si="13"/>
        <v>#REF!</v>
      </c>
      <c r="DC23" s="31" t="e">
        <f t="shared" si="13"/>
        <v>#REF!</v>
      </c>
      <c r="DD23" s="31" t="e">
        <f t="shared" si="13"/>
        <v>#REF!</v>
      </c>
      <c r="DE23" s="31" t="e">
        <f t="shared" si="13"/>
        <v>#REF!</v>
      </c>
      <c r="DF23" s="31" t="e">
        <f t="shared" si="13"/>
        <v>#REF!</v>
      </c>
      <c r="DG23" s="31" t="e">
        <f t="shared" si="13"/>
        <v>#REF!</v>
      </c>
      <c r="DH23" s="31" t="e">
        <f t="shared" si="13"/>
        <v>#REF!</v>
      </c>
      <c r="DI23" s="31" t="e">
        <f t="shared" si="13"/>
        <v>#REF!</v>
      </c>
      <c r="DJ23" s="31" t="e">
        <f t="shared" si="13"/>
        <v>#REF!</v>
      </c>
      <c r="DK23" s="31" t="e">
        <f t="shared" si="13"/>
        <v>#REF!</v>
      </c>
      <c r="DL23" s="31" t="e">
        <f t="shared" si="13"/>
        <v>#REF!</v>
      </c>
      <c r="DM23" s="31" t="e">
        <f t="shared" si="13"/>
        <v>#REF!</v>
      </c>
      <c r="DN23" s="31" t="e">
        <f t="shared" si="13"/>
        <v>#REF!</v>
      </c>
      <c r="DO23" s="31" t="e">
        <f t="shared" si="13"/>
        <v>#REF!</v>
      </c>
      <c r="DP23" s="31" t="e">
        <f t="shared" si="13"/>
        <v>#REF!</v>
      </c>
      <c r="DQ23" s="31" t="e">
        <f t="shared" si="13"/>
        <v>#REF!</v>
      </c>
      <c r="DR23" s="31" t="e">
        <f t="shared" si="13"/>
        <v>#REF!</v>
      </c>
      <c r="DS23" s="31" t="e">
        <f t="shared" si="13"/>
        <v>#REF!</v>
      </c>
      <c r="DT23" s="31" t="e">
        <f t="shared" si="13"/>
        <v>#REF!</v>
      </c>
      <c r="DU23" s="31" t="e">
        <f t="shared" si="13"/>
        <v>#REF!</v>
      </c>
      <c r="DV23" s="31" t="e">
        <f t="shared" si="13"/>
        <v>#REF!</v>
      </c>
      <c r="DW23" s="31" t="e">
        <f t="shared" si="13"/>
        <v>#REF!</v>
      </c>
      <c r="DX23" s="31" t="e">
        <f t="shared" si="13"/>
        <v>#REF!</v>
      </c>
      <c r="DY23" s="31" t="e">
        <f t="shared" si="13"/>
        <v>#REF!</v>
      </c>
      <c r="DZ23" s="31" t="e">
        <f t="shared" si="13"/>
        <v>#REF!</v>
      </c>
      <c r="EA23" s="31" t="e">
        <f t="shared" ref="EA23:GB23" si="14">SUM(EA21:EA22)</f>
        <v>#REF!</v>
      </c>
      <c r="EB23" s="31" t="e">
        <f t="shared" si="14"/>
        <v>#REF!</v>
      </c>
      <c r="EC23" s="31" t="e">
        <f t="shared" si="14"/>
        <v>#REF!</v>
      </c>
      <c r="ED23" s="31" t="e">
        <f t="shared" si="14"/>
        <v>#REF!</v>
      </c>
      <c r="EE23" s="31" t="e">
        <f t="shared" si="14"/>
        <v>#REF!</v>
      </c>
      <c r="EF23" s="31" t="e">
        <f t="shared" si="14"/>
        <v>#REF!</v>
      </c>
      <c r="EG23" s="31" t="e">
        <f t="shared" si="14"/>
        <v>#REF!</v>
      </c>
      <c r="EH23" s="31" t="e">
        <f t="shared" si="14"/>
        <v>#REF!</v>
      </c>
      <c r="EI23" s="31" t="e">
        <f t="shared" si="14"/>
        <v>#REF!</v>
      </c>
      <c r="EJ23" s="31" t="e">
        <f t="shared" si="14"/>
        <v>#REF!</v>
      </c>
      <c r="EK23" s="31" t="e">
        <f t="shared" si="14"/>
        <v>#REF!</v>
      </c>
      <c r="EL23" s="31" t="e">
        <f t="shared" si="14"/>
        <v>#REF!</v>
      </c>
      <c r="EM23" s="31" t="e">
        <f t="shared" si="14"/>
        <v>#REF!</v>
      </c>
      <c r="EN23" s="31" t="e">
        <f t="shared" si="14"/>
        <v>#REF!</v>
      </c>
      <c r="EO23" s="31" t="e">
        <f t="shared" si="14"/>
        <v>#REF!</v>
      </c>
      <c r="EP23" s="31" t="e">
        <f t="shared" si="14"/>
        <v>#REF!</v>
      </c>
      <c r="EQ23" s="31" t="e">
        <f t="shared" si="14"/>
        <v>#REF!</v>
      </c>
      <c r="ER23" s="31" t="e">
        <f t="shared" si="14"/>
        <v>#REF!</v>
      </c>
      <c r="ES23" s="31" t="e">
        <f t="shared" si="14"/>
        <v>#REF!</v>
      </c>
      <c r="ET23" s="31" t="e">
        <f t="shared" si="14"/>
        <v>#REF!</v>
      </c>
      <c r="EU23" s="31" t="e">
        <f t="shared" si="14"/>
        <v>#REF!</v>
      </c>
      <c r="EV23" s="31" t="e">
        <f t="shared" si="14"/>
        <v>#REF!</v>
      </c>
      <c r="EW23" s="31" t="e">
        <f t="shared" si="14"/>
        <v>#REF!</v>
      </c>
      <c r="EX23" s="31" t="e">
        <f t="shared" si="14"/>
        <v>#REF!</v>
      </c>
      <c r="EY23" s="31" t="e">
        <f t="shared" si="14"/>
        <v>#REF!</v>
      </c>
      <c r="EZ23" s="31" t="e">
        <f t="shared" si="14"/>
        <v>#REF!</v>
      </c>
      <c r="FA23" s="31" t="e">
        <f t="shared" si="14"/>
        <v>#REF!</v>
      </c>
      <c r="FB23" s="31" t="e">
        <f t="shared" si="14"/>
        <v>#REF!</v>
      </c>
      <c r="FC23" s="31" t="e">
        <f t="shared" si="14"/>
        <v>#REF!</v>
      </c>
      <c r="FD23" s="31" t="e">
        <f t="shared" si="14"/>
        <v>#REF!</v>
      </c>
      <c r="FE23" s="31" t="e">
        <f t="shared" si="14"/>
        <v>#REF!</v>
      </c>
      <c r="FF23" s="31" t="e">
        <f t="shared" si="14"/>
        <v>#REF!</v>
      </c>
      <c r="FG23" s="31" t="e">
        <f t="shared" si="14"/>
        <v>#REF!</v>
      </c>
      <c r="FH23" s="31" t="e">
        <f t="shared" si="14"/>
        <v>#REF!</v>
      </c>
      <c r="FI23" s="31" t="e">
        <f t="shared" si="14"/>
        <v>#REF!</v>
      </c>
      <c r="FJ23" s="31" t="e">
        <f t="shared" si="14"/>
        <v>#REF!</v>
      </c>
      <c r="FK23" s="31" t="e">
        <f t="shared" si="14"/>
        <v>#REF!</v>
      </c>
      <c r="FL23" s="31" t="e">
        <f t="shared" si="14"/>
        <v>#REF!</v>
      </c>
      <c r="FM23" s="31" t="e">
        <f t="shared" si="14"/>
        <v>#REF!</v>
      </c>
      <c r="FN23" s="31" t="e">
        <f t="shared" si="14"/>
        <v>#REF!</v>
      </c>
      <c r="FO23" s="31" t="e">
        <f t="shared" si="14"/>
        <v>#REF!</v>
      </c>
      <c r="FP23" s="31" t="e">
        <f t="shared" si="14"/>
        <v>#REF!</v>
      </c>
      <c r="FQ23" s="31" t="e">
        <f t="shared" si="14"/>
        <v>#REF!</v>
      </c>
      <c r="FR23" s="31" t="e">
        <f t="shared" si="14"/>
        <v>#REF!</v>
      </c>
      <c r="FS23" s="31" t="e">
        <f t="shared" si="14"/>
        <v>#REF!</v>
      </c>
      <c r="FT23" s="31" t="e">
        <f t="shared" si="14"/>
        <v>#REF!</v>
      </c>
      <c r="FU23" s="31" t="e">
        <f t="shared" si="14"/>
        <v>#REF!</v>
      </c>
      <c r="FV23" s="31" t="e">
        <f t="shared" si="14"/>
        <v>#REF!</v>
      </c>
      <c r="FW23" s="31" t="e">
        <f t="shared" si="14"/>
        <v>#REF!</v>
      </c>
      <c r="FX23" s="31" t="e">
        <f t="shared" si="14"/>
        <v>#REF!</v>
      </c>
      <c r="FY23" s="31" t="e">
        <f t="shared" si="14"/>
        <v>#REF!</v>
      </c>
      <c r="FZ23" s="31" t="e">
        <f t="shared" si="14"/>
        <v>#REF!</v>
      </c>
      <c r="GA23" s="31" t="e">
        <f t="shared" si="14"/>
        <v>#REF!</v>
      </c>
      <c r="GB23" s="31" t="e">
        <f t="shared" si="14"/>
        <v>#REF!</v>
      </c>
    </row>
    <row r="24" spans="1:184">
      <c r="A24" s="10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1"/>
      <c r="DB24" s="1"/>
      <c r="DC24" s="1"/>
      <c r="DD24" s="1"/>
      <c r="DE24" s="1"/>
      <c r="DF24" s="1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</row>
    <row r="25" spans="1:184">
      <c r="A25" s="11" t="s">
        <v>15</v>
      </c>
    </row>
    <row r="26" spans="1:184">
      <c r="A26" s="10" t="s">
        <v>12</v>
      </c>
      <c r="C26" s="14" t="e">
        <f>SUM(D26:GB26)</f>
        <v>#REF!</v>
      </c>
      <c r="D26" s="33">
        <f>D40</f>
        <v>0</v>
      </c>
      <c r="E26" s="14" t="e">
        <f>E40</f>
        <v>#REF!</v>
      </c>
      <c r="F26" s="14" t="e">
        <f t="shared" ref="F26:BQ26" si="15">F40</f>
        <v>#REF!</v>
      </c>
      <c r="G26" s="14" t="e">
        <f t="shared" si="15"/>
        <v>#REF!</v>
      </c>
      <c r="H26" s="14" t="e">
        <f t="shared" si="15"/>
        <v>#REF!</v>
      </c>
      <c r="I26" s="14" t="e">
        <f t="shared" si="15"/>
        <v>#REF!</v>
      </c>
      <c r="J26" s="14" t="e">
        <f t="shared" si="15"/>
        <v>#REF!</v>
      </c>
      <c r="K26" s="14" t="e">
        <f t="shared" si="15"/>
        <v>#REF!</v>
      </c>
      <c r="L26" s="14" t="e">
        <f t="shared" si="15"/>
        <v>#REF!</v>
      </c>
      <c r="M26" s="14" t="e">
        <f t="shared" si="15"/>
        <v>#REF!</v>
      </c>
      <c r="N26" s="14" t="e">
        <f t="shared" si="15"/>
        <v>#REF!</v>
      </c>
      <c r="O26" s="14" t="e">
        <f t="shared" si="15"/>
        <v>#REF!</v>
      </c>
      <c r="P26" s="14" t="e">
        <f t="shared" si="15"/>
        <v>#REF!</v>
      </c>
      <c r="Q26" s="14" t="e">
        <f t="shared" si="15"/>
        <v>#REF!</v>
      </c>
      <c r="R26" s="14" t="e">
        <f t="shared" si="15"/>
        <v>#REF!</v>
      </c>
      <c r="S26" s="14" t="e">
        <f t="shared" si="15"/>
        <v>#REF!</v>
      </c>
      <c r="T26" s="14" t="e">
        <f t="shared" si="15"/>
        <v>#REF!</v>
      </c>
      <c r="U26" s="14" t="e">
        <f t="shared" si="15"/>
        <v>#REF!</v>
      </c>
      <c r="V26" s="14" t="e">
        <f t="shared" si="15"/>
        <v>#REF!</v>
      </c>
      <c r="W26" s="14" t="e">
        <f t="shared" si="15"/>
        <v>#REF!</v>
      </c>
      <c r="X26" s="14" t="e">
        <f t="shared" si="15"/>
        <v>#REF!</v>
      </c>
      <c r="Y26" s="14" t="e">
        <f t="shared" si="15"/>
        <v>#REF!</v>
      </c>
      <c r="Z26" s="14" t="e">
        <f t="shared" si="15"/>
        <v>#REF!</v>
      </c>
      <c r="AA26" s="14" t="e">
        <f t="shared" si="15"/>
        <v>#REF!</v>
      </c>
      <c r="AB26" s="14" t="e">
        <f t="shared" si="15"/>
        <v>#REF!</v>
      </c>
      <c r="AC26" s="14" t="e">
        <f t="shared" si="15"/>
        <v>#REF!</v>
      </c>
      <c r="AD26" s="14" t="e">
        <f t="shared" si="15"/>
        <v>#REF!</v>
      </c>
      <c r="AE26" s="14" t="e">
        <f t="shared" si="15"/>
        <v>#REF!</v>
      </c>
      <c r="AF26" s="14" t="e">
        <f t="shared" si="15"/>
        <v>#REF!</v>
      </c>
      <c r="AG26" s="14" t="e">
        <f t="shared" si="15"/>
        <v>#REF!</v>
      </c>
      <c r="AH26" s="14" t="e">
        <f t="shared" si="15"/>
        <v>#REF!</v>
      </c>
      <c r="AI26" s="14" t="e">
        <f t="shared" si="15"/>
        <v>#REF!</v>
      </c>
      <c r="AJ26" s="14" t="e">
        <f t="shared" si="15"/>
        <v>#REF!</v>
      </c>
      <c r="AK26" s="14" t="e">
        <f t="shared" si="15"/>
        <v>#REF!</v>
      </c>
      <c r="AL26" s="14" t="e">
        <f t="shared" si="15"/>
        <v>#REF!</v>
      </c>
      <c r="AM26" s="14" t="e">
        <f t="shared" si="15"/>
        <v>#REF!</v>
      </c>
      <c r="AN26" s="14" t="e">
        <f t="shared" si="15"/>
        <v>#REF!</v>
      </c>
      <c r="AO26" s="14" t="e">
        <f t="shared" si="15"/>
        <v>#REF!</v>
      </c>
      <c r="AP26" s="14" t="e">
        <f t="shared" si="15"/>
        <v>#REF!</v>
      </c>
      <c r="AQ26" s="14" t="e">
        <f t="shared" si="15"/>
        <v>#REF!</v>
      </c>
      <c r="AR26" s="14" t="e">
        <f t="shared" si="15"/>
        <v>#REF!</v>
      </c>
      <c r="AS26" s="14" t="e">
        <f t="shared" si="15"/>
        <v>#REF!</v>
      </c>
      <c r="AT26" s="14" t="e">
        <f t="shared" si="15"/>
        <v>#REF!</v>
      </c>
      <c r="AU26" s="14" t="e">
        <f t="shared" si="15"/>
        <v>#REF!</v>
      </c>
      <c r="AV26" s="14" t="e">
        <f t="shared" si="15"/>
        <v>#REF!</v>
      </c>
      <c r="AW26" s="14" t="e">
        <f t="shared" si="15"/>
        <v>#REF!</v>
      </c>
      <c r="AX26" s="14" t="e">
        <f t="shared" si="15"/>
        <v>#REF!</v>
      </c>
      <c r="AY26" s="14" t="e">
        <f t="shared" si="15"/>
        <v>#REF!</v>
      </c>
      <c r="AZ26" s="14" t="e">
        <f t="shared" si="15"/>
        <v>#REF!</v>
      </c>
      <c r="BA26" s="14" t="e">
        <f t="shared" si="15"/>
        <v>#REF!</v>
      </c>
      <c r="BB26" s="14" t="e">
        <f t="shared" si="15"/>
        <v>#REF!</v>
      </c>
      <c r="BC26" s="14" t="e">
        <f t="shared" si="15"/>
        <v>#REF!</v>
      </c>
      <c r="BD26" s="14" t="e">
        <f t="shared" si="15"/>
        <v>#REF!</v>
      </c>
      <c r="BE26" s="14" t="e">
        <f t="shared" si="15"/>
        <v>#REF!</v>
      </c>
      <c r="BF26" s="14" t="e">
        <f t="shared" si="15"/>
        <v>#REF!</v>
      </c>
      <c r="BG26" s="14" t="e">
        <f t="shared" si="15"/>
        <v>#REF!</v>
      </c>
      <c r="BH26" s="14" t="e">
        <f t="shared" si="15"/>
        <v>#REF!</v>
      </c>
      <c r="BI26" s="14" t="e">
        <f t="shared" si="15"/>
        <v>#REF!</v>
      </c>
      <c r="BJ26" s="14" t="e">
        <f t="shared" si="15"/>
        <v>#REF!</v>
      </c>
      <c r="BK26" s="14" t="e">
        <f t="shared" si="15"/>
        <v>#REF!</v>
      </c>
      <c r="BL26" s="14" t="e">
        <f t="shared" si="15"/>
        <v>#REF!</v>
      </c>
      <c r="BM26" s="14" t="e">
        <f t="shared" si="15"/>
        <v>#REF!</v>
      </c>
      <c r="BN26" s="14" t="e">
        <f t="shared" si="15"/>
        <v>#REF!</v>
      </c>
      <c r="BO26" s="14" t="e">
        <f t="shared" si="15"/>
        <v>#REF!</v>
      </c>
      <c r="BP26" s="14" t="e">
        <f t="shared" si="15"/>
        <v>#REF!</v>
      </c>
      <c r="BQ26" s="14" t="e">
        <f t="shared" si="15"/>
        <v>#REF!</v>
      </c>
      <c r="BR26" s="14" t="e">
        <f t="shared" ref="BR26:EC26" si="16">BR40</f>
        <v>#REF!</v>
      </c>
      <c r="BS26" s="14" t="e">
        <f t="shared" si="16"/>
        <v>#REF!</v>
      </c>
      <c r="BT26" s="14" t="e">
        <f t="shared" si="16"/>
        <v>#REF!</v>
      </c>
      <c r="BU26" s="14" t="e">
        <f t="shared" si="16"/>
        <v>#REF!</v>
      </c>
      <c r="BV26" s="14" t="e">
        <f t="shared" si="16"/>
        <v>#REF!</v>
      </c>
      <c r="BW26" s="14" t="e">
        <f t="shared" si="16"/>
        <v>#REF!</v>
      </c>
      <c r="BX26" s="14" t="e">
        <f t="shared" si="16"/>
        <v>#REF!</v>
      </c>
      <c r="BY26" s="14" t="e">
        <f t="shared" si="16"/>
        <v>#REF!</v>
      </c>
      <c r="BZ26" s="14" t="e">
        <f t="shared" si="16"/>
        <v>#REF!</v>
      </c>
      <c r="CA26" s="14" t="e">
        <f t="shared" si="16"/>
        <v>#REF!</v>
      </c>
      <c r="CB26" s="14" t="e">
        <f t="shared" si="16"/>
        <v>#REF!</v>
      </c>
      <c r="CC26" s="14" t="e">
        <f t="shared" si="16"/>
        <v>#REF!</v>
      </c>
      <c r="CD26" s="14" t="e">
        <f t="shared" si="16"/>
        <v>#REF!</v>
      </c>
      <c r="CE26" s="14" t="e">
        <f t="shared" si="16"/>
        <v>#REF!</v>
      </c>
      <c r="CF26" s="14" t="e">
        <f t="shared" si="16"/>
        <v>#REF!</v>
      </c>
      <c r="CG26" s="14" t="e">
        <f t="shared" si="16"/>
        <v>#REF!</v>
      </c>
      <c r="CH26" s="14" t="e">
        <f t="shared" si="16"/>
        <v>#REF!</v>
      </c>
      <c r="CI26" s="14" t="e">
        <f t="shared" si="16"/>
        <v>#REF!</v>
      </c>
      <c r="CJ26" s="14" t="e">
        <f t="shared" si="16"/>
        <v>#REF!</v>
      </c>
      <c r="CK26" s="14" t="e">
        <f t="shared" si="16"/>
        <v>#REF!</v>
      </c>
      <c r="CL26" s="14" t="e">
        <f t="shared" si="16"/>
        <v>#REF!</v>
      </c>
      <c r="CM26" s="14" t="e">
        <f t="shared" si="16"/>
        <v>#REF!</v>
      </c>
      <c r="CN26" s="14" t="e">
        <f t="shared" si="16"/>
        <v>#REF!</v>
      </c>
      <c r="CO26" s="14" t="e">
        <f t="shared" si="16"/>
        <v>#REF!</v>
      </c>
      <c r="CP26" s="14" t="e">
        <f t="shared" si="16"/>
        <v>#REF!</v>
      </c>
      <c r="CQ26" s="14" t="e">
        <f t="shared" si="16"/>
        <v>#REF!</v>
      </c>
      <c r="CR26" s="14" t="e">
        <f t="shared" si="16"/>
        <v>#REF!</v>
      </c>
      <c r="CS26" s="14" t="e">
        <f t="shared" si="16"/>
        <v>#REF!</v>
      </c>
      <c r="CT26" s="14" t="e">
        <f t="shared" si="16"/>
        <v>#REF!</v>
      </c>
      <c r="CU26" s="14" t="e">
        <f t="shared" si="16"/>
        <v>#REF!</v>
      </c>
      <c r="CV26" s="14" t="e">
        <f t="shared" si="16"/>
        <v>#REF!</v>
      </c>
      <c r="CW26" s="14" t="e">
        <f t="shared" si="16"/>
        <v>#REF!</v>
      </c>
      <c r="CX26" s="14" t="e">
        <f t="shared" si="16"/>
        <v>#REF!</v>
      </c>
      <c r="CY26" s="14" t="e">
        <f t="shared" si="16"/>
        <v>#REF!</v>
      </c>
      <c r="CZ26" s="14" t="e">
        <f t="shared" si="16"/>
        <v>#REF!</v>
      </c>
      <c r="DA26" s="14" t="e">
        <f t="shared" si="16"/>
        <v>#REF!</v>
      </c>
      <c r="DB26" s="14" t="e">
        <f t="shared" si="16"/>
        <v>#REF!</v>
      </c>
      <c r="DC26" s="14" t="e">
        <f t="shared" si="16"/>
        <v>#REF!</v>
      </c>
      <c r="DD26" s="14" t="e">
        <f t="shared" si="16"/>
        <v>#REF!</v>
      </c>
      <c r="DE26" s="14" t="e">
        <f t="shared" si="16"/>
        <v>#REF!</v>
      </c>
      <c r="DF26" s="14" t="e">
        <f t="shared" si="16"/>
        <v>#REF!</v>
      </c>
      <c r="DG26" s="14" t="e">
        <f t="shared" si="16"/>
        <v>#REF!</v>
      </c>
      <c r="DH26" s="14" t="e">
        <f t="shared" si="16"/>
        <v>#REF!</v>
      </c>
      <c r="DI26" s="14" t="e">
        <f t="shared" si="16"/>
        <v>#REF!</v>
      </c>
      <c r="DJ26" s="14" t="e">
        <f t="shared" si="16"/>
        <v>#REF!</v>
      </c>
      <c r="DK26" s="14" t="e">
        <f t="shared" si="16"/>
        <v>#REF!</v>
      </c>
      <c r="DL26" s="14" t="e">
        <f t="shared" si="16"/>
        <v>#REF!</v>
      </c>
      <c r="DM26" s="14" t="e">
        <f t="shared" si="16"/>
        <v>#REF!</v>
      </c>
      <c r="DN26" s="14" t="e">
        <f t="shared" si="16"/>
        <v>#REF!</v>
      </c>
      <c r="DO26" s="14" t="e">
        <f t="shared" si="16"/>
        <v>#REF!</v>
      </c>
      <c r="DP26" s="14" t="e">
        <f t="shared" si="16"/>
        <v>#REF!</v>
      </c>
      <c r="DQ26" s="14" t="e">
        <f t="shared" si="16"/>
        <v>#REF!</v>
      </c>
      <c r="DR26" s="14" t="e">
        <f t="shared" si="16"/>
        <v>#REF!</v>
      </c>
      <c r="DS26" s="14" t="e">
        <f t="shared" si="16"/>
        <v>#REF!</v>
      </c>
      <c r="DT26" s="14" t="e">
        <f t="shared" si="16"/>
        <v>#REF!</v>
      </c>
      <c r="DU26" s="14" t="e">
        <f t="shared" si="16"/>
        <v>#REF!</v>
      </c>
      <c r="DV26" s="14" t="e">
        <f t="shared" si="16"/>
        <v>#REF!</v>
      </c>
      <c r="DW26" s="14" t="e">
        <f t="shared" si="16"/>
        <v>#REF!</v>
      </c>
      <c r="DX26" s="14" t="e">
        <f t="shared" si="16"/>
        <v>#REF!</v>
      </c>
      <c r="DY26" s="14" t="e">
        <f t="shared" si="16"/>
        <v>#REF!</v>
      </c>
      <c r="DZ26" s="14" t="e">
        <f t="shared" si="16"/>
        <v>#REF!</v>
      </c>
      <c r="EA26" s="14" t="e">
        <f t="shared" si="16"/>
        <v>#REF!</v>
      </c>
      <c r="EB26" s="14" t="e">
        <f t="shared" si="16"/>
        <v>#REF!</v>
      </c>
      <c r="EC26" s="14" t="e">
        <f t="shared" si="16"/>
        <v>#REF!</v>
      </c>
      <c r="ED26" s="14" t="e">
        <f t="shared" ref="ED26:GB26" si="17">ED40</f>
        <v>#REF!</v>
      </c>
      <c r="EE26" s="14" t="e">
        <f t="shared" si="17"/>
        <v>#REF!</v>
      </c>
      <c r="EF26" s="14" t="e">
        <f t="shared" si="17"/>
        <v>#REF!</v>
      </c>
      <c r="EG26" s="14" t="e">
        <f t="shared" si="17"/>
        <v>#REF!</v>
      </c>
      <c r="EH26" s="14" t="e">
        <f t="shared" si="17"/>
        <v>#REF!</v>
      </c>
      <c r="EI26" s="14" t="e">
        <f t="shared" si="17"/>
        <v>#REF!</v>
      </c>
      <c r="EJ26" s="14" t="e">
        <f t="shared" si="17"/>
        <v>#REF!</v>
      </c>
      <c r="EK26" s="14" t="e">
        <f t="shared" si="17"/>
        <v>#REF!</v>
      </c>
      <c r="EL26" s="14" t="e">
        <f t="shared" si="17"/>
        <v>#REF!</v>
      </c>
      <c r="EM26" s="14" t="e">
        <f t="shared" si="17"/>
        <v>#REF!</v>
      </c>
      <c r="EN26" s="14" t="e">
        <f t="shared" si="17"/>
        <v>#REF!</v>
      </c>
      <c r="EO26" s="14" t="e">
        <f t="shared" si="17"/>
        <v>#REF!</v>
      </c>
      <c r="EP26" s="14" t="e">
        <f t="shared" si="17"/>
        <v>#REF!</v>
      </c>
      <c r="EQ26" s="14" t="e">
        <f t="shared" si="17"/>
        <v>#REF!</v>
      </c>
      <c r="ER26" s="14" t="e">
        <f t="shared" si="17"/>
        <v>#REF!</v>
      </c>
      <c r="ES26" s="14" t="e">
        <f t="shared" si="17"/>
        <v>#REF!</v>
      </c>
      <c r="ET26" s="14" t="e">
        <f t="shared" si="17"/>
        <v>#REF!</v>
      </c>
      <c r="EU26" s="14" t="e">
        <f t="shared" si="17"/>
        <v>#REF!</v>
      </c>
      <c r="EV26" s="14" t="e">
        <f t="shared" si="17"/>
        <v>#REF!</v>
      </c>
      <c r="EW26" s="14" t="e">
        <f t="shared" si="17"/>
        <v>#REF!</v>
      </c>
      <c r="EX26" s="14" t="e">
        <f t="shared" si="17"/>
        <v>#REF!</v>
      </c>
      <c r="EY26" s="14" t="e">
        <f t="shared" si="17"/>
        <v>#REF!</v>
      </c>
      <c r="EZ26" s="14" t="e">
        <f t="shared" si="17"/>
        <v>#REF!</v>
      </c>
      <c r="FA26" s="14" t="e">
        <f t="shared" si="17"/>
        <v>#REF!</v>
      </c>
      <c r="FB26" s="14" t="e">
        <f t="shared" si="17"/>
        <v>#REF!</v>
      </c>
      <c r="FC26" s="14" t="e">
        <f t="shared" si="17"/>
        <v>#REF!</v>
      </c>
      <c r="FD26" s="14" t="e">
        <f t="shared" si="17"/>
        <v>#REF!</v>
      </c>
      <c r="FE26" s="14" t="e">
        <f t="shared" si="17"/>
        <v>#REF!</v>
      </c>
      <c r="FF26" s="14" t="e">
        <f t="shared" si="17"/>
        <v>#REF!</v>
      </c>
      <c r="FG26" s="14" t="e">
        <f t="shared" si="17"/>
        <v>#REF!</v>
      </c>
      <c r="FH26" s="14" t="e">
        <f t="shared" si="17"/>
        <v>#REF!</v>
      </c>
      <c r="FI26" s="14" t="e">
        <f t="shared" si="17"/>
        <v>#REF!</v>
      </c>
      <c r="FJ26" s="14" t="e">
        <f t="shared" si="17"/>
        <v>#REF!</v>
      </c>
      <c r="FK26" s="14" t="e">
        <f t="shared" si="17"/>
        <v>#REF!</v>
      </c>
      <c r="FL26" s="14" t="e">
        <f t="shared" si="17"/>
        <v>#REF!</v>
      </c>
      <c r="FM26" s="14" t="e">
        <f t="shared" si="17"/>
        <v>#REF!</v>
      </c>
      <c r="FN26" s="14" t="e">
        <f t="shared" si="17"/>
        <v>#REF!</v>
      </c>
      <c r="FO26" s="14" t="e">
        <f t="shared" si="17"/>
        <v>#REF!</v>
      </c>
      <c r="FP26" s="14" t="e">
        <f t="shared" si="17"/>
        <v>#REF!</v>
      </c>
      <c r="FQ26" s="14" t="e">
        <f t="shared" si="17"/>
        <v>#REF!</v>
      </c>
      <c r="FR26" s="14" t="e">
        <f t="shared" si="17"/>
        <v>#REF!</v>
      </c>
      <c r="FS26" s="14" t="e">
        <f t="shared" si="17"/>
        <v>#REF!</v>
      </c>
      <c r="FT26" s="14" t="e">
        <f t="shared" si="17"/>
        <v>#REF!</v>
      </c>
      <c r="FU26" s="14" t="e">
        <f t="shared" si="17"/>
        <v>#REF!</v>
      </c>
      <c r="FV26" s="14" t="e">
        <f t="shared" si="17"/>
        <v>#REF!</v>
      </c>
      <c r="FW26" s="14" t="e">
        <f t="shared" si="17"/>
        <v>#REF!</v>
      </c>
      <c r="FX26" s="14" t="e">
        <f t="shared" si="17"/>
        <v>#REF!</v>
      </c>
      <c r="FY26" s="14" t="e">
        <f t="shared" si="17"/>
        <v>#REF!</v>
      </c>
      <c r="FZ26" s="14" t="e">
        <f t="shared" si="17"/>
        <v>#REF!</v>
      </c>
      <c r="GA26" s="14" t="e">
        <f t="shared" si="17"/>
        <v>#REF!</v>
      </c>
      <c r="GB26" s="14" t="e">
        <f t="shared" si="17"/>
        <v>#REF!</v>
      </c>
    </row>
    <row r="27" spans="1:184">
      <c r="A27" s="10" t="s">
        <v>13</v>
      </c>
      <c r="C27" s="15" t="e">
        <f>SUM(D27:GB27)</f>
        <v>#REF!</v>
      </c>
      <c r="D27" s="34">
        <f>D67</f>
        <v>0</v>
      </c>
      <c r="E27" s="15" t="e">
        <f>E67</f>
        <v>#REF!</v>
      </c>
      <c r="F27" s="15" t="e">
        <f t="shared" ref="F27:BQ27" si="18">F67</f>
        <v>#REF!</v>
      </c>
      <c r="G27" s="15" t="e">
        <f t="shared" si="18"/>
        <v>#REF!</v>
      </c>
      <c r="H27" s="15" t="e">
        <f t="shared" si="18"/>
        <v>#REF!</v>
      </c>
      <c r="I27" s="15" t="e">
        <f t="shared" si="18"/>
        <v>#REF!</v>
      </c>
      <c r="J27" s="15" t="e">
        <f t="shared" si="18"/>
        <v>#REF!</v>
      </c>
      <c r="K27" s="15" t="e">
        <f t="shared" si="18"/>
        <v>#REF!</v>
      </c>
      <c r="L27" s="15" t="e">
        <f t="shared" si="18"/>
        <v>#REF!</v>
      </c>
      <c r="M27" s="15" t="e">
        <f t="shared" si="18"/>
        <v>#REF!</v>
      </c>
      <c r="N27" s="15" t="e">
        <f t="shared" si="18"/>
        <v>#REF!</v>
      </c>
      <c r="O27" s="15" t="e">
        <f t="shared" si="18"/>
        <v>#REF!</v>
      </c>
      <c r="P27" s="15" t="e">
        <f t="shared" si="18"/>
        <v>#REF!</v>
      </c>
      <c r="Q27" s="15" t="e">
        <f t="shared" si="18"/>
        <v>#REF!</v>
      </c>
      <c r="R27" s="15" t="e">
        <f t="shared" si="18"/>
        <v>#REF!</v>
      </c>
      <c r="S27" s="15" t="e">
        <f t="shared" si="18"/>
        <v>#REF!</v>
      </c>
      <c r="T27" s="15" t="e">
        <f t="shared" si="18"/>
        <v>#REF!</v>
      </c>
      <c r="U27" s="15" t="e">
        <f t="shared" si="18"/>
        <v>#REF!</v>
      </c>
      <c r="V27" s="15" t="e">
        <f t="shared" si="18"/>
        <v>#REF!</v>
      </c>
      <c r="W27" s="15" t="e">
        <f t="shared" si="18"/>
        <v>#REF!</v>
      </c>
      <c r="X27" s="15" t="e">
        <f t="shared" si="18"/>
        <v>#REF!</v>
      </c>
      <c r="Y27" s="15" t="e">
        <f t="shared" si="18"/>
        <v>#REF!</v>
      </c>
      <c r="Z27" s="15" t="e">
        <f t="shared" si="18"/>
        <v>#REF!</v>
      </c>
      <c r="AA27" s="15" t="e">
        <f t="shared" si="18"/>
        <v>#REF!</v>
      </c>
      <c r="AB27" s="15" t="e">
        <f t="shared" si="18"/>
        <v>#REF!</v>
      </c>
      <c r="AC27" s="15" t="e">
        <f t="shared" si="18"/>
        <v>#REF!</v>
      </c>
      <c r="AD27" s="15" t="e">
        <f t="shared" si="18"/>
        <v>#REF!</v>
      </c>
      <c r="AE27" s="15" t="e">
        <f t="shared" si="18"/>
        <v>#REF!</v>
      </c>
      <c r="AF27" s="15" t="e">
        <f t="shared" si="18"/>
        <v>#REF!</v>
      </c>
      <c r="AG27" s="15" t="e">
        <f t="shared" si="18"/>
        <v>#REF!</v>
      </c>
      <c r="AH27" s="15" t="e">
        <f t="shared" si="18"/>
        <v>#REF!</v>
      </c>
      <c r="AI27" s="15" t="e">
        <f t="shared" si="18"/>
        <v>#REF!</v>
      </c>
      <c r="AJ27" s="15" t="e">
        <f t="shared" si="18"/>
        <v>#REF!</v>
      </c>
      <c r="AK27" s="15" t="e">
        <f t="shared" si="18"/>
        <v>#REF!</v>
      </c>
      <c r="AL27" s="15" t="e">
        <f t="shared" si="18"/>
        <v>#REF!</v>
      </c>
      <c r="AM27" s="15" t="e">
        <f t="shared" si="18"/>
        <v>#REF!</v>
      </c>
      <c r="AN27" s="15" t="e">
        <f t="shared" si="18"/>
        <v>#REF!</v>
      </c>
      <c r="AO27" s="15" t="e">
        <f t="shared" si="18"/>
        <v>#REF!</v>
      </c>
      <c r="AP27" s="15" t="e">
        <f t="shared" si="18"/>
        <v>#REF!</v>
      </c>
      <c r="AQ27" s="15" t="e">
        <f t="shared" si="18"/>
        <v>#REF!</v>
      </c>
      <c r="AR27" s="15" t="e">
        <f t="shared" si="18"/>
        <v>#REF!</v>
      </c>
      <c r="AS27" s="15" t="e">
        <f t="shared" si="18"/>
        <v>#REF!</v>
      </c>
      <c r="AT27" s="15" t="e">
        <f t="shared" si="18"/>
        <v>#REF!</v>
      </c>
      <c r="AU27" s="15" t="e">
        <f t="shared" si="18"/>
        <v>#REF!</v>
      </c>
      <c r="AV27" s="15" t="e">
        <f t="shared" si="18"/>
        <v>#REF!</v>
      </c>
      <c r="AW27" s="15" t="e">
        <f t="shared" si="18"/>
        <v>#REF!</v>
      </c>
      <c r="AX27" s="15" t="e">
        <f t="shared" si="18"/>
        <v>#REF!</v>
      </c>
      <c r="AY27" s="15" t="e">
        <f t="shared" si="18"/>
        <v>#REF!</v>
      </c>
      <c r="AZ27" s="15" t="e">
        <f t="shared" si="18"/>
        <v>#REF!</v>
      </c>
      <c r="BA27" s="15" t="e">
        <f t="shared" si="18"/>
        <v>#REF!</v>
      </c>
      <c r="BB27" s="15" t="e">
        <f t="shared" si="18"/>
        <v>#REF!</v>
      </c>
      <c r="BC27" s="15" t="e">
        <f t="shared" si="18"/>
        <v>#REF!</v>
      </c>
      <c r="BD27" s="15" t="e">
        <f t="shared" si="18"/>
        <v>#REF!</v>
      </c>
      <c r="BE27" s="15" t="e">
        <f t="shared" si="18"/>
        <v>#REF!</v>
      </c>
      <c r="BF27" s="15" t="e">
        <f t="shared" si="18"/>
        <v>#REF!</v>
      </c>
      <c r="BG27" s="15" t="e">
        <f t="shared" si="18"/>
        <v>#REF!</v>
      </c>
      <c r="BH27" s="15" t="e">
        <f t="shared" si="18"/>
        <v>#REF!</v>
      </c>
      <c r="BI27" s="15" t="e">
        <f t="shared" si="18"/>
        <v>#REF!</v>
      </c>
      <c r="BJ27" s="15" t="e">
        <f t="shared" si="18"/>
        <v>#REF!</v>
      </c>
      <c r="BK27" s="15" t="e">
        <f t="shared" si="18"/>
        <v>#REF!</v>
      </c>
      <c r="BL27" s="15" t="e">
        <f t="shared" si="18"/>
        <v>#REF!</v>
      </c>
      <c r="BM27" s="15" t="e">
        <f t="shared" si="18"/>
        <v>#REF!</v>
      </c>
      <c r="BN27" s="15" t="e">
        <f t="shared" si="18"/>
        <v>#REF!</v>
      </c>
      <c r="BO27" s="15" t="e">
        <f t="shared" si="18"/>
        <v>#REF!</v>
      </c>
      <c r="BP27" s="15" t="e">
        <f t="shared" si="18"/>
        <v>#REF!</v>
      </c>
      <c r="BQ27" s="15" t="e">
        <f t="shared" si="18"/>
        <v>#REF!</v>
      </c>
      <c r="BR27" s="15" t="e">
        <f t="shared" ref="BR27:EC27" si="19">BR67</f>
        <v>#REF!</v>
      </c>
      <c r="BS27" s="15" t="e">
        <f t="shared" si="19"/>
        <v>#REF!</v>
      </c>
      <c r="BT27" s="15" t="e">
        <f t="shared" si="19"/>
        <v>#REF!</v>
      </c>
      <c r="BU27" s="15" t="e">
        <f t="shared" si="19"/>
        <v>#REF!</v>
      </c>
      <c r="BV27" s="15" t="e">
        <f t="shared" si="19"/>
        <v>#REF!</v>
      </c>
      <c r="BW27" s="15" t="e">
        <f t="shared" si="19"/>
        <v>#REF!</v>
      </c>
      <c r="BX27" s="15" t="e">
        <f t="shared" si="19"/>
        <v>#REF!</v>
      </c>
      <c r="BY27" s="15" t="e">
        <f t="shared" si="19"/>
        <v>#REF!</v>
      </c>
      <c r="BZ27" s="15" t="e">
        <f t="shared" si="19"/>
        <v>#REF!</v>
      </c>
      <c r="CA27" s="15" t="e">
        <f t="shared" si="19"/>
        <v>#REF!</v>
      </c>
      <c r="CB27" s="15" t="e">
        <f t="shared" si="19"/>
        <v>#REF!</v>
      </c>
      <c r="CC27" s="15" t="e">
        <f t="shared" si="19"/>
        <v>#REF!</v>
      </c>
      <c r="CD27" s="15" t="e">
        <f t="shared" si="19"/>
        <v>#REF!</v>
      </c>
      <c r="CE27" s="15" t="e">
        <f t="shared" si="19"/>
        <v>#REF!</v>
      </c>
      <c r="CF27" s="15" t="e">
        <f t="shared" si="19"/>
        <v>#REF!</v>
      </c>
      <c r="CG27" s="15" t="e">
        <f t="shared" si="19"/>
        <v>#REF!</v>
      </c>
      <c r="CH27" s="15" t="e">
        <f t="shared" si="19"/>
        <v>#REF!</v>
      </c>
      <c r="CI27" s="15" t="e">
        <f t="shared" si="19"/>
        <v>#REF!</v>
      </c>
      <c r="CJ27" s="15" t="e">
        <f t="shared" si="19"/>
        <v>#REF!</v>
      </c>
      <c r="CK27" s="15" t="e">
        <f t="shared" si="19"/>
        <v>#REF!</v>
      </c>
      <c r="CL27" s="15" t="e">
        <f t="shared" si="19"/>
        <v>#REF!</v>
      </c>
      <c r="CM27" s="15" t="e">
        <f t="shared" si="19"/>
        <v>#REF!</v>
      </c>
      <c r="CN27" s="15" t="e">
        <f t="shared" si="19"/>
        <v>#REF!</v>
      </c>
      <c r="CO27" s="15" t="e">
        <f t="shared" si="19"/>
        <v>#REF!</v>
      </c>
      <c r="CP27" s="15" t="e">
        <f t="shared" si="19"/>
        <v>#REF!</v>
      </c>
      <c r="CQ27" s="15" t="e">
        <f t="shared" si="19"/>
        <v>#REF!</v>
      </c>
      <c r="CR27" s="15" t="e">
        <f t="shared" si="19"/>
        <v>#REF!</v>
      </c>
      <c r="CS27" s="15" t="e">
        <f t="shared" si="19"/>
        <v>#REF!</v>
      </c>
      <c r="CT27" s="15" t="e">
        <f t="shared" si="19"/>
        <v>#REF!</v>
      </c>
      <c r="CU27" s="15" t="e">
        <f t="shared" si="19"/>
        <v>#REF!</v>
      </c>
      <c r="CV27" s="15" t="e">
        <f t="shared" si="19"/>
        <v>#REF!</v>
      </c>
      <c r="CW27" s="15" t="e">
        <f t="shared" si="19"/>
        <v>#REF!</v>
      </c>
      <c r="CX27" s="15" t="e">
        <f t="shared" si="19"/>
        <v>#REF!</v>
      </c>
      <c r="CY27" s="15" t="e">
        <f t="shared" si="19"/>
        <v>#REF!</v>
      </c>
      <c r="CZ27" s="15" t="e">
        <f t="shared" si="19"/>
        <v>#REF!</v>
      </c>
      <c r="DA27" s="15" t="e">
        <f t="shared" si="19"/>
        <v>#REF!</v>
      </c>
      <c r="DB27" s="15" t="e">
        <f t="shared" si="19"/>
        <v>#REF!</v>
      </c>
      <c r="DC27" s="15" t="e">
        <f t="shared" si="19"/>
        <v>#REF!</v>
      </c>
      <c r="DD27" s="15" t="e">
        <f t="shared" si="19"/>
        <v>#REF!</v>
      </c>
      <c r="DE27" s="15" t="e">
        <f t="shared" si="19"/>
        <v>#REF!</v>
      </c>
      <c r="DF27" s="15" t="e">
        <f t="shared" si="19"/>
        <v>#REF!</v>
      </c>
      <c r="DG27" s="15" t="e">
        <f t="shared" si="19"/>
        <v>#REF!</v>
      </c>
      <c r="DH27" s="15" t="e">
        <f t="shared" si="19"/>
        <v>#REF!</v>
      </c>
      <c r="DI27" s="15" t="e">
        <f t="shared" si="19"/>
        <v>#REF!</v>
      </c>
      <c r="DJ27" s="15" t="e">
        <f t="shared" si="19"/>
        <v>#REF!</v>
      </c>
      <c r="DK27" s="15" t="e">
        <f t="shared" si="19"/>
        <v>#REF!</v>
      </c>
      <c r="DL27" s="15" t="e">
        <f t="shared" si="19"/>
        <v>#REF!</v>
      </c>
      <c r="DM27" s="15" t="e">
        <f t="shared" si="19"/>
        <v>#REF!</v>
      </c>
      <c r="DN27" s="15" t="e">
        <f t="shared" si="19"/>
        <v>#REF!</v>
      </c>
      <c r="DO27" s="15" t="e">
        <f t="shared" si="19"/>
        <v>#REF!</v>
      </c>
      <c r="DP27" s="15" t="e">
        <f t="shared" si="19"/>
        <v>#REF!</v>
      </c>
      <c r="DQ27" s="15" t="e">
        <f t="shared" si="19"/>
        <v>#REF!</v>
      </c>
      <c r="DR27" s="15" t="e">
        <f t="shared" si="19"/>
        <v>#REF!</v>
      </c>
      <c r="DS27" s="15" t="e">
        <f t="shared" si="19"/>
        <v>#REF!</v>
      </c>
      <c r="DT27" s="15" t="e">
        <f t="shared" si="19"/>
        <v>#REF!</v>
      </c>
      <c r="DU27" s="15" t="e">
        <f t="shared" si="19"/>
        <v>#REF!</v>
      </c>
      <c r="DV27" s="15" t="e">
        <f t="shared" si="19"/>
        <v>#REF!</v>
      </c>
      <c r="DW27" s="15" t="e">
        <f t="shared" si="19"/>
        <v>#REF!</v>
      </c>
      <c r="DX27" s="15" t="e">
        <f t="shared" si="19"/>
        <v>#REF!</v>
      </c>
      <c r="DY27" s="15" t="e">
        <f t="shared" si="19"/>
        <v>#REF!</v>
      </c>
      <c r="DZ27" s="15" t="e">
        <f t="shared" si="19"/>
        <v>#REF!</v>
      </c>
      <c r="EA27" s="15" t="e">
        <f t="shared" si="19"/>
        <v>#REF!</v>
      </c>
      <c r="EB27" s="15" t="e">
        <f t="shared" si="19"/>
        <v>#REF!</v>
      </c>
      <c r="EC27" s="15" t="e">
        <f t="shared" si="19"/>
        <v>#REF!</v>
      </c>
      <c r="ED27" s="15" t="e">
        <f t="shared" ref="ED27:GB27" si="20">ED67</f>
        <v>#REF!</v>
      </c>
      <c r="EE27" s="15" t="e">
        <f t="shared" si="20"/>
        <v>#REF!</v>
      </c>
      <c r="EF27" s="15" t="e">
        <f t="shared" si="20"/>
        <v>#REF!</v>
      </c>
      <c r="EG27" s="15" t="e">
        <f t="shared" si="20"/>
        <v>#REF!</v>
      </c>
      <c r="EH27" s="15" t="e">
        <f t="shared" si="20"/>
        <v>#REF!</v>
      </c>
      <c r="EI27" s="15" t="e">
        <f t="shared" si="20"/>
        <v>#REF!</v>
      </c>
      <c r="EJ27" s="15" t="e">
        <f t="shared" si="20"/>
        <v>#REF!</v>
      </c>
      <c r="EK27" s="15" t="e">
        <f t="shared" si="20"/>
        <v>#REF!</v>
      </c>
      <c r="EL27" s="15" t="e">
        <f t="shared" si="20"/>
        <v>#REF!</v>
      </c>
      <c r="EM27" s="15" t="e">
        <f t="shared" si="20"/>
        <v>#REF!</v>
      </c>
      <c r="EN27" s="15" t="e">
        <f t="shared" si="20"/>
        <v>#REF!</v>
      </c>
      <c r="EO27" s="15" t="e">
        <f t="shared" si="20"/>
        <v>#REF!</v>
      </c>
      <c r="EP27" s="15" t="e">
        <f t="shared" si="20"/>
        <v>#REF!</v>
      </c>
      <c r="EQ27" s="15" t="e">
        <f t="shared" si="20"/>
        <v>#REF!</v>
      </c>
      <c r="ER27" s="15" t="e">
        <f t="shared" si="20"/>
        <v>#REF!</v>
      </c>
      <c r="ES27" s="15" t="e">
        <f t="shared" si="20"/>
        <v>#REF!</v>
      </c>
      <c r="ET27" s="15" t="e">
        <f t="shared" si="20"/>
        <v>#REF!</v>
      </c>
      <c r="EU27" s="15" t="e">
        <f t="shared" si="20"/>
        <v>#REF!</v>
      </c>
      <c r="EV27" s="15" t="e">
        <f t="shared" si="20"/>
        <v>#REF!</v>
      </c>
      <c r="EW27" s="15" t="e">
        <f t="shared" si="20"/>
        <v>#REF!</v>
      </c>
      <c r="EX27" s="15" t="e">
        <f t="shared" si="20"/>
        <v>#REF!</v>
      </c>
      <c r="EY27" s="15" t="e">
        <f t="shared" si="20"/>
        <v>#REF!</v>
      </c>
      <c r="EZ27" s="15" t="e">
        <f t="shared" si="20"/>
        <v>#REF!</v>
      </c>
      <c r="FA27" s="15" t="e">
        <f t="shared" si="20"/>
        <v>#REF!</v>
      </c>
      <c r="FB27" s="15" t="e">
        <f t="shared" si="20"/>
        <v>#REF!</v>
      </c>
      <c r="FC27" s="15" t="e">
        <f t="shared" si="20"/>
        <v>#REF!</v>
      </c>
      <c r="FD27" s="15" t="e">
        <f t="shared" si="20"/>
        <v>#REF!</v>
      </c>
      <c r="FE27" s="15" t="e">
        <f t="shared" si="20"/>
        <v>#REF!</v>
      </c>
      <c r="FF27" s="15" t="e">
        <f t="shared" si="20"/>
        <v>#REF!</v>
      </c>
      <c r="FG27" s="15" t="e">
        <f t="shared" si="20"/>
        <v>#REF!</v>
      </c>
      <c r="FH27" s="15" t="e">
        <f t="shared" si="20"/>
        <v>#REF!</v>
      </c>
      <c r="FI27" s="15" t="e">
        <f t="shared" si="20"/>
        <v>#REF!</v>
      </c>
      <c r="FJ27" s="15" t="e">
        <f t="shared" si="20"/>
        <v>#REF!</v>
      </c>
      <c r="FK27" s="15" t="e">
        <f t="shared" si="20"/>
        <v>#REF!</v>
      </c>
      <c r="FL27" s="15" t="e">
        <f t="shared" si="20"/>
        <v>#REF!</v>
      </c>
      <c r="FM27" s="15" t="e">
        <f t="shared" si="20"/>
        <v>#REF!</v>
      </c>
      <c r="FN27" s="15" t="e">
        <f t="shared" si="20"/>
        <v>#REF!</v>
      </c>
      <c r="FO27" s="15" t="e">
        <f t="shared" si="20"/>
        <v>#REF!</v>
      </c>
      <c r="FP27" s="15" t="e">
        <f t="shared" si="20"/>
        <v>#REF!</v>
      </c>
      <c r="FQ27" s="15" t="e">
        <f t="shared" si="20"/>
        <v>#REF!</v>
      </c>
      <c r="FR27" s="15" t="e">
        <f t="shared" si="20"/>
        <v>#REF!</v>
      </c>
      <c r="FS27" s="15" t="e">
        <f t="shared" si="20"/>
        <v>#REF!</v>
      </c>
      <c r="FT27" s="15" t="e">
        <f t="shared" si="20"/>
        <v>#REF!</v>
      </c>
      <c r="FU27" s="15" t="e">
        <f t="shared" si="20"/>
        <v>#REF!</v>
      </c>
      <c r="FV27" s="15" t="e">
        <f t="shared" si="20"/>
        <v>#REF!</v>
      </c>
      <c r="FW27" s="15" t="e">
        <f t="shared" si="20"/>
        <v>#REF!</v>
      </c>
      <c r="FX27" s="15" t="e">
        <f t="shared" si="20"/>
        <v>#REF!</v>
      </c>
      <c r="FY27" s="15" t="e">
        <f t="shared" si="20"/>
        <v>#REF!</v>
      </c>
      <c r="FZ27" s="15" t="e">
        <f t="shared" si="20"/>
        <v>#REF!</v>
      </c>
      <c r="GA27" s="15" t="e">
        <f t="shared" si="20"/>
        <v>#REF!</v>
      </c>
      <c r="GB27" s="15" t="e">
        <f t="shared" si="20"/>
        <v>#REF!</v>
      </c>
    </row>
    <row r="28" spans="1:184">
      <c r="A28" s="10" t="s">
        <v>14</v>
      </c>
      <c r="C28" s="31" t="e">
        <f t="shared" ref="C28:BN28" si="21">SUM(C26:C27)</f>
        <v>#REF!</v>
      </c>
      <c r="D28" s="32">
        <f t="shared" si="21"/>
        <v>0</v>
      </c>
      <c r="E28" s="31" t="e">
        <f t="shared" si="21"/>
        <v>#REF!</v>
      </c>
      <c r="F28" s="31" t="e">
        <f t="shared" si="21"/>
        <v>#REF!</v>
      </c>
      <c r="G28" s="31" t="e">
        <f t="shared" si="21"/>
        <v>#REF!</v>
      </c>
      <c r="H28" s="31" t="e">
        <f t="shared" si="21"/>
        <v>#REF!</v>
      </c>
      <c r="I28" s="31" t="e">
        <f t="shared" si="21"/>
        <v>#REF!</v>
      </c>
      <c r="J28" s="31" t="e">
        <f t="shared" si="21"/>
        <v>#REF!</v>
      </c>
      <c r="K28" s="31" t="e">
        <f t="shared" si="21"/>
        <v>#REF!</v>
      </c>
      <c r="L28" s="31" t="e">
        <f t="shared" si="21"/>
        <v>#REF!</v>
      </c>
      <c r="M28" s="31" t="e">
        <f t="shared" si="21"/>
        <v>#REF!</v>
      </c>
      <c r="N28" s="31" t="e">
        <f t="shared" si="21"/>
        <v>#REF!</v>
      </c>
      <c r="O28" s="31" t="e">
        <f t="shared" si="21"/>
        <v>#REF!</v>
      </c>
      <c r="P28" s="31" t="e">
        <f t="shared" si="21"/>
        <v>#REF!</v>
      </c>
      <c r="Q28" s="31" t="e">
        <f t="shared" si="21"/>
        <v>#REF!</v>
      </c>
      <c r="R28" s="31" t="e">
        <f t="shared" si="21"/>
        <v>#REF!</v>
      </c>
      <c r="S28" s="31" t="e">
        <f t="shared" si="21"/>
        <v>#REF!</v>
      </c>
      <c r="T28" s="31" t="e">
        <f t="shared" si="21"/>
        <v>#REF!</v>
      </c>
      <c r="U28" s="31" t="e">
        <f t="shared" si="21"/>
        <v>#REF!</v>
      </c>
      <c r="V28" s="31" t="e">
        <f t="shared" si="21"/>
        <v>#REF!</v>
      </c>
      <c r="W28" s="31" t="e">
        <f t="shared" si="21"/>
        <v>#REF!</v>
      </c>
      <c r="X28" s="31" t="e">
        <f t="shared" si="21"/>
        <v>#REF!</v>
      </c>
      <c r="Y28" s="31" t="e">
        <f t="shared" si="21"/>
        <v>#REF!</v>
      </c>
      <c r="Z28" s="31" t="e">
        <f t="shared" si="21"/>
        <v>#REF!</v>
      </c>
      <c r="AA28" s="31" t="e">
        <f t="shared" si="21"/>
        <v>#REF!</v>
      </c>
      <c r="AB28" s="31" t="e">
        <f t="shared" si="21"/>
        <v>#REF!</v>
      </c>
      <c r="AC28" s="31" t="e">
        <f t="shared" si="21"/>
        <v>#REF!</v>
      </c>
      <c r="AD28" s="31" t="e">
        <f t="shared" si="21"/>
        <v>#REF!</v>
      </c>
      <c r="AE28" s="31" t="e">
        <f t="shared" si="21"/>
        <v>#REF!</v>
      </c>
      <c r="AF28" s="31" t="e">
        <f t="shared" si="21"/>
        <v>#REF!</v>
      </c>
      <c r="AG28" s="31" t="e">
        <f t="shared" si="21"/>
        <v>#REF!</v>
      </c>
      <c r="AH28" s="31" t="e">
        <f t="shared" si="21"/>
        <v>#REF!</v>
      </c>
      <c r="AI28" s="31" t="e">
        <f t="shared" si="21"/>
        <v>#REF!</v>
      </c>
      <c r="AJ28" s="31" t="e">
        <f t="shared" si="21"/>
        <v>#REF!</v>
      </c>
      <c r="AK28" s="31" t="e">
        <f t="shared" si="21"/>
        <v>#REF!</v>
      </c>
      <c r="AL28" s="31" t="e">
        <f t="shared" si="21"/>
        <v>#REF!</v>
      </c>
      <c r="AM28" s="31" t="e">
        <f t="shared" si="21"/>
        <v>#REF!</v>
      </c>
      <c r="AN28" s="31" t="e">
        <f t="shared" si="21"/>
        <v>#REF!</v>
      </c>
      <c r="AO28" s="31" t="e">
        <f t="shared" si="21"/>
        <v>#REF!</v>
      </c>
      <c r="AP28" s="31" t="e">
        <f t="shared" si="21"/>
        <v>#REF!</v>
      </c>
      <c r="AQ28" s="31" t="e">
        <f t="shared" si="21"/>
        <v>#REF!</v>
      </c>
      <c r="AR28" s="31" t="e">
        <f t="shared" si="21"/>
        <v>#REF!</v>
      </c>
      <c r="AS28" s="31" t="e">
        <f t="shared" si="21"/>
        <v>#REF!</v>
      </c>
      <c r="AT28" s="31" t="e">
        <f t="shared" si="21"/>
        <v>#REF!</v>
      </c>
      <c r="AU28" s="31" t="e">
        <f t="shared" si="21"/>
        <v>#REF!</v>
      </c>
      <c r="AV28" s="31" t="e">
        <f t="shared" si="21"/>
        <v>#REF!</v>
      </c>
      <c r="AW28" s="31" t="e">
        <f t="shared" si="21"/>
        <v>#REF!</v>
      </c>
      <c r="AX28" s="31" t="e">
        <f t="shared" si="21"/>
        <v>#REF!</v>
      </c>
      <c r="AY28" s="31" t="e">
        <f t="shared" si="21"/>
        <v>#REF!</v>
      </c>
      <c r="AZ28" s="31" t="e">
        <f t="shared" si="21"/>
        <v>#REF!</v>
      </c>
      <c r="BA28" s="31" t="e">
        <f t="shared" si="21"/>
        <v>#REF!</v>
      </c>
      <c r="BB28" s="31" t="e">
        <f t="shared" si="21"/>
        <v>#REF!</v>
      </c>
      <c r="BC28" s="31" t="e">
        <f t="shared" si="21"/>
        <v>#REF!</v>
      </c>
      <c r="BD28" s="31" t="e">
        <f t="shared" si="21"/>
        <v>#REF!</v>
      </c>
      <c r="BE28" s="31" t="e">
        <f t="shared" si="21"/>
        <v>#REF!</v>
      </c>
      <c r="BF28" s="31" t="e">
        <f t="shared" si="21"/>
        <v>#REF!</v>
      </c>
      <c r="BG28" s="31" t="e">
        <f t="shared" si="21"/>
        <v>#REF!</v>
      </c>
      <c r="BH28" s="31" t="e">
        <f t="shared" si="21"/>
        <v>#REF!</v>
      </c>
      <c r="BI28" s="31" t="e">
        <f t="shared" si="21"/>
        <v>#REF!</v>
      </c>
      <c r="BJ28" s="31" t="e">
        <f t="shared" si="21"/>
        <v>#REF!</v>
      </c>
      <c r="BK28" s="31" t="e">
        <f t="shared" si="21"/>
        <v>#REF!</v>
      </c>
      <c r="BL28" s="31" t="e">
        <f t="shared" si="21"/>
        <v>#REF!</v>
      </c>
      <c r="BM28" s="31" t="e">
        <f t="shared" si="21"/>
        <v>#REF!</v>
      </c>
      <c r="BN28" s="31" t="e">
        <f t="shared" si="21"/>
        <v>#REF!</v>
      </c>
      <c r="BO28" s="31" t="e">
        <f t="shared" ref="BO28:DZ28" si="22">SUM(BO26:BO27)</f>
        <v>#REF!</v>
      </c>
      <c r="BP28" s="31" t="e">
        <f t="shared" si="22"/>
        <v>#REF!</v>
      </c>
      <c r="BQ28" s="31" t="e">
        <f t="shared" si="22"/>
        <v>#REF!</v>
      </c>
      <c r="BR28" s="31" t="e">
        <f t="shared" si="22"/>
        <v>#REF!</v>
      </c>
      <c r="BS28" s="31" t="e">
        <f t="shared" si="22"/>
        <v>#REF!</v>
      </c>
      <c r="BT28" s="31" t="e">
        <f t="shared" si="22"/>
        <v>#REF!</v>
      </c>
      <c r="BU28" s="31" t="e">
        <f t="shared" si="22"/>
        <v>#REF!</v>
      </c>
      <c r="BV28" s="31" t="e">
        <f t="shared" si="22"/>
        <v>#REF!</v>
      </c>
      <c r="BW28" s="31" t="e">
        <f t="shared" si="22"/>
        <v>#REF!</v>
      </c>
      <c r="BX28" s="31" t="e">
        <f t="shared" si="22"/>
        <v>#REF!</v>
      </c>
      <c r="BY28" s="31" t="e">
        <f t="shared" si="22"/>
        <v>#REF!</v>
      </c>
      <c r="BZ28" s="31" t="e">
        <f t="shared" si="22"/>
        <v>#REF!</v>
      </c>
      <c r="CA28" s="31" t="e">
        <f t="shared" si="22"/>
        <v>#REF!</v>
      </c>
      <c r="CB28" s="31" t="e">
        <f t="shared" si="22"/>
        <v>#REF!</v>
      </c>
      <c r="CC28" s="31" t="e">
        <f t="shared" si="22"/>
        <v>#REF!</v>
      </c>
      <c r="CD28" s="31" t="e">
        <f t="shared" si="22"/>
        <v>#REF!</v>
      </c>
      <c r="CE28" s="31" t="e">
        <f t="shared" si="22"/>
        <v>#REF!</v>
      </c>
      <c r="CF28" s="31" t="e">
        <f t="shared" si="22"/>
        <v>#REF!</v>
      </c>
      <c r="CG28" s="31" t="e">
        <f t="shared" si="22"/>
        <v>#REF!</v>
      </c>
      <c r="CH28" s="31" t="e">
        <f t="shared" si="22"/>
        <v>#REF!</v>
      </c>
      <c r="CI28" s="31" t="e">
        <f t="shared" si="22"/>
        <v>#REF!</v>
      </c>
      <c r="CJ28" s="31" t="e">
        <f t="shared" si="22"/>
        <v>#REF!</v>
      </c>
      <c r="CK28" s="31" t="e">
        <f t="shared" si="22"/>
        <v>#REF!</v>
      </c>
      <c r="CL28" s="31" t="e">
        <f t="shared" si="22"/>
        <v>#REF!</v>
      </c>
      <c r="CM28" s="31" t="e">
        <f t="shared" si="22"/>
        <v>#REF!</v>
      </c>
      <c r="CN28" s="31" t="e">
        <f t="shared" si="22"/>
        <v>#REF!</v>
      </c>
      <c r="CO28" s="31" t="e">
        <f t="shared" si="22"/>
        <v>#REF!</v>
      </c>
      <c r="CP28" s="31" t="e">
        <f t="shared" si="22"/>
        <v>#REF!</v>
      </c>
      <c r="CQ28" s="31" t="e">
        <f t="shared" si="22"/>
        <v>#REF!</v>
      </c>
      <c r="CR28" s="31" t="e">
        <f t="shared" si="22"/>
        <v>#REF!</v>
      </c>
      <c r="CS28" s="31" t="e">
        <f t="shared" si="22"/>
        <v>#REF!</v>
      </c>
      <c r="CT28" s="31" t="e">
        <f t="shared" si="22"/>
        <v>#REF!</v>
      </c>
      <c r="CU28" s="31" t="e">
        <f t="shared" si="22"/>
        <v>#REF!</v>
      </c>
      <c r="CV28" s="31" t="e">
        <f t="shared" si="22"/>
        <v>#REF!</v>
      </c>
      <c r="CW28" s="31" t="e">
        <f t="shared" si="22"/>
        <v>#REF!</v>
      </c>
      <c r="CX28" s="31" t="e">
        <f t="shared" si="22"/>
        <v>#REF!</v>
      </c>
      <c r="CY28" s="31" t="e">
        <f t="shared" si="22"/>
        <v>#REF!</v>
      </c>
      <c r="CZ28" s="31" t="e">
        <f t="shared" si="22"/>
        <v>#REF!</v>
      </c>
      <c r="DA28" s="31" t="e">
        <f t="shared" si="22"/>
        <v>#REF!</v>
      </c>
      <c r="DB28" s="31" t="e">
        <f t="shared" si="22"/>
        <v>#REF!</v>
      </c>
      <c r="DC28" s="31" t="e">
        <f t="shared" si="22"/>
        <v>#REF!</v>
      </c>
      <c r="DD28" s="31" t="e">
        <f t="shared" si="22"/>
        <v>#REF!</v>
      </c>
      <c r="DE28" s="31" t="e">
        <f t="shared" si="22"/>
        <v>#REF!</v>
      </c>
      <c r="DF28" s="31" t="e">
        <f t="shared" si="22"/>
        <v>#REF!</v>
      </c>
      <c r="DG28" s="31" t="e">
        <f t="shared" si="22"/>
        <v>#REF!</v>
      </c>
      <c r="DH28" s="31" t="e">
        <f t="shared" si="22"/>
        <v>#REF!</v>
      </c>
      <c r="DI28" s="31" t="e">
        <f t="shared" si="22"/>
        <v>#REF!</v>
      </c>
      <c r="DJ28" s="31" t="e">
        <f t="shared" si="22"/>
        <v>#REF!</v>
      </c>
      <c r="DK28" s="31" t="e">
        <f t="shared" si="22"/>
        <v>#REF!</v>
      </c>
      <c r="DL28" s="31" t="e">
        <f t="shared" si="22"/>
        <v>#REF!</v>
      </c>
      <c r="DM28" s="31" t="e">
        <f t="shared" si="22"/>
        <v>#REF!</v>
      </c>
      <c r="DN28" s="31" t="e">
        <f t="shared" si="22"/>
        <v>#REF!</v>
      </c>
      <c r="DO28" s="31" t="e">
        <f t="shared" si="22"/>
        <v>#REF!</v>
      </c>
      <c r="DP28" s="31" t="e">
        <f t="shared" si="22"/>
        <v>#REF!</v>
      </c>
      <c r="DQ28" s="31" t="e">
        <f t="shared" si="22"/>
        <v>#REF!</v>
      </c>
      <c r="DR28" s="31" t="e">
        <f t="shared" si="22"/>
        <v>#REF!</v>
      </c>
      <c r="DS28" s="31" t="e">
        <f t="shared" si="22"/>
        <v>#REF!</v>
      </c>
      <c r="DT28" s="31" t="e">
        <f t="shared" si="22"/>
        <v>#REF!</v>
      </c>
      <c r="DU28" s="31" t="e">
        <f t="shared" si="22"/>
        <v>#REF!</v>
      </c>
      <c r="DV28" s="31" t="e">
        <f t="shared" si="22"/>
        <v>#REF!</v>
      </c>
      <c r="DW28" s="31" t="e">
        <f t="shared" si="22"/>
        <v>#REF!</v>
      </c>
      <c r="DX28" s="31" t="e">
        <f t="shared" si="22"/>
        <v>#REF!</v>
      </c>
      <c r="DY28" s="31" t="e">
        <f t="shared" si="22"/>
        <v>#REF!</v>
      </c>
      <c r="DZ28" s="31" t="e">
        <f t="shared" si="22"/>
        <v>#REF!</v>
      </c>
      <c r="EA28" s="31" t="e">
        <f t="shared" ref="EA28:GB28" si="23">SUM(EA26:EA27)</f>
        <v>#REF!</v>
      </c>
      <c r="EB28" s="31" t="e">
        <f t="shared" si="23"/>
        <v>#REF!</v>
      </c>
      <c r="EC28" s="31" t="e">
        <f t="shared" si="23"/>
        <v>#REF!</v>
      </c>
      <c r="ED28" s="31" t="e">
        <f t="shared" si="23"/>
        <v>#REF!</v>
      </c>
      <c r="EE28" s="31" t="e">
        <f t="shared" si="23"/>
        <v>#REF!</v>
      </c>
      <c r="EF28" s="31" t="e">
        <f t="shared" si="23"/>
        <v>#REF!</v>
      </c>
      <c r="EG28" s="31" t="e">
        <f t="shared" si="23"/>
        <v>#REF!</v>
      </c>
      <c r="EH28" s="31" t="e">
        <f t="shared" si="23"/>
        <v>#REF!</v>
      </c>
      <c r="EI28" s="31" t="e">
        <f t="shared" si="23"/>
        <v>#REF!</v>
      </c>
      <c r="EJ28" s="31" t="e">
        <f t="shared" si="23"/>
        <v>#REF!</v>
      </c>
      <c r="EK28" s="31" t="e">
        <f t="shared" si="23"/>
        <v>#REF!</v>
      </c>
      <c r="EL28" s="31" t="e">
        <f t="shared" si="23"/>
        <v>#REF!</v>
      </c>
      <c r="EM28" s="31" t="e">
        <f t="shared" si="23"/>
        <v>#REF!</v>
      </c>
      <c r="EN28" s="31" t="e">
        <f t="shared" si="23"/>
        <v>#REF!</v>
      </c>
      <c r="EO28" s="31" t="e">
        <f t="shared" si="23"/>
        <v>#REF!</v>
      </c>
      <c r="EP28" s="31" t="e">
        <f t="shared" si="23"/>
        <v>#REF!</v>
      </c>
      <c r="EQ28" s="31" t="e">
        <f t="shared" si="23"/>
        <v>#REF!</v>
      </c>
      <c r="ER28" s="31" t="e">
        <f t="shared" si="23"/>
        <v>#REF!</v>
      </c>
      <c r="ES28" s="31" t="e">
        <f t="shared" si="23"/>
        <v>#REF!</v>
      </c>
      <c r="ET28" s="31" t="e">
        <f t="shared" si="23"/>
        <v>#REF!</v>
      </c>
      <c r="EU28" s="31" t="e">
        <f t="shared" si="23"/>
        <v>#REF!</v>
      </c>
      <c r="EV28" s="31" t="e">
        <f t="shared" si="23"/>
        <v>#REF!</v>
      </c>
      <c r="EW28" s="31" t="e">
        <f t="shared" si="23"/>
        <v>#REF!</v>
      </c>
      <c r="EX28" s="31" t="e">
        <f t="shared" si="23"/>
        <v>#REF!</v>
      </c>
      <c r="EY28" s="31" t="e">
        <f t="shared" si="23"/>
        <v>#REF!</v>
      </c>
      <c r="EZ28" s="31" t="e">
        <f t="shared" si="23"/>
        <v>#REF!</v>
      </c>
      <c r="FA28" s="31" t="e">
        <f t="shared" si="23"/>
        <v>#REF!</v>
      </c>
      <c r="FB28" s="31" t="e">
        <f t="shared" si="23"/>
        <v>#REF!</v>
      </c>
      <c r="FC28" s="31" t="e">
        <f t="shared" si="23"/>
        <v>#REF!</v>
      </c>
      <c r="FD28" s="31" t="e">
        <f t="shared" si="23"/>
        <v>#REF!</v>
      </c>
      <c r="FE28" s="31" t="e">
        <f t="shared" si="23"/>
        <v>#REF!</v>
      </c>
      <c r="FF28" s="31" t="e">
        <f t="shared" si="23"/>
        <v>#REF!</v>
      </c>
      <c r="FG28" s="31" t="e">
        <f t="shared" si="23"/>
        <v>#REF!</v>
      </c>
      <c r="FH28" s="31" t="e">
        <f t="shared" si="23"/>
        <v>#REF!</v>
      </c>
      <c r="FI28" s="31" t="e">
        <f t="shared" si="23"/>
        <v>#REF!</v>
      </c>
      <c r="FJ28" s="31" t="e">
        <f t="shared" si="23"/>
        <v>#REF!</v>
      </c>
      <c r="FK28" s="31" t="e">
        <f t="shared" si="23"/>
        <v>#REF!</v>
      </c>
      <c r="FL28" s="31" t="e">
        <f t="shared" si="23"/>
        <v>#REF!</v>
      </c>
      <c r="FM28" s="31" t="e">
        <f t="shared" si="23"/>
        <v>#REF!</v>
      </c>
      <c r="FN28" s="31" t="e">
        <f t="shared" si="23"/>
        <v>#REF!</v>
      </c>
      <c r="FO28" s="31" t="e">
        <f t="shared" si="23"/>
        <v>#REF!</v>
      </c>
      <c r="FP28" s="31" t="e">
        <f t="shared" si="23"/>
        <v>#REF!</v>
      </c>
      <c r="FQ28" s="31" t="e">
        <f t="shared" si="23"/>
        <v>#REF!</v>
      </c>
      <c r="FR28" s="31" t="e">
        <f t="shared" si="23"/>
        <v>#REF!</v>
      </c>
      <c r="FS28" s="31" t="e">
        <f t="shared" si="23"/>
        <v>#REF!</v>
      </c>
      <c r="FT28" s="31" t="e">
        <f t="shared" si="23"/>
        <v>#REF!</v>
      </c>
      <c r="FU28" s="31" t="e">
        <f t="shared" si="23"/>
        <v>#REF!</v>
      </c>
      <c r="FV28" s="31" t="e">
        <f t="shared" si="23"/>
        <v>#REF!</v>
      </c>
      <c r="FW28" s="31" t="e">
        <f t="shared" si="23"/>
        <v>#REF!</v>
      </c>
      <c r="FX28" s="31" t="e">
        <f t="shared" si="23"/>
        <v>#REF!</v>
      </c>
      <c r="FY28" s="31" t="e">
        <f t="shared" si="23"/>
        <v>#REF!</v>
      </c>
      <c r="FZ28" s="31" t="e">
        <f t="shared" si="23"/>
        <v>#REF!</v>
      </c>
      <c r="GA28" s="31" t="e">
        <f t="shared" si="23"/>
        <v>#REF!</v>
      </c>
      <c r="GB28" s="31" t="e">
        <f t="shared" si="23"/>
        <v>#REF!</v>
      </c>
    </row>
    <row r="29" spans="1:184">
      <c r="A29" s="11"/>
    </row>
    <row r="30" spans="1:184">
      <c r="A30" s="11" t="s">
        <v>0</v>
      </c>
      <c r="C30" s="14" t="e">
        <f t="shared" ref="C30:BN30" si="24">C18+C23+C28</f>
        <v>#REF!</v>
      </c>
      <c r="D30" s="33">
        <f t="shared" si="24"/>
        <v>0</v>
      </c>
      <c r="E30" s="14" t="e">
        <f t="shared" si="24"/>
        <v>#REF!</v>
      </c>
      <c r="F30" s="14" t="e">
        <f t="shared" si="24"/>
        <v>#REF!</v>
      </c>
      <c r="G30" s="14" t="e">
        <f t="shared" si="24"/>
        <v>#REF!</v>
      </c>
      <c r="H30" s="14" t="e">
        <f t="shared" si="24"/>
        <v>#REF!</v>
      </c>
      <c r="I30" s="14" t="e">
        <f t="shared" si="24"/>
        <v>#REF!</v>
      </c>
      <c r="J30" s="14" t="e">
        <f t="shared" si="24"/>
        <v>#REF!</v>
      </c>
      <c r="K30" s="14" t="e">
        <f t="shared" si="24"/>
        <v>#REF!</v>
      </c>
      <c r="L30" s="14" t="e">
        <f t="shared" si="24"/>
        <v>#REF!</v>
      </c>
      <c r="M30" s="14" t="e">
        <f t="shared" si="24"/>
        <v>#REF!</v>
      </c>
      <c r="N30" s="14" t="e">
        <f t="shared" si="24"/>
        <v>#REF!</v>
      </c>
      <c r="O30" s="14" t="e">
        <f t="shared" si="24"/>
        <v>#REF!</v>
      </c>
      <c r="P30" s="14" t="e">
        <f t="shared" si="24"/>
        <v>#REF!</v>
      </c>
      <c r="Q30" s="14" t="e">
        <f t="shared" si="24"/>
        <v>#REF!</v>
      </c>
      <c r="R30" s="14" t="e">
        <f t="shared" si="24"/>
        <v>#REF!</v>
      </c>
      <c r="S30" s="14" t="e">
        <f t="shared" si="24"/>
        <v>#REF!</v>
      </c>
      <c r="T30" s="14" t="e">
        <f t="shared" si="24"/>
        <v>#REF!</v>
      </c>
      <c r="U30" s="14" t="e">
        <f t="shared" si="24"/>
        <v>#REF!</v>
      </c>
      <c r="V30" s="14" t="e">
        <f t="shared" si="24"/>
        <v>#REF!</v>
      </c>
      <c r="W30" s="14" t="e">
        <f t="shared" si="24"/>
        <v>#REF!</v>
      </c>
      <c r="X30" s="14" t="e">
        <f t="shared" si="24"/>
        <v>#REF!</v>
      </c>
      <c r="Y30" s="14" t="e">
        <f t="shared" si="24"/>
        <v>#REF!</v>
      </c>
      <c r="Z30" s="14" t="e">
        <f t="shared" si="24"/>
        <v>#REF!</v>
      </c>
      <c r="AA30" s="14" t="e">
        <f t="shared" si="24"/>
        <v>#REF!</v>
      </c>
      <c r="AB30" s="14" t="e">
        <f t="shared" si="24"/>
        <v>#REF!</v>
      </c>
      <c r="AC30" s="14" t="e">
        <f t="shared" si="24"/>
        <v>#REF!</v>
      </c>
      <c r="AD30" s="14" t="e">
        <f t="shared" si="24"/>
        <v>#REF!</v>
      </c>
      <c r="AE30" s="14" t="e">
        <f t="shared" si="24"/>
        <v>#REF!</v>
      </c>
      <c r="AF30" s="14" t="e">
        <f t="shared" si="24"/>
        <v>#REF!</v>
      </c>
      <c r="AG30" s="14" t="e">
        <f t="shared" si="24"/>
        <v>#REF!</v>
      </c>
      <c r="AH30" s="14" t="e">
        <f t="shared" si="24"/>
        <v>#REF!</v>
      </c>
      <c r="AI30" s="14" t="e">
        <f t="shared" si="24"/>
        <v>#REF!</v>
      </c>
      <c r="AJ30" s="14" t="e">
        <f t="shared" si="24"/>
        <v>#REF!</v>
      </c>
      <c r="AK30" s="14" t="e">
        <f t="shared" si="24"/>
        <v>#REF!</v>
      </c>
      <c r="AL30" s="14" t="e">
        <f t="shared" si="24"/>
        <v>#REF!</v>
      </c>
      <c r="AM30" s="14" t="e">
        <f t="shared" si="24"/>
        <v>#REF!</v>
      </c>
      <c r="AN30" s="14" t="e">
        <f t="shared" si="24"/>
        <v>#REF!</v>
      </c>
      <c r="AO30" s="14" t="e">
        <f t="shared" si="24"/>
        <v>#REF!</v>
      </c>
      <c r="AP30" s="14" t="e">
        <f t="shared" si="24"/>
        <v>#REF!</v>
      </c>
      <c r="AQ30" s="14" t="e">
        <f t="shared" si="24"/>
        <v>#REF!</v>
      </c>
      <c r="AR30" s="14" t="e">
        <f t="shared" si="24"/>
        <v>#REF!</v>
      </c>
      <c r="AS30" s="14" t="e">
        <f t="shared" si="24"/>
        <v>#REF!</v>
      </c>
      <c r="AT30" s="14" t="e">
        <f t="shared" si="24"/>
        <v>#REF!</v>
      </c>
      <c r="AU30" s="14" t="e">
        <f t="shared" si="24"/>
        <v>#REF!</v>
      </c>
      <c r="AV30" s="14" t="e">
        <f t="shared" si="24"/>
        <v>#REF!</v>
      </c>
      <c r="AW30" s="14" t="e">
        <f t="shared" si="24"/>
        <v>#REF!</v>
      </c>
      <c r="AX30" s="14" t="e">
        <f t="shared" si="24"/>
        <v>#REF!</v>
      </c>
      <c r="AY30" s="14" t="e">
        <f t="shared" si="24"/>
        <v>#REF!</v>
      </c>
      <c r="AZ30" s="14" t="e">
        <f t="shared" si="24"/>
        <v>#REF!</v>
      </c>
      <c r="BA30" s="14" t="e">
        <f t="shared" si="24"/>
        <v>#REF!</v>
      </c>
      <c r="BB30" s="14" t="e">
        <f t="shared" si="24"/>
        <v>#REF!</v>
      </c>
      <c r="BC30" s="14" t="e">
        <f t="shared" si="24"/>
        <v>#REF!</v>
      </c>
      <c r="BD30" s="14" t="e">
        <f t="shared" si="24"/>
        <v>#REF!</v>
      </c>
      <c r="BE30" s="14" t="e">
        <f t="shared" si="24"/>
        <v>#REF!</v>
      </c>
      <c r="BF30" s="14" t="e">
        <f t="shared" si="24"/>
        <v>#REF!</v>
      </c>
      <c r="BG30" s="14" t="e">
        <f t="shared" si="24"/>
        <v>#REF!</v>
      </c>
      <c r="BH30" s="14" t="e">
        <f t="shared" si="24"/>
        <v>#REF!</v>
      </c>
      <c r="BI30" s="14" t="e">
        <f t="shared" si="24"/>
        <v>#REF!</v>
      </c>
      <c r="BJ30" s="14" t="e">
        <f t="shared" si="24"/>
        <v>#REF!</v>
      </c>
      <c r="BK30" s="14" t="e">
        <f t="shared" si="24"/>
        <v>#REF!</v>
      </c>
      <c r="BL30" s="14" t="e">
        <f t="shared" si="24"/>
        <v>#REF!</v>
      </c>
      <c r="BM30" s="14" t="e">
        <f t="shared" si="24"/>
        <v>#REF!</v>
      </c>
      <c r="BN30" s="14" t="e">
        <f t="shared" si="24"/>
        <v>#REF!</v>
      </c>
      <c r="BO30" s="14" t="e">
        <f t="shared" ref="BO30:DZ30" si="25">BO18+BO23+BO28</f>
        <v>#REF!</v>
      </c>
      <c r="BP30" s="14" t="e">
        <f t="shared" si="25"/>
        <v>#REF!</v>
      </c>
      <c r="BQ30" s="14" t="e">
        <f t="shared" si="25"/>
        <v>#REF!</v>
      </c>
      <c r="BR30" s="14" t="e">
        <f t="shared" si="25"/>
        <v>#REF!</v>
      </c>
      <c r="BS30" s="14" t="e">
        <f t="shared" si="25"/>
        <v>#REF!</v>
      </c>
      <c r="BT30" s="14" t="e">
        <f t="shared" si="25"/>
        <v>#REF!</v>
      </c>
      <c r="BU30" s="14" t="e">
        <f t="shared" si="25"/>
        <v>#REF!</v>
      </c>
      <c r="BV30" s="14" t="e">
        <f t="shared" si="25"/>
        <v>#REF!</v>
      </c>
      <c r="BW30" s="14" t="e">
        <f t="shared" si="25"/>
        <v>#REF!</v>
      </c>
      <c r="BX30" s="14" t="e">
        <f t="shared" si="25"/>
        <v>#REF!</v>
      </c>
      <c r="BY30" s="14" t="e">
        <f t="shared" si="25"/>
        <v>#REF!</v>
      </c>
      <c r="BZ30" s="14" t="e">
        <f t="shared" si="25"/>
        <v>#REF!</v>
      </c>
      <c r="CA30" s="14" t="e">
        <f t="shared" si="25"/>
        <v>#REF!</v>
      </c>
      <c r="CB30" s="14" t="e">
        <f t="shared" si="25"/>
        <v>#REF!</v>
      </c>
      <c r="CC30" s="14" t="e">
        <f t="shared" si="25"/>
        <v>#REF!</v>
      </c>
      <c r="CD30" s="14" t="e">
        <f t="shared" si="25"/>
        <v>#REF!</v>
      </c>
      <c r="CE30" s="14" t="e">
        <f t="shared" si="25"/>
        <v>#REF!</v>
      </c>
      <c r="CF30" s="14" t="e">
        <f t="shared" si="25"/>
        <v>#REF!</v>
      </c>
      <c r="CG30" s="14" t="e">
        <f t="shared" si="25"/>
        <v>#REF!</v>
      </c>
      <c r="CH30" s="14" t="e">
        <f t="shared" si="25"/>
        <v>#REF!</v>
      </c>
      <c r="CI30" s="14" t="e">
        <f t="shared" si="25"/>
        <v>#REF!</v>
      </c>
      <c r="CJ30" s="14" t="e">
        <f t="shared" si="25"/>
        <v>#REF!</v>
      </c>
      <c r="CK30" s="14" t="e">
        <f t="shared" si="25"/>
        <v>#REF!</v>
      </c>
      <c r="CL30" s="14" t="e">
        <f t="shared" si="25"/>
        <v>#REF!</v>
      </c>
      <c r="CM30" s="14" t="e">
        <f t="shared" si="25"/>
        <v>#REF!</v>
      </c>
      <c r="CN30" s="14" t="e">
        <f t="shared" si="25"/>
        <v>#REF!</v>
      </c>
      <c r="CO30" s="14" t="e">
        <f t="shared" si="25"/>
        <v>#REF!</v>
      </c>
      <c r="CP30" s="14" t="e">
        <f t="shared" si="25"/>
        <v>#REF!</v>
      </c>
      <c r="CQ30" s="14" t="e">
        <f t="shared" si="25"/>
        <v>#REF!</v>
      </c>
      <c r="CR30" s="14" t="e">
        <f t="shared" si="25"/>
        <v>#REF!</v>
      </c>
      <c r="CS30" s="14" t="e">
        <f t="shared" si="25"/>
        <v>#REF!</v>
      </c>
      <c r="CT30" s="14" t="e">
        <f t="shared" si="25"/>
        <v>#REF!</v>
      </c>
      <c r="CU30" s="14" t="e">
        <f t="shared" si="25"/>
        <v>#REF!</v>
      </c>
      <c r="CV30" s="14" t="e">
        <f t="shared" si="25"/>
        <v>#REF!</v>
      </c>
      <c r="CW30" s="14" t="e">
        <f t="shared" si="25"/>
        <v>#REF!</v>
      </c>
      <c r="CX30" s="14" t="e">
        <f t="shared" si="25"/>
        <v>#REF!</v>
      </c>
      <c r="CY30" s="14" t="e">
        <f t="shared" si="25"/>
        <v>#REF!</v>
      </c>
      <c r="CZ30" s="14" t="e">
        <f t="shared" si="25"/>
        <v>#REF!</v>
      </c>
      <c r="DA30" s="14" t="e">
        <f t="shared" si="25"/>
        <v>#REF!</v>
      </c>
      <c r="DB30" s="14" t="e">
        <f t="shared" si="25"/>
        <v>#REF!</v>
      </c>
      <c r="DC30" s="14" t="e">
        <f t="shared" si="25"/>
        <v>#REF!</v>
      </c>
      <c r="DD30" s="14" t="e">
        <f t="shared" si="25"/>
        <v>#REF!</v>
      </c>
      <c r="DE30" s="14" t="e">
        <f t="shared" si="25"/>
        <v>#REF!</v>
      </c>
      <c r="DF30" s="14" t="e">
        <f t="shared" si="25"/>
        <v>#REF!</v>
      </c>
      <c r="DG30" s="14" t="e">
        <f t="shared" si="25"/>
        <v>#REF!</v>
      </c>
      <c r="DH30" s="14" t="e">
        <f t="shared" si="25"/>
        <v>#REF!</v>
      </c>
      <c r="DI30" s="14" t="e">
        <f t="shared" si="25"/>
        <v>#REF!</v>
      </c>
      <c r="DJ30" s="14" t="e">
        <f t="shared" si="25"/>
        <v>#REF!</v>
      </c>
      <c r="DK30" s="14" t="e">
        <f t="shared" si="25"/>
        <v>#REF!</v>
      </c>
      <c r="DL30" s="14" t="e">
        <f t="shared" si="25"/>
        <v>#REF!</v>
      </c>
      <c r="DM30" s="14" t="e">
        <f t="shared" si="25"/>
        <v>#REF!</v>
      </c>
      <c r="DN30" s="14" t="e">
        <f t="shared" si="25"/>
        <v>#REF!</v>
      </c>
      <c r="DO30" s="14" t="e">
        <f t="shared" si="25"/>
        <v>#REF!</v>
      </c>
      <c r="DP30" s="14" t="e">
        <f t="shared" si="25"/>
        <v>#REF!</v>
      </c>
      <c r="DQ30" s="14" t="e">
        <f t="shared" si="25"/>
        <v>#REF!</v>
      </c>
      <c r="DR30" s="14" t="e">
        <f t="shared" si="25"/>
        <v>#REF!</v>
      </c>
      <c r="DS30" s="14" t="e">
        <f t="shared" si="25"/>
        <v>#REF!</v>
      </c>
      <c r="DT30" s="14" t="e">
        <f t="shared" si="25"/>
        <v>#REF!</v>
      </c>
      <c r="DU30" s="14" t="e">
        <f t="shared" si="25"/>
        <v>#REF!</v>
      </c>
      <c r="DV30" s="14" t="e">
        <f t="shared" si="25"/>
        <v>#REF!</v>
      </c>
      <c r="DW30" s="14" t="e">
        <f t="shared" si="25"/>
        <v>#REF!</v>
      </c>
      <c r="DX30" s="14" t="e">
        <f t="shared" si="25"/>
        <v>#REF!</v>
      </c>
      <c r="DY30" s="14" t="e">
        <f t="shared" si="25"/>
        <v>#REF!</v>
      </c>
      <c r="DZ30" s="14" t="e">
        <f t="shared" si="25"/>
        <v>#REF!</v>
      </c>
      <c r="EA30" s="14" t="e">
        <f t="shared" ref="EA30:GB30" si="26">EA18+EA23+EA28</f>
        <v>#REF!</v>
      </c>
      <c r="EB30" s="14" t="e">
        <f t="shared" si="26"/>
        <v>#REF!</v>
      </c>
      <c r="EC30" s="14" t="e">
        <f t="shared" si="26"/>
        <v>#REF!</v>
      </c>
      <c r="ED30" s="14" t="e">
        <f t="shared" si="26"/>
        <v>#REF!</v>
      </c>
      <c r="EE30" s="14" t="e">
        <f t="shared" si="26"/>
        <v>#REF!</v>
      </c>
      <c r="EF30" s="14" t="e">
        <f t="shared" si="26"/>
        <v>#REF!</v>
      </c>
      <c r="EG30" s="14" t="e">
        <f t="shared" si="26"/>
        <v>#REF!</v>
      </c>
      <c r="EH30" s="14" t="e">
        <f t="shared" si="26"/>
        <v>#REF!</v>
      </c>
      <c r="EI30" s="14" t="e">
        <f t="shared" si="26"/>
        <v>#REF!</v>
      </c>
      <c r="EJ30" s="14" t="e">
        <f t="shared" si="26"/>
        <v>#REF!</v>
      </c>
      <c r="EK30" s="14" t="e">
        <f t="shared" si="26"/>
        <v>#REF!</v>
      </c>
      <c r="EL30" s="14" t="e">
        <f t="shared" si="26"/>
        <v>#REF!</v>
      </c>
      <c r="EM30" s="14" t="e">
        <f t="shared" si="26"/>
        <v>#REF!</v>
      </c>
      <c r="EN30" s="14" t="e">
        <f t="shared" si="26"/>
        <v>#REF!</v>
      </c>
      <c r="EO30" s="14" t="e">
        <f t="shared" si="26"/>
        <v>#REF!</v>
      </c>
      <c r="EP30" s="14" t="e">
        <f t="shared" si="26"/>
        <v>#REF!</v>
      </c>
      <c r="EQ30" s="14" t="e">
        <f t="shared" si="26"/>
        <v>#REF!</v>
      </c>
      <c r="ER30" s="14" t="e">
        <f t="shared" si="26"/>
        <v>#REF!</v>
      </c>
      <c r="ES30" s="14" t="e">
        <f t="shared" si="26"/>
        <v>#REF!</v>
      </c>
      <c r="ET30" s="14" t="e">
        <f t="shared" si="26"/>
        <v>#REF!</v>
      </c>
      <c r="EU30" s="14" t="e">
        <f t="shared" si="26"/>
        <v>#REF!</v>
      </c>
      <c r="EV30" s="14" t="e">
        <f t="shared" si="26"/>
        <v>#REF!</v>
      </c>
      <c r="EW30" s="14" t="e">
        <f t="shared" si="26"/>
        <v>#REF!</v>
      </c>
      <c r="EX30" s="14" t="e">
        <f t="shared" si="26"/>
        <v>#REF!</v>
      </c>
      <c r="EY30" s="14" t="e">
        <f t="shared" si="26"/>
        <v>#REF!</v>
      </c>
      <c r="EZ30" s="14" t="e">
        <f t="shared" si="26"/>
        <v>#REF!</v>
      </c>
      <c r="FA30" s="14" t="e">
        <f t="shared" si="26"/>
        <v>#REF!</v>
      </c>
      <c r="FB30" s="14" t="e">
        <f t="shared" si="26"/>
        <v>#REF!</v>
      </c>
      <c r="FC30" s="14" t="e">
        <f t="shared" si="26"/>
        <v>#REF!</v>
      </c>
      <c r="FD30" s="14" t="e">
        <f t="shared" si="26"/>
        <v>#REF!</v>
      </c>
      <c r="FE30" s="14" t="e">
        <f t="shared" si="26"/>
        <v>#REF!</v>
      </c>
      <c r="FF30" s="14" t="e">
        <f t="shared" si="26"/>
        <v>#REF!</v>
      </c>
      <c r="FG30" s="14" t="e">
        <f t="shared" si="26"/>
        <v>#REF!</v>
      </c>
      <c r="FH30" s="14" t="e">
        <f t="shared" si="26"/>
        <v>#REF!</v>
      </c>
      <c r="FI30" s="14" t="e">
        <f t="shared" si="26"/>
        <v>#REF!</v>
      </c>
      <c r="FJ30" s="14" t="e">
        <f t="shared" si="26"/>
        <v>#REF!</v>
      </c>
      <c r="FK30" s="14" t="e">
        <f t="shared" si="26"/>
        <v>#REF!</v>
      </c>
      <c r="FL30" s="14" t="e">
        <f t="shared" si="26"/>
        <v>#REF!</v>
      </c>
      <c r="FM30" s="14" t="e">
        <f t="shared" si="26"/>
        <v>#REF!</v>
      </c>
      <c r="FN30" s="14" t="e">
        <f t="shared" si="26"/>
        <v>#REF!</v>
      </c>
      <c r="FO30" s="14" t="e">
        <f t="shared" si="26"/>
        <v>#REF!</v>
      </c>
      <c r="FP30" s="14" t="e">
        <f t="shared" si="26"/>
        <v>#REF!</v>
      </c>
      <c r="FQ30" s="14" t="e">
        <f t="shared" si="26"/>
        <v>#REF!</v>
      </c>
      <c r="FR30" s="14" t="e">
        <f t="shared" si="26"/>
        <v>#REF!</v>
      </c>
      <c r="FS30" s="14" t="e">
        <f t="shared" si="26"/>
        <v>#REF!</v>
      </c>
      <c r="FT30" s="14" t="e">
        <f t="shared" si="26"/>
        <v>#REF!</v>
      </c>
      <c r="FU30" s="14" t="e">
        <f t="shared" si="26"/>
        <v>#REF!</v>
      </c>
      <c r="FV30" s="14" t="e">
        <f t="shared" si="26"/>
        <v>#REF!</v>
      </c>
      <c r="FW30" s="14" t="e">
        <f t="shared" si="26"/>
        <v>#REF!</v>
      </c>
      <c r="FX30" s="14" t="e">
        <f t="shared" si="26"/>
        <v>#REF!</v>
      </c>
      <c r="FY30" s="14" t="e">
        <f t="shared" si="26"/>
        <v>#REF!</v>
      </c>
      <c r="FZ30" s="14" t="e">
        <f t="shared" si="26"/>
        <v>#REF!</v>
      </c>
      <c r="GA30" s="14" t="e">
        <f t="shared" si="26"/>
        <v>#REF!</v>
      </c>
      <c r="GB30" s="14" t="e">
        <f t="shared" si="26"/>
        <v>#REF!</v>
      </c>
    </row>
    <row r="31" spans="1:184">
      <c r="A31" s="11"/>
    </row>
    <row r="32" spans="1:184">
      <c r="A32" s="11"/>
    </row>
    <row r="34" spans="1:184" ht="15.6">
      <c r="A34" s="30" t="s">
        <v>16</v>
      </c>
      <c r="B34" s="30"/>
    </row>
    <row r="35" spans="1:184">
      <c r="A35" s="35"/>
      <c r="B35" s="35"/>
    </row>
    <row r="36" spans="1:184">
      <c r="A36" s="36" t="s">
        <v>17</v>
      </c>
      <c r="B36" s="37"/>
    </row>
    <row r="37" spans="1:184">
      <c r="A37" s="35" t="s">
        <v>18</v>
      </c>
      <c r="B37" s="37"/>
      <c r="C37" s="14" t="e">
        <f t="shared" ref="C37:C39" si="27">SUM(D37:GB37)</f>
        <v>#REF!</v>
      </c>
      <c r="D37" s="33" t="e">
        <f>D14</f>
        <v>#REF!</v>
      </c>
      <c r="E37" s="33" t="e">
        <f t="shared" ref="E37:BP37" si="28">E14</f>
        <v>#REF!</v>
      </c>
      <c r="F37" s="33" t="e">
        <f t="shared" si="28"/>
        <v>#REF!</v>
      </c>
      <c r="G37" s="33" t="e">
        <f t="shared" si="28"/>
        <v>#REF!</v>
      </c>
      <c r="H37" s="33" t="e">
        <f t="shared" si="28"/>
        <v>#REF!</v>
      </c>
      <c r="I37" s="33" t="e">
        <f t="shared" si="28"/>
        <v>#REF!</v>
      </c>
      <c r="J37" s="33" t="e">
        <f t="shared" si="28"/>
        <v>#REF!</v>
      </c>
      <c r="K37" s="33" t="e">
        <f t="shared" si="28"/>
        <v>#REF!</v>
      </c>
      <c r="L37" s="33" t="e">
        <f t="shared" si="28"/>
        <v>#REF!</v>
      </c>
      <c r="M37" s="33" t="e">
        <f t="shared" si="28"/>
        <v>#REF!</v>
      </c>
      <c r="N37" s="33" t="e">
        <f t="shared" si="28"/>
        <v>#REF!</v>
      </c>
      <c r="O37" s="33" t="e">
        <f t="shared" si="28"/>
        <v>#REF!</v>
      </c>
      <c r="P37" s="33" t="e">
        <f t="shared" si="28"/>
        <v>#REF!</v>
      </c>
      <c r="Q37" s="33" t="e">
        <f t="shared" si="28"/>
        <v>#REF!</v>
      </c>
      <c r="R37" s="33" t="e">
        <f t="shared" si="28"/>
        <v>#REF!</v>
      </c>
      <c r="S37" s="33" t="e">
        <f t="shared" si="28"/>
        <v>#REF!</v>
      </c>
      <c r="T37" s="33" t="e">
        <f t="shared" si="28"/>
        <v>#REF!</v>
      </c>
      <c r="U37" s="33" t="e">
        <f t="shared" si="28"/>
        <v>#REF!</v>
      </c>
      <c r="V37" s="33" t="e">
        <f t="shared" si="28"/>
        <v>#REF!</v>
      </c>
      <c r="W37" s="33" t="e">
        <f t="shared" si="28"/>
        <v>#REF!</v>
      </c>
      <c r="X37" s="33" t="e">
        <f t="shared" si="28"/>
        <v>#REF!</v>
      </c>
      <c r="Y37" s="33" t="e">
        <f t="shared" si="28"/>
        <v>#REF!</v>
      </c>
      <c r="Z37" s="33" t="e">
        <f t="shared" si="28"/>
        <v>#REF!</v>
      </c>
      <c r="AA37" s="33" t="e">
        <f t="shared" si="28"/>
        <v>#REF!</v>
      </c>
      <c r="AB37" s="33" t="e">
        <f t="shared" si="28"/>
        <v>#REF!</v>
      </c>
      <c r="AC37" s="33" t="e">
        <f t="shared" si="28"/>
        <v>#REF!</v>
      </c>
      <c r="AD37" s="33" t="e">
        <f t="shared" si="28"/>
        <v>#REF!</v>
      </c>
      <c r="AE37" s="33" t="e">
        <f t="shared" si="28"/>
        <v>#REF!</v>
      </c>
      <c r="AF37" s="33" t="e">
        <f t="shared" si="28"/>
        <v>#REF!</v>
      </c>
      <c r="AG37" s="33" t="e">
        <f t="shared" si="28"/>
        <v>#REF!</v>
      </c>
      <c r="AH37" s="33" t="e">
        <f t="shared" si="28"/>
        <v>#REF!</v>
      </c>
      <c r="AI37" s="33" t="e">
        <f t="shared" si="28"/>
        <v>#REF!</v>
      </c>
      <c r="AJ37" s="33" t="e">
        <f t="shared" si="28"/>
        <v>#REF!</v>
      </c>
      <c r="AK37" s="33" t="e">
        <f t="shared" si="28"/>
        <v>#REF!</v>
      </c>
      <c r="AL37" s="33" t="e">
        <f t="shared" si="28"/>
        <v>#REF!</v>
      </c>
      <c r="AM37" s="33" t="e">
        <f t="shared" si="28"/>
        <v>#REF!</v>
      </c>
      <c r="AN37" s="33" t="e">
        <f t="shared" si="28"/>
        <v>#REF!</v>
      </c>
      <c r="AO37" s="33" t="e">
        <f t="shared" si="28"/>
        <v>#REF!</v>
      </c>
      <c r="AP37" s="33" t="e">
        <f t="shared" si="28"/>
        <v>#REF!</v>
      </c>
      <c r="AQ37" s="33" t="e">
        <f t="shared" si="28"/>
        <v>#REF!</v>
      </c>
      <c r="AR37" s="33" t="e">
        <f t="shared" si="28"/>
        <v>#REF!</v>
      </c>
      <c r="AS37" s="33" t="e">
        <f t="shared" si="28"/>
        <v>#REF!</v>
      </c>
      <c r="AT37" s="33" t="e">
        <f t="shared" si="28"/>
        <v>#REF!</v>
      </c>
      <c r="AU37" s="33" t="e">
        <f t="shared" si="28"/>
        <v>#REF!</v>
      </c>
      <c r="AV37" s="33" t="e">
        <f t="shared" si="28"/>
        <v>#REF!</v>
      </c>
      <c r="AW37" s="33" t="e">
        <f t="shared" si="28"/>
        <v>#REF!</v>
      </c>
      <c r="AX37" s="33" t="e">
        <f t="shared" si="28"/>
        <v>#REF!</v>
      </c>
      <c r="AY37" s="33" t="e">
        <f t="shared" si="28"/>
        <v>#REF!</v>
      </c>
      <c r="AZ37" s="33" t="e">
        <f t="shared" si="28"/>
        <v>#REF!</v>
      </c>
      <c r="BA37" s="33" t="e">
        <f t="shared" si="28"/>
        <v>#REF!</v>
      </c>
      <c r="BB37" s="33" t="e">
        <f t="shared" si="28"/>
        <v>#REF!</v>
      </c>
      <c r="BC37" s="33" t="e">
        <f t="shared" si="28"/>
        <v>#REF!</v>
      </c>
      <c r="BD37" s="33" t="e">
        <f t="shared" si="28"/>
        <v>#REF!</v>
      </c>
      <c r="BE37" s="33" t="e">
        <f t="shared" si="28"/>
        <v>#REF!</v>
      </c>
      <c r="BF37" s="33" t="e">
        <f t="shared" si="28"/>
        <v>#REF!</v>
      </c>
      <c r="BG37" s="33" t="e">
        <f t="shared" si="28"/>
        <v>#REF!</v>
      </c>
      <c r="BH37" s="33" t="e">
        <f t="shared" si="28"/>
        <v>#REF!</v>
      </c>
      <c r="BI37" s="33" t="e">
        <f t="shared" si="28"/>
        <v>#REF!</v>
      </c>
      <c r="BJ37" s="33" t="e">
        <f t="shared" si="28"/>
        <v>#REF!</v>
      </c>
      <c r="BK37" s="33" t="e">
        <f t="shared" si="28"/>
        <v>#REF!</v>
      </c>
      <c r="BL37" s="33" t="e">
        <f t="shared" si="28"/>
        <v>#REF!</v>
      </c>
      <c r="BM37" s="33" t="e">
        <f t="shared" si="28"/>
        <v>#REF!</v>
      </c>
      <c r="BN37" s="33" t="e">
        <f t="shared" si="28"/>
        <v>#REF!</v>
      </c>
      <c r="BO37" s="33" t="e">
        <f t="shared" si="28"/>
        <v>#REF!</v>
      </c>
      <c r="BP37" s="33" t="e">
        <f t="shared" si="28"/>
        <v>#REF!</v>
      </c>
      <c r="BQ37" s="33" t="e">
        <f t="shared" ref="BQ37:EB37" si="29">BQ14</f>
        <v>#REF!</v>
      </c>
      <c r="BR37" s="33" t="e">
        <f t="shared" si="29"/>
        <v>#REF!</v>
      </c>
      <c r="BS37" s="33" t="e">
        <f t="shared" si="29"/>
        <v>#REF!</v>
      </c>
      <c r="BT37" s="33" t="e">
        <f t="shared" si="29"/>
        <v>#REF!</v>
      </c>
      <c r="BU37" s="33" t="e">
        <f t="shared" si="29"/>
        <v>#REF!</v>
      </c>
      <c r="BV37" s="33" t="e">
        <f t="shared" si="29"/>
        <v>#REF!</v>
      </c>
      <c r="BW37" s="33" t="e">
        <f t="shared" si="29"/>
        <v>#REF!</v>
      </c>
      <c r="BX37" s="33" t="e">
        <f t="shared" si="29"/>
        <v>#REF!</v>
      </c>
      <c r="BY37" s="33" t="e">
        <f t="shared" si="29"/>
        <v>#REF!</v>
      </c>
      <c r="BZ37" s="33" t="e">
        <f t="shared" si="29"/>
        <v>#REF!</v>
      </c>
      <c r="CA37" s="33" t="e">
        <f t="shared" si="29"/>
        <v>#REF!</v>
      </c>
      <c r="CB37" s="33" t="e">
        <f t="shared" si="29"/>
        <v>#REF!</v>
      </c>
      <c r="CC37" s="33" t="e">
        <f t="shared" si="29"/>
        <v>#REF!</v>
      </c>
      <c r="CD37" s="33" t="e">
        <f t="shared" si="29"/>
        <v>#REF!</v>
      </c>
      <c r="CE37" s="33" t="e">
        <f t="shared" si="29"/>
        <v>#REF!</v>
      </c>
      <c r="CF37" s="33" t="e">
        <f t="shared" si="29"/>
        <v>#REF!</v>
      </c>
      <c r="CG37" s="33" t="e">
        <f t="shared" si="29"/>
        <v>#REF!</v>
      </c>
      <c r="CH37" s="33" t="e">
        <f t="shared" si="29"/>
        <v>#REF!</v>
      </c>
      <c r="CI37" s="33" t="e">
        <f t="shared" si="29"/>
        <v>#REF!</v>
      </c>
      <c r="CJ37" s="33" t="e">
        <f t="shared" si="29"/>
        <v>#REF!</v>
      </c>
      <c r="CK37" s="33" t="e">
        <f t="shared" si="29"/>
        <v>#REF!</v>
      </c>
      <c r="CL37" s="33" t="e">
        <f t="shared" si="29"/>
        <v>#REF!</v>
      </c>
      <c r="CM37" s="33" t="e">
        <f t="shared" si="29"/>
        <v>#REF!</v>
      </c>
      <c r="CN37" s="33" t="e">
        <f t="shared" si="29"/>
        <v>#REF!</v>
      </c>
      <c r="CO37" s="33" t="e">
        <f t="shared" si="29"/>
        <v>#REF!</v>
      </c>
      <c r="CP37" s="33" t="e">
        <f t="shared" si="29"/>
        <v>#REF!</v>
      </c>
      <c r="CQ37" s="33" t="e">
        <f t="shared" si="29"/>
        <v>#REF!</v>
      </c>
      <c r="CR37" s="33" t="e">
        <f t="shared" si="29"/>
        <v>#REF!</v>
      </c>
      <c r="CS37" s="33" t="e">
        <f t="shared" si="29"/>
        <v>#REF!</v>
      </c>
      <c r="CT37" s="33" t="e">
        <f t="shared" si="29"/>
        <v>#REF!</v>
      </c>
      <c r="CU37" s="33" t="e">
        <f t="shared" si="29"/>
        <v>#REF!</v>
      </c>
      <c r="CV37" s="33" t="e">
        <f t="shared" si="29"/>
        <v>#REF!</v>
      </c>
      <c r="CW37" s="33" t="e">
        <f t="shared" si="29"/>
        <v>#REF!</v>
      </c>
      <c r="CX37" s="33" t="e">
        <f t="shared" si="29"/>
        <v>#REF!</v>
      </c>
      <c r="CY37" s="33" t="e">
        <f t="shared" si="29"/>
        <v>#REF!</v>
      </c>
      <c r="CZ37" s="33" t="e">
        <f t="shared" si="29"/>
        <v>#REF!</v>
      </c>
      <c r="DA37" s="33" t="e">
        <f t="shared" si="29"/>
        <v>#REF!</v>
      </c>
      <c r="DB37" s="33" t="e">
        <f t="shared" si="29"/>
        <v>#REF!</v>
      </c>
      <c r="DC37" s="33" t="e">
        <f t="shared" si="29"/>
        <v>#REF!</v>
      </c>
      <c r="DD37" s="33" t="e">
        <f t="shared" si="29"/>
        <v>#REF!</v>
      </c>
      <c r="DE37" s="33" t="e">
        <f t="shared" si="29"/>
        <v>#REF!</v>
      </c>
      <c r="DF37" s="33" t="e">
        <f t="shared" si="29"/>
        <v>#REF!</v>
      </c>
      <c r="DG37" s="33" t="e">
        <f t="shared" si="29"/>
        <v>#REF!</v>
      </c>
      <c r="DH37" s="33" t="e">
        <f t="shared" si="29"/>
        <v>#REF!</v>
      </c>
      <c r="DI37" s="33" t="e">
        <f t="shared" si="29"/>
        <v>#REF!</v>
      </c>
      <c r="DJ37" s="33" t="e">
        <f t="shared" si="29"/>
        <v>#REF!</v>
      </c>
      <c r="DK37" s="33" t="e">
        <f t="shared" si="29"/>
        <v>#REF!</v>
      </c>
      <c r="DL37" s="33" t="e">
        <f t="shared" si="29"/>
        <v>#REF!</v>
      </c>
      <c r="DM37" s="33" t="e">
        <f t="shared" si="29"/>
        <v>#REF!</v>
      </c>
      <c r="DN37" s="33" t="e">
        <f t="shared" si="29"/>
        <v>#REF!</v>
      </c>
      <c r="DO37" s="33" t="e">
        <f t="shared" si="29"/>
        <v>#REF!</v>
      </c>
      <c r="DP37" s="33" t="e">
        <f t="shared" si="29"/>
        <v>#REF!</v>
      </c>
      <c r="DQ37" s="33" t="e">
        <f t="shared" si="29"/>
        <v>#REF!</v>
      </c>
      <c r="DR37" s="33" t="e">
        <f t="shared" si="29"/>
        <v>#REF!</v>
      </c>
      <c r="DS37" s="33" t="e">
        <f t="shared" si="29"/>
        <v>#REF!</v>
      </c>
      <c r="DT37" s="33" t="e">
        <f t="shared" si="29"/>
        <v>#REF!</v>
      </c>
      <c r="DU37" s="33" t="e">
        <f t="shared" si="29"/>
        <v>#REF!</v>
      </c>
      <c r="DV37" s="33" t="e">
        <f t="shared" si="29"/>
        <v>#REF!</v>
      </c>
      <c r="DW37" s="33" t="e">
        <f t="shared" si="29"/>
        <v>#REF!</v>
      </c>
      <c r="DX37" s="33" t="e">
        <f t="shared" si="29"/>
        <v>#REF!</v>
      </c>
      <c r="DY37" s="33" t="e">
        <f t="shared" si="29"/>
        <v>#REF!</v>
      </c>
      <c r="DZ37" s="33" t="e">
        <f t="shared" si="29"/>
        <v>#REF!</v>
      </c>
      <c r="EA37" s="33" t="e">
        <f t="shared" si="29"/>
        <v>#REF!</v>
      </c>
      <c r="EB37" s="33" t="e">
        <f t="shared" si="29"/>
        <v>#REF!</v>
      </c>
      <c r="EC37" s="33" t="e">
        <f t="shared" ref="EC37:GB37" si="30">EC14</f>
        <v>#REF!</v>
      </c>
      <c r="ED37" s="33" t="e">
        <f t="shared" si="30"/>
        <v>#REF!</v>
      </c>
      <c r="EE37" s="33" t="e">
        <f t="shared" si="30"/>
        <v>#REF!</v>
      </c>
      <c r="EF37" s="33" t="e">
        <f t="shared" si="30"/>
        <v>#REF!</v>
      </c>
      <c r="EG37" s="33" t="e">
        <f t="shared" si="30"/>
        <v>#REF!</v>
      </c>
      <c r="EH37" s="33" t="e">
        <f t="shared" si="30"/>
        <v>#REF!</v>
      </c>
      <c r="EI37" s="33" t="e">
        <f t="shared" si="30"/>
        <v>#REF!</v>
      </c>
      <c r="EJ37" s="33" t="e">
        <f t="shared" si="30"/>
        <v>#REF!</v>
      </c>
      <c r="EK37" s="33" t="e">
        <f t="shared" si="30"/>
        <v>#REF!</v>
      </c>
      <c r="EL37" s="33" t="e">
        <f t="shared" si="30"/>
        <v>#REF!</v>
      </c>
      <c r="EM37" s="33" t="e">
        <f t="shared" si="30"/>
        <v>#REF!</v>
      </c>
      <c r="EN37" s="33" t="e">
        <f t="shared" si="30"/>
        <v>#REF!</v>
      </c>
      <c r="EO37" s="33" t="e">
        <f t="shared" si="30"/>
        <v>#REF!</v>
      </c>
      <c r="EP37" s="33" t="e">
        <f t="shared" si="30"/>
        <v>#REF!</v>
      </c>
      <c r="EQ37" s="33" t="e">
        <f t="shared" si="30"/>
        <v>#REF!</v>
      </c>
      <c r="ER37" s="33" t="e">
        <f t="shared" si="30"/>
        <v>#REF!</v>
      </c>
      <c r="ES37" s="33" t="e">
        <f t="shared" si="30"/>
        <v>#REF!</v>
      </c>
      <c r="ET37" s="33" t="e">
        <f t="shared" si="30"/>
        <v>#REF!</v>
      </c>
      <c r="EU37" s="33" t="e">
        <f t="shared" si="30"/>
        <v>#REF!</v>
      </c>
      <c r="EV37" s="33" t="e">
        <f t="shared" si="30"/>
        <v>#REF!</v>
      </c>
      <c r="EW37" s="33" t="e">
        <f t="shared" si="30"/>
        <v>#REF!</v>
      </c>
      <c r="EX37" s="33" t="e">
        <f t="shared" si="30"/>
        <v>#REF!</v>
      </c>
      <c r="EY37" s="33" t="e">
        <f t="shared" si="30"/>
        <v>#REF!</v>
      </c>
      <c r="EZ37" s="33" t="e">
        <f t="shared" si="30"/>
        <v>#REF!</v>
      </c>
      <c r="FA37" s="33" t="e">
        <f t="shared" si="30"/>
        <v>#REF!</v>
      </c>
      <c r="FB37" s="33" t="e">
        <f t="shared" si="30"/>
        <v>#REF!</v>
      </c>
      <c r="FC37" s="33" t="e">
        <f t="shared" si="30"/>
        <v>#REF!</v>
      </c>
      <c r="FD37" s="33" t="e">
        <f t="shared" si="30"/>
        <v>#REF!</v>
      </c>
      <c r="FE37" s="33" t="e">
        <f t="shared" si="30"/>
        <v>#REF!</v>
      </c>
      <c r="FF37" s="33" t="e">
        <f t="shared" si="30"/>
        <v>#REF!</v>
      </c>
      <c r="FG37" s="33" t="e">
        <f t="shared" si="30"/>
        <v>#REF!</v>
      </c>
      <c r="FH37" s="33" t="e">
        <f t="shared" si="30"/>
        <v>#REF!</v>
      </c>
      <c r="FI37" s="33" t="e">
        <f t="shared" si="30"/>
        <v>#REF!</v>
      </c>
      <c r="FJ37" s="33" t="e">
        <f t="shared" si="30"/>
        <v>#REF!</v>
      </c>
      <c r="FK37" s="33" t="e">
        <f t="shared" si="30"/>
        <v>#REF!</v>
      </c>
      <c r="FL37" s="33" t="e">
        <f t="shared" si="30"/>
        <v>#REF!</v>
      </c>
      <c r="FM37" s="33" t="e">
        <f t="shared" si="30"/>
        <v>#REF!</v>
      </c>
      <c r="FN37" s="33" t="e">
        <f t="shared" si="30"/>
        <v>#REF!</v>
      </c>
      <c r="FO37" s="33" t="e">
        <f t="shared" si="30"/>
        <v>#REF!</v>
      </c>
      <c r="FP37" s="33" t="e">
        <f t="shared" si="30"/>
        <v>#REF!</v>
      </c>
      <c r="FQ37" s="33" t="e">
        <f t="shared" si="30"/>
        <v>#REF!</v>
      </c>
      <c r="FR37" s="33" t="e">
        <f t="shared" si="30"/>
        <v>#REF!</v>
      </c>
      <c r="FS37" s="33" t="e">
        <f t="shared" si="30"/>
        <v>#REF!</v>
      </c>
      <c r="FT37" s="33" t="e">
        <f t="shared" si="30"/>
        <v>#REF!</v>
      </c>
      <c r="FU37" s="33" t="e">
        <f t="shared" si="30"/>
        <v>#REF!</v>
      </c>
      <c r="FV37" s="33" t="e">
        <f t="shared" si="30"/>
        <v>#REF!</v>
      </c>
      <c r="FW37" s="33" t="e">
        <f t="shared" si="30"/>
        <v>#REF!</v>
      </c>
      <c r="FX37" s="33" t="e">
        <f t="shared" si="30"/>
        <v>#REF!</v>
      </c>
      <c r="FY37" s="33" t="e">
        <f t="shared" si="30"/>
        <v>#REF!</v>
      </c>
      <c r="FZ37" s="33" t="e">
        <f t="shared" si="30"/>
        <v>#REF!</v>
      </c>
      <c r="GA37" s="33" t="e">
        <f t="shared" si="30"/>
        <v>#REF!</v>
      </c>
      <c r="GB37" s="33" t="e">
        <f t="shared" si="30"/>
        <v>#REF!</v>
      </c>
    </row>
    <row r="38" spans="1:184">
      <c r="A38" s="35" t="s">
        <v>19</v>
      </c>
      <c r="B38" s="35"/>
      <c r="C38" s="14" t="e">
        <f t="shared" si="27"/>
        <v>#REF!</v>
      </c>
      <c r="D38" s="33">
        <v>0</v>
      </c>
      <c r="E38" s="14" t="e">
        <f>E51</f>
        <v>#REF!</v>
      </c>
      <c r="F38" s="14" t="e">
        <f t="shared" ref="F38:BQ38" si="31">F51</f>
        <v>#REF!</v>
      </c>
      <c r="G38" s="14" t="e">
        <f t="shared" si="31"/>
        <v>#REF!</v>
      </c>
      <c r="H38" s="14" t="e">
        <f t="shared" si="31"/>
        <v>#REF!</v>
      </c>
      <c r="I38" s="14" t="e">
        <f t="shared" si="31"/>
        <v>#REF!</v>
      </c>
      <c r="J38" s="14" t="e">
        <f t="shared" si="31"/>
        <v>#REF!</v>
      </c>
      <c r="K38" s="14" t="e">
        <f t="shared" si="31"/>
        <v>#REF!</v>
      </c>
      <c r="L38" s="14" t="e">
        <f t="shared" si="31"/>
        <v>#REF!</v>
      </c>
      <c r="M38" s="14" t="e">
        <f t="shared" si="31"/>
        <v>#REF!</v>
      </c>
      <c r="N38" s="14" t="e">
        <f t="shared" si="31"/>
        <v>#REF!</v>
      </c>
      <c r="O38" s="14" t="e">
        <f t="shared" si="31"/>
        <v>#REF!</v>
      </c>
      <c r="P38" s="14" t="e">
        <f t="shared" si="31"/>
        <v>#REF!</v>
      </c>
      <c r="Q38" s="14" t="e">
        <f t="shared" si="31"/>
        <v>#REF!</v>
      </c>
      <c r="R38" s="14" t="e">
        <f t="shared" si="31"/>
        <v>#REF!</v>
      </c>
      <c r="S38" s="14" t="e">
        <f t="shared" si="31"/>
        <v>#REF!</v>
      </c>
      <c r="T38" s="14" t="e">
        <f t="shared" si="31"/>
        <v>#REF!</v>
      </c>
      <c r="U38" s="14" t="e">
        <f t="shared" si="31"/>
        <v>#REF!</v>
      </c>
      <c r="V38" s="14" t="e">
        <f t="shared" si="31"/>
        <v>#REF!</v>
      </c>
      <c r="W38" s="14" t="e">
        <f t="shared" si="31"/>
        <v>#REF!</v>
      </c>
      <c r="X38" s="14" t="e">
        <f t="shared" si="31"/>
        <v>#REF!</v>
      </c>
      <c r="Y38" s="14" t="e">
        <f t="shared" si="31"/>
        <v>#REF!</v>
      </c>
      <c r="Z38" s="14" t="e">
        <f t="shared" si="31"/>
        <v>#REF!</v>
      </c>
      <c r="AA38" s="14" t="e">
        <f t="shared" si="31"/>
        <v>#REF!</v>
      </c>
      <c r="AB38" s="14" t="e">
        <f t="shared" si="31"/>
        <v>#REF!</v>
      </c>
      <c r="AC38" s="14" t="e">
        <f t="shared" si="31"/>
        <v>#REF!</v>
      </c>
      <c r="AD38" s="14" t="e">
        <f t="shared" si="31"/>
        <v>#REF!</v>
      </c>
      <c r="AE38" s="14" t="e">
        <f t="shared" si="31"/>
        <v>#REF!</v>
      </c>
      <c r="AF38" s="14" t="e">
        <f t="shared" si="31"/>
        <v>#REF!</v>
      </c>
      <c r="AG38" s="14" t="e">
        <f t="shared" si="31"/>
        <v>#REF!</v>
      </c>
      <c r="AH38" s="14" t="e">
        <f t="shared" si="31"/>
        <v>#REF!</v>
      </c>
      <c r="AI38" s="14" t="e">
        <f t="shared" si="31"/>
        <v>#REF!</v>
      </c>
      <c r="AJ38" s="14" t="e">
        <f t="shared" si="31"/>
        <v>#REF!</v>
      </c>
      <c r="AK38" s="14" t="e">
        <f t="shared" si="31"/>
        <v>#REF!</v>
      </c>
      <c r="AL38" s="14" t="e">
        <f t="shared" si="31"/>
        <v>#REF!</v>
      </c>
      <c r="AM38" s="14" t="e">
        <f t="shared" si="31"/>
        <v>#REF!</v>
      </c>
      <c r="AN38" s="14" t="e">
        <f t="shared" si="31"/>
        <v>#REF!</v>
      </c>
      <c r="AO38" s="14" t="e">
        <f t="shared" si="31"/>
        <v>#REF!</v>
      </c>
      <c r="AP38" s="14" t="e">
        <f t="shared" si="31"/>
        <v>#REF!</v>
      </c>
      <c r="AQ38" s="14" t="e">
        <f t="shared" si="31"/>
        <v>#REF!</v>
      </c>
      <c r="AR38" s="14" t="e">
        <f t="shared" si="31"/>
        <v>#REF!</v>
      </c>
      <c r="AS38" s="14" t="e">
        <f t="shared" si="31"/>
        <v>#REF!</v>
      </c>
      <c r="AT38" s="14" t="e">
        <f t="shared" si="31"/>
        <v>#REF!</v>
      </c>
      <c r="AU38" s="14" t="e">
        <f t="shared" si="31"/>
        <v>#REF!</v>
      </c>
      <c r="AV38" s="14" t="e">
        <f t="shared" si="31"/>
        <v>#REF!</v>
      </c>
      <c r="AW38" s="14" t="e">
        <f t="shared" si="31"/>
        <v>#REF!</v>
      </c>
      <c r="AX38" s="14" t="e">
        <f t="shared" si="31"/>
        <v>#REF!</v>
      </c>
      <c r="AY38" s="14" t="e">
        <f t="shared" si="31"/>
        <v>#REF!</v>
      </c>
      <c r="AZ38" s="14" t="e">
        <f t="shared" si="31"/>
        <v>#REF!</v>
      </c>
      <c r="BA38" s="14" t="e">
        <f t="shared" si="31"/>
        <v>#REF!</v>
      </c>
      <c r="BB38" s="14" t="e">
        <f t="shared" si="31"/>
        <v>#REF!</v>
      </c>
      <c r="BC38" s="14" t="e">
        <f t="shared" si="31"/>
        <v>#REF!</v>
      </c>
      <c r="BD38" s="14" t="e">
        <f t="shared" si="31"/>
        <v>#REF!</v>
      </c>
      <c r="BE38" s="14" t="e">
        <f t="shared" si="31"/>
        <v>#REF!</v>
      </c>
      <c r="BF38" s="14" t="e">
        <f t="shared" si="31"/>
        <v>#REF!</v>
      </c>
      <c r="BG38" s="14" t="e">
        <f t="shared" si="31"/>
        <v>#REF!</v>
      </c>
      <c r="BH38" s="14" t="e">
        <f t="shared" si="31"/>
        <v>#REF!</v>
      </c>
      <c r="BI38" s="14" t="e">
        <f t="shared" si="31"/>
        <v>#REF!</v>
      </c>
      <c r="BJ38" s="14" t="e">
        <f t="shared" si="31"/>
        <v>#REF!</v>
      </c>
      <c r="BK38" s="14" t="e">
        <f t="shared" si="31"/>
        <v>#REF!</v>
      </c>
      <c r="BL38" s="14" t="e">
        <f t="shared" si="31"/>
        <v>#REF!</v>
      </c>
      <c r="BM38" s="14" t="e">
        <f t="shared" si="31"/>
        <v>#REF!</v>
      </c>
      <c r="BN38" s="14" t="e">
        <f t="shared" si="31"/>
        <v>#REF!</v>
      </c>
      <c r="BO38" s="14" t="e">
        <f t="shared" si="31"/>
        <v>#REF!</v>
      </c>
      <c r="BP38" s="14" t="e">
        <f t="shared" si="31"/>
        <v>#REF!</v>
      </c>
      <c r="BQ38" s="14" t="e">
        <f t="shared" si="31"/>
        <v>#REF!</v>
      </c>
      <c r="BR38" s="14" t="e">
        <f t="shared" ref="BR38:EC38" si="32">BR51</f>
        <v>#REF!</v>
      </c>
      <c r="BS38" s="14" t="e">
        <f t="shared" si="32"/>
        <v>#REF!</v>
      </c>
      <c r="BT38" s="14" t="e">
        <f t="shared" si="32"/>
        <v>#REF!</v>
      </c>
      <c r="BU38" s="14" t="e">
        <f t="shared" si="32"/>
        <v>#REF!</v>
      </c>
      <c r="BV38" s="14" t="e">
        <f t="shared" si="32"/>
        <v>#REF!</v>
      </c>
      <c r="BW38" s="14" t="e">
        <f t="shared" si="32"/>
        <v>#REF!</v>
      </c>
      <c r="BX38" s="14" t="e">
        <f t="shared" si="32"/>
        <v>#REF!</v>
      </c>
      <c r="BY38" s="14" t="e">
        <f t="shared" si="32"/>
        <v>#REF!</v>
      </c>
      <c r="BZ38" s="14" t="e">
        <f t="shared" si="32"/>
        <v>#REF!</v>
      </c>
      <c r="CA38" s="14" t="e">
        <f t="shared" si="32"/>
        <v>#REF!</v>
      </c>
      <c r="CB38" s="14" t="e">
        <f t="shared" si="32"/>
        <v>#REF!</v>
      </c>
      <c r="CC38" s="14" t="e">
        <f t="shared" si="32"/>
        <v>#REF!</v>
      </c>
      <c r="CD38" s="14" t="e">
        <f t="shared" si="32"/>
        <v>#REF!</v>
      </c>
      <c r="CE38" s="14" t="e">
        <f t="shared" si="32"/>
        <v>#REF!</v>
      </c>
      <c r="CF38" s="14" t="e">
        <f t="shared" si="32"/>
        <v>#REF!</v>
      </c>
      <c r="CG38" s="14" t="e">
        <f t="shared" si="32"/>
        <v>#REF!</v>
      </c>
      <c r="CH38" s="14" t="e">
        <f t="shared" si="32"/>
        <v>#REF!</v>
      </c>
      <c r="CI38" s="14" t="e">
        <f t="shared" si="32"/>
        <v>#REF!</v>
      </c>
      <c r="CJ38" s="14" t="e">
        <f t="shared" si="32"/>
        <v>#REF!</v>
      </c>
      <c r="CK38" s="14" t="e">
        <f t="shared" si="32"/>
        <v>#REF!</v>
      </c>
      <c r="CL38" s="14" t="e">
        <f t="shared" si="32"/>
        <v>#REF!</v>
      </c>
      <c r="CM38" s="14" t="e">
        <f t="shared" si="32"/>
        <v>#REF!</v>
      </c>
      <c r="CN38" s="14" t="e">
        <f t="shared" si="32"/>
        <v>#REF!</v>
      </c>
      <c r="CO38" s="14" t="e">
        <f t="shared" si="32"/>
        <v>#REF!</v>
      </c>
      <c r="CP38" s="14" t="e">
        <f t="shared" si="32"/>
        <v>#REF!</v>
      </c>
      <c r="CQ38" s="14" t="e">
        <f t="shared" si="32"/>
        <v>#REF!</v>
      </c>
      <c r="CR38" s="14" t="e">
        <f t="shared" si="32"/>
        <v>#REF!</v>
      </c>
      <c r="CS38" s="14" t="e">
        <f t="shared" si="32"/>
        <v>#REF!</v>
      </c>
      <c r="CT38" s="14" t="e">
        <f t="shared" si="32"/>
        <v>#REF!</v>
      </c>
      <c r="CU38" s="14" t="e">
        <f t="shared" si="32"/>
        <v>#REF!</v>
      </c>
      <c r="CV38" s="14" t="e">
        <f t="shared" si="32"/>
        <v>#REF!</v>
      </c>
      <c r="CW38" s="14" t="e">
        <f t="shared" si="32"/>
        <v>#REF!</v>
      </c>
      <c r="CX38" s="14" t="e">
        <f t="shared" si="32"/>
        <v>#REF!</v>
      </c>
      <c r="CY38" s="14" t="e">
        <f t="shared" si="32"/>
        <v>#REF!</v>
      </c>
      <c r="CZ38" s="14" t="e">
        <f t="shared" si="32"/>
        <v>#REF!</v>
      </c>
      <c r="DA38" s="14" t="e">
        <f t="shared" si="32"/>
        <v>#REF!</v>
      </c>
      <c r="DB38" s="14" t="e">
        <f t="shared" si="32"/>
        <v>#REF!</v>
      </c>
      <c r="DC38" s="14" t="e">
        <f t="shared" si="32"/>
        <v>#REF!</v>
      </c>
      <c r="DD38" s="14" t="e">
        <f t="shared" si="32"/>
        <v>#REF!</v>
      </c>
      <c r="DE38" s="14" t="e">
        <f t="shared" si="32"/>
        <v>#REF!</v>
      </c>
      <c r="DF38" s="14" t="e">
        <f t="shared" si="32"/>
        <v>#REF!</v>
      </c>
      <c r="DG38" s="14" t="e">
        <f t="shared" si="32"/>
        <v>#REF!</v>
      </c>
      <c r="DH38" s="14" t="e">
        <f t="shared" si="32"/>
        <v>#REF!</v>
      </c>
      <c r="DI38" s="14" t="e">
        <f t="shared" si="32"/>
        <v>#REF!</v>
      </c>
      <c r="DJ38" s="14" t="e">
        <f t="shared" si="32"/>
        <v>#REF!</v>
      </c>
      <c r="DK38" s="14" t="e">
        <f t="shared" si="32"/>
        <v>#REF!</v>
      </c>
      <c r="DL38" s="14" t="e">
        <f t="shared" si="32"/>
        <v>#REF!</v>
      </c>
      <c r="DM38" s="14" t="e">
        <f t="shared" si="32"/>
        <v>#REF!</v>
      </c>
      <c r="DN38" s="14" t="e">
        <f t="shared" si="32"/>
        <v>#REF!</v>
      </c>
      <c r="DO38" s="14" t="e">
        <f t="shared" si="32"/>
        <v>#REF!</v>
      </c>
      <c r="DP38" s="14" t="e">
        <f t="shared" si="32"/>
        <v>#REF!</v>
      </c>
      <c r="DQ38" s="14" t="e">
        <f t="shared" si="32"/>
        <v>#REF!</v>
      </c>
      <c r="DR38" s="14" t="e">
        <f t="shared" si="32"/>
        <v>#REF!</v>
      </c>
      <c r="DS38" s="14" t="e">
        <f t="shared" si="32"/>
        <v>#REF!</v>
      </c>
      <c r="DT38" s="14" t="e">
        <f t="shared" si="32"/>
        <v>#REF!</v>
      </c>
      <c r="DU38" s="14" t="e">
        <f t="shared" si="32"/>
        <v>#REF!</v>
      </c>
      <c r="DV38" s="14" t="e">
        <f t="shared" si="32"/>
        <v>#REF!</v>
      </c>
      <c r="DW38" s="14" t="e">
        <f t="shared" si="32"/>
        <v>#REF!</v>
      </c>
      <c r="DX38" s="14" t="e">
        <f t="shared" si="32"/>
        <v>#REF!</v>
      </c>
      <c r="DY38" s="14" t="e">
        <f t="shared" si="32"/>
        <v>#REF!</v>
      </c>
      <c r="DZ38" s="14" t="e">
        <f t="shared" si="32"/>
        <v>#REF!</v>
      </c>
      <c r="EA38" s="14" t="e">
        <f t="shared" si="32"/>
        <v>#REF!</v>
      </c>
      <c r="EB38" s="14" t="e">
        <f t="shared" si="32"/>
        <v>#REF!</v>
      </c>
      <c r="EC38" s="14" t="e">
        <f t="shared" si="32"/>
        <v>#REF!</v>
      </c>
      <c r="ED38" s="14" t="e">
        <f t="shared" ref="ED38:GB38" si="33">ED51</f>
        <v>#REF!</v>
      </c>
      <c r="EE38" s="14" t="e">
        <f t="shared" si="33"/>
        <v>#REF!</v>
      </c>
      <c r="EF38" s="14" t="e">
        <f t="shared" si="33"/>
        <v>#REF!</v>
      </c>
      <c r="EG38" s="14" t="e">
        <f t="shared" si="33"/>
        <v>#REF!</v>
      </c>
      <c r="EH38" s="14" t="e">
        <f t="shared" si="33"/>
        <v>#REF!</v>
      </c>
      <c r="EI38" s="14" t="e">
        <f t="shared" si="33"/>
        <v>#REF!</v>
      </c>
      <c r="EJ38" s="14" t="e">
        <f t="shared" si="33"/>
        <v>#REF!</v>
      </c>
      <c r="EK38" s="14" t="e">
        <f t="shared" si="33"/>
        <v>#REF!</v>
      </c>
      <c r="EL38" s="14" t="e">
        <f t="shared" si="33"/>
        <v>#REF!</v>
      </c>
      <c r="EM38" s="14" t="e">
        <f t="shared" si="33"/>
        <v>#REF!</v>
      </c>
      <c r="EN38" s="14" t="e">
        <f t="shared" si="33"/>
        <v>#REF!</v>
      </c>
      <c r="EO38" s="14" t="e">
        <f t="shared" si="33"/>
        <v>#REF!</v>
      </c>
      <c r="EP38" s="14" t="e">
        <f t="shared" si="33"/>
        <v>#REF!</v>
      </c>
      <c r="EQ38" s="14" t="e">
        <f t="shared" si="33"/>
        <v>#REF!</v>
      </c>
      <c r="ER38" s="14" t="e">
        <f t="shared" si="33"/>
        <v>#REF!</v>
      </c>
      <c r="ES38" s="14" t="e">
        <f t="shared" si="33"/>
        <v>#REF!</v>
      </c>
      <c r="ET38" s="14" t="e">
        <f t="shared" si="33"/>
        <v>#REF!</v>
      </c>
      <c r="EU38" s="14" t="e">
        <f t="shared" si="33"/>
        <v>#REF!</v>
      </c>
      <c r="EV38" s="14" t="e">
        <f t="shared" si="33"/>
        <v>#REF!</v>
      </c>
      <c r="EW38" s="14" t="e">
        <f t="shared" si="33"/>
        <v>#REF!</v>
      </c>
      <c r="EX38" s="14" t="e">
        <f t="shared" si="33"/>
        <v>#REF!</v>
      </c>
      <c r="EY38" s="14" t="e">
        <f t="shared" si="33"/>
        <v>#REF!</v>
      </c>
      <c r="EZ38" s="14" t="e">
        <f t="shared" si="33"/>
        <v>#REF!</v>
      </c>
      <c r="FA38" s="14" t="e">
        <f t="shared" si="33"/>
        <v>#REF!</v>
      </c>
      <c r="FB38" s="14" t="e">
        <f t="shared" si="33"/>
        <v>#REF!</v>
      </c>
      <c r="FC38" s="14" t="e">
        <f t="shared" si="33"/>
        <v>#REF!</v>
      </c>
      <c r="FD38" s="14" t="e">
        <f t="shared" si="33"/>
        <v>#REF!</v>
      </c>
      <c r="FE38" s="14" t="e">
        <f t="shared" si="33"/>
        <v>#REF!</v>
      </c>
      <c r="FF38" s="14" t="e">
        <f t="shared" si="33"/>
        <v>#REF!</v>
      </c>
      <c r="FG38" s="14" t="e">
        <f t="shared" si="33"/>
        <v>#REF!</v>
      </c>
      <c r="FH38" s="14" t="e">
        <f t="shared" si="33"/>
        <v>#REF!</v>
      </c>
      <c r="FI38" s="14" t="e">
        <f t="shared" si="33"/>
        <v>#REF!</v>
      </c>
      <c r="FJ38" s="14" t="e">
        <f t="shared" si="33"/>
        <v>#REF!</v>
      </c>
      <c r="FK38" s="14" t="e">
        <f t="shared" si="33"/>
        <v>#REF!</v>
      </c>
      <c r="FL38" s="14" t="e">
        <f t="shared" si="33"/>
        <v>#REF!</v>
      </c>
      <c r="FM38" s="14" t="e">
        <f t="shared" si="33"/>
        <v>#REF!</v>
      </c>
      <c r="FN38" s="14" t="e">
        <f t="shared" si="33"/>
        <v>#REF!</v>
      </c>
      <c r="FO38" s="14" t="e">
        <f t="shared" si="33"/>
        <v>#REF!</v>
      </c>
      <c r="FP38" s="14" t="e">
        <f t="shared" si="33"/>
        <v>#REF!</v>
      </c>
      <c r="FQ38" s="14" t="e">
        <f t="shared" si="33"/>
        <v>#REF!</v>
      </c>
      <c r="FR38" s="14" t="e">
        <f t="shared" si="33"/>
        <v>#REF!</v>
      </c>
      <c r="FS38" s="14" t="e">
        <f t="shared" si="33"/>
        <v>#REF!</v>
      </c>
      <c r="FT38" s="14" t="e">
        <f t="shared" si="33"/>
        <v>#REF!</v>
      </c>
      <c r="FU38" s="14" t="e">
        <f t="shared" si="33"/>
        <v>#REF!</v>
      </c>
      <c r="FV38" s="14" t="e">
        <f t="shared" si="33"/>
        <v>#REF!</v>
      </c>
      <c r="FW38" s="14" t="e">
        <f t="shared" si="33"/>
        <v>#REF!</v>
      </c>
      <c r="FX38" s="14" t="e">
        <f t="shared" si="33"/>
        <v>#REF!</v>
      </c>
      <c r="FY38" s="14" t="e">
        <f t="shared" si="33"/>
        <v>#REF!</v>
      </c>
      <c r="FZ38" s="14" t="e">
        <f t="shared" si="33"/>
        <v>#REF!</v>
      </c>
      <c r="GA38" s="14" t="e">
        <f t="shared" si="33"/>
        <v>#REF!</v>
      </c>
      <c r="GB38" s="14" t="e">
        <f t="shared" si="33"/>
        <v>#REF!</v>
      </c>
    </row>
    <row r="39" spans="1:184">
      <c r="A39" s="35" t="s">
        <v>20</v>
      </c>
      <c r="B39" s="38">
        <v>0.8</v>
      </c>
      <c r="C39" s="14" t="e">
        <f t="shared" si="27"/>
        <v>#REF!</v>
      </c>
      <c r="D39" s="33">
        <v>0</v>
      </c>
      <c r="E39" s="14" t="e">
        <f>(E58-E51)*$B$39</f>
        <v>#REF!</v>
      </c>
      <c r="F39" s="14" t="e">
        <f t="shared" ref="F39:BQ39" si="34">(F58-F51)*$B$39</f>
        <v>#REF!</v>
      </c>
      <c r="G39" s="14" t="e">
        <f t="shared" si="34"/>
        <v>#REF!</v>
      </c>
      <c r="H39" s="14" t="e">
        <f t="shared" si="34"/>
        <v>#REF!</v>
      </c>
      <c r="I39" s="14" t="e">
        <f t="shared" si="34"/>
        <v>#REF!</v>
      </c>
      <c r="J39" s="14" t="e">
        <f t="shared" si="34"/>
        <v>#REF!</v>
      </c>
      <c r="K39" s="14" t="e">
        <f t="shared" si="34"/>
        <v>#REF!</v>
      </c>
      <c r="L39" s="14" t="e">
        <f t="shared" si="34"/>
        <v>#REF!</v>
      </c>
      <c r="M39" s="14" t="e">
        <f t="shared" si="34"/>
        <v>#REF!</v>
      </c>
      <c r="N39" s="14" t="e">
        <f t="shared" si="34"/>
        <v>#REF!</v>
      </c>
      <c r="O39" s="14" t="e">
        <f t="shared" si="34"/>
        <v>#REF!</v>
      </c>
      <c r="P39" s="14" t="e">
        <f t="shared" si="34"/>
        <v>#REF!</v>
      </c>
      <c r="Q39" s="14" t="e">
        <f t="shared" si="34"/>
        <v>#REF!</v>
      </c>
      <c r="R39" s="14" t="e">
        <f t="shared" si="34"/>
        <v>#REF!</v>
      </c>
      <c r="S39" s="14" t="e">
        <f t="shared" si="34"/>
        <v>#REF!</v>
      </c>
      <c r="T39" s="14" t="e">
        <f t="shared" si="34"/>
        <v>#REF!</v>
      </c>
      <c r="U39" s="14" t="e">
        <f t="shared" si="34"/>
        <v>#REF!</v>
      </c>
      <c r="V39" s="14" t="e">
        <f t="shared" si="34"/>
        <v>#REF!</v>
      </c>
      <c r="W39" s="14" t="e">
        <f t="shared" si="34"/>
        <v>#REF!</v>
      </c>
      <c r="X39" s="14" t="e">
        <f t="shared" si="34"/>
        <v>#REF!</v>
      </c>
      <c r="Y39" s="14" t="e">
        <f t="shared" si="34"/>
        <v>#REF!</v>
      </c>
      <c r="Z39" s="14" t="e">
        <f t="shared" si="34"/>
        <v>#REF!</v>
      </c>
      <c r="AA39" s="14" t="e">
        <f t="shared" si="34"/>
        <v>#REF!</v>
      </c>
      <c r="AB39" s="14" t="e">
        <f t="shared" si="34"/>
        <v>#REF!</v>
      </c>
      <c r="AC39" s="14" t="e">
        <f t="shared" si="34"/>
        <v>#REF!</v>
      </c>
      <c r="AD39" s="14" t="e">
        <f t="shared" si="34"/>
        <v>#REF!</v>
      </c>
      <c r="AE39" s="14" t="e">
        <f t="shared" si="34"/>
        <v>#REF!</v>
      </c>
      <c r="AF39" s="14" t="e">
        <f t="shared" si="34"/>
        <v>#REF!</v>
      </c>
      <c r="AG39" s="14" t="e">
        <f t="shared" si="34"/>
        <v>#REF!</v>
      </c>
      <c r="AH39" s="14" t="e">
        <f t="shared" si="34"/>
        <v>#REF!</v>
      </c>
      <c r="AI39" s="14" t="e">
        <f t="shared" si="34"/>
        <v>#REF!</v>
      </c>
      <c r="AJ39" s="14" t="e">
        <f t="shared" si="34"/>
        <v>#REF!</v>
      </c>
      <c r="AK39" s="14" t="e">
        <f t="shared" si="34"/>
        <v>#REF!</v>
      </c>
      <c r="AL39" s="14" t="e">
        <f t="shared" si="34"/>
        <v>#REF!</v>
      </c>
      <c r="AM39" s="14" t="e">
        <f t="shared" si="34"/>
        <v>#REF!</v>
      </c>
      <c r="AN39" s="14" t="e">
        <f t="shared" si="34"/>
        <v>#REF!</v>
      </c>
      <c r="AO39" s="14" t="e">
        <f t="shared" si="34"/>
        <v>#REF!</v>
      </c>
      <c r="AP39" s="14" t="e">
        <f t="shared" si="34"/>
        <v>#REF!</v>
      </c>
      <c r="AQ39" s="14" t="e">
        <f t="shared" si="34"/>
        <v>#REF!</v>
      </c>
      <c r="AR39" s="14" t="e">
        <f t="shared" si="34"/>
        <v>#REF!</v>
      </c>
      <c r="AS39" s="14" t="e">
        <f t="shared" si="34"/>
        <v>#REF!</v>
      </c>
      <c r="AT39" s="14" t="e">
        <f t="shared" si="34"/>
        <v>#REF!</v>
      </c>
      <c r="AU39" s="14" t="e">
        <f t="shared" si="34"/>
        <v>#REF!</v>
      </c>
      <c r="AV39" s="14" t="e">
        <f t="shared" si="34"/>
        <v>#REF!</v>
      </c>
      <c r="AW39" s="14" t="e">
        <f t="shared" si="34"/>
        <v>#REF!</v>
      </c>
      <c r="AX39" s="14" t="e">
        <f t="shared" si="34"/>
        <v>#REF!</v>
      </c>
      <c r="AY39" s="14" t="e">
        <f t="shared" si="34"/>
        <v>#REF!</v>
      </c>
      <c r="AZ39" s="14" t="e">
        <f t="shared" si="34"/>
        <v>#REF!</v>
      </c>
      <c r="BA39" s="14" t="e">
        <f t="shared" si="34"/>
        <v>#REF!</v>
      </c>
      <c r="BB39" s="14" t="e">
        <f t="shared" si="34"/>
        <v>#REF!</v>
      </c>
      <c r="BC39" s="14" t="e">
        <f t="shared" si="34"/>
        <v>#REF!</v>
      </c>
      <c r="BD39" s="14" t="e">
        <f t="shared" si="34"/>
        <v>#REF!</v>
      </c>
      <c r="BE39" s="14" t="e">
        <f t="shared" si="34"/>
        <v>#REF!</v>
      </c>
      <c r="BF39" s="14" t="e">
        <f t="shared" si="34"/>
        <v>#REF!</v>
      </c>
      <c r="BG39" s="14" t="e">
        <f t="shared" si="34"/>
        <v>#REF!</v>
      </c>
      <c r="BH39" s="14" t="e">
        <f t="shared" si="34"/>
        <v>#REF!</v>
      </c>
      <c r="BI39" s="14" t="e">
        <f t="shared" si="34"/>
        <v>#REF!</v>
      </c>
      <c r="BJ39" s="14" t="e">
        <f t="shared" si="34"/>
        <v>#REF!</v>
      </c>
      <c r="BK39" s="14" t="e">
        <f t="shared" si="34"/>
        <v>#REF!</v>
      </c>
      <c r="BL39" s="14" t="e">
        <f t="shared" si="34"/>
        <v>#REF!</v>
      </c>
      <c r="BM39" s="14" t="e">
        <f t="shared" si="34"/>
        <v>#REF!</v>
      </c>
      <c r="BN39" s="14" t="e">
        <f t="shared" si="34"/>
        <v>#REF!</v>
      </c>
      <c r="BO39" s="14" t="e">
        <f t="shared" si="34"/>
        <v>#REF!</v>
      </c>
      <c r="BP39" s="14" t="e">
        <f t="shared" si="34"/>
        <v>#REF!</v>
      </c>
      <c r="BQ39" s="14" t="e">
        <f t="shared" si="34"/>
        <v>#REF!</v>
      </c>
      <c r="BR39" s="14" t="e">
        <f t="shared" ref="BR39:EC39" si="35">(BR58-BR51)*$B$39</f>
        <v>#REF!</v>
      </c>
      <c r="BS39" s="14" t="e">
        <f t="shared" si="35"/>
        <v>#REF!</v>
      </c>
      <c r="BT39" s="14" t="e">
        <f t="shared" si="35"/>
        <v>#REF!</v>
      </c>
      <c r="BU39" s="14" t="e">
        <f t="shared" si="35"/>
        <v>#REF!</v>
      </c>
      <c r="BV39" s="14" t="e">
        <f t="shared" si="35"/>
        <v>#REF!</v>
      </c>
      <c r="BW39" s="14" t="e">
        <f t="shared" si="35"/>
        <v>#REF!</v>
      </c>
      <c r="BX39" s="14" t="e">
        <f t="shared" si="35"/>
        <v>#REF!</v>
      </c>
      <c r="BY39" s="14" t="e">
        <f t="shared" si="35"/>
        <v>#REF!</v>
      </c>
      <c r="BZ39" s="14" t="e">
        <f t="shared" si="35"/>
        <v>#REF!</v>
      </c>
      <c r="CA39" s="14" t="e">
        <f t="shared" si="35"/>
        <v>#REF!</v>
      </c>
      <c r="CB39" s="14" t="e">
        <f t="shared" si="35"/>
        <v>#REF!</v>
      </c>
      <c r="CC39" s="14" t="e">
        <f t="shared" si="35"/>
        <v>#REF!</v>
      </c>
      <c r="CD39" s="14" t="e">
        <f t="shared" si="35"/>
        <v>#REF!</v>
      </c>
      <c r="CE39" s="14" t="e">
        <f t="shared" si="35"/>
        <v>#REF!</v>
      </c>
      <c r="CF39" s="14" t="e">
        <f t="shared" si="35"/>
        <v>#REF!</v>
      </c>
      <c r="CG39" s="14" t="e">
        <f t="shared" si="35"/>
        <v>#REF!</v>
      </c>
      <c r="CH39" s="14" t="e">
        <f t="shared" si="35"/>
        <v>#REF!</v>
      </c>
      <c r="CI39" s="14" t="e">
        <f t="shared" si="35"/>
        <v>#REF!</v>
      </c>
      <c r="CJ39" s="14" t="e">
        <f t="shared" si="35"/>
        <v>#REF!</v>
      </c>
      <c r="CK39" s="14" t="e">
        <f t="shared" si="35"/>
        <v>#REF!</v>
      </c>
      <c r="CL39" s="14" t="e">
        <f t="shared" si="35"/>
        <v>#REF!</v>
      </c>
      <c r="CM39" s="14" t="e">
        <f t="shared" si="35"/>
        <v>#REF!</v>
      </c>
      <c r="CN39" s="14" t="e">
        <f t="shared" si="35"/>
        <v>#REF!</v>
      </c>
      <c r="CO39" s="14" t="e">
        <f t="shared" si="35"/>
        <v>#REF!</v>
      </c>
      <c r="CP39" s="14" t="e">
        <f t="shared" si="35"/>
        <v>#REF!</v>
      </c>
      <c r="CQ39" s="14" t="e">
        <f t="shared" si="35"/>
        <v>#REF!</v>
      </c>
      <c r="CR39" s="14" t="e">
        <f t="shared" si="35"/>
        <v>#REF!</v>
      </c>
      <c r="CS39" s="14" t="e">
        <f t="shared" si="35"/>
        <v>#REF!</v>
      </c>
      <c r="CT39" s="14" t="e">
        <f t="shared" si="35"/>
        <v>#REF!</v>
      </c>
      <c r="CU39" s="14" t="e">
        <f t="shared" si="35"/>
        <v>#REF!</v>
      </c>
      <c r="CV39" s="14" t="e">
        <f t="shared" si="35"/>
        <v>#REF!</v>
      </c>
      <c r="CW39" s="14" t="e">
        <f t="shared" si="35"/>
        <v>#REF!</v>
      </c>
      <c r="CX39" s="14" t="e">
        <f t="shared" si="35"/>
        <v>#REF!</v>
      </c>
      <c r="CY39" s="14" t="e">
        <f t="shared" si="35"/>
        <v>#REF!</v>
      </c>
      <c r="CZ39" s="14" t="e">
        <f t="shared" si="35"/>
        <v>#REF!</v>
      </c>
      <c r="DA39" s="14" t="e">
        <f t="shared" si="35"/>
        <v>#REF!</v>
      </c>
      <c r="DB39" s="14" t="e">
        <f t="shared" si="35"/>
        <v>#REF!</v>
      </c>
      <c r="DC39" s="14" t="e">
        <f t="shared" si="35"/>
        <v>#REF!</v>
      </c>
      <c r="DD39" s="14" t="e">
        <f t="shared" si="35"/>
        <v>#REF!</v>
      </c>
      <c r="DE39" s="14" t="e">
        <f t="shared" si="35"/>
        <v>#REF!</v>
      </c>
      <c r="DF39" s="14" t="e">
        <f t="shared" si="35"/>
        <v>#REF!</v>
      </c>
      <c r="DG39" s="14" t="e">
        <f t="shared" si="35"/>
        <v>#REF!</v>
      </c>
      <c r="DH39" s="14" t="e">
        <f t="shared" si="35"/>
        <v>#REF!</v>
      </c>
      <c r="DI39" s="14" t="e">
        <f t="shared" si="35"/>
        <v>#REF!</v>
      </c>
      <c r="DJ39" s="14" t="e">
        <f t="shared" si="35"/>
        <v>#REF!</v>
      </c>
      <c r="DK39" s="14" t="e">
        <f t="shared" si="35"/>
        <v>#REF!</v>
      </c>
      <c r="DL39" s="14" t="e">
        <f t="shared" si="35"/>
        <v>#REF!</v>
      </c>
      <c r="DM39" s="14" t="e">
        <f t="shared" si="35"/>
        <v>#REF!</v>
      </c>
      <c r="DN39" s="14" t="e">
        <f t="shared" si="35"/>
        <v>#REF!</v>
      </c>
      <c r="DO39" s="14" t="e">
        <f t="shared" si="35"/>
        <v>#REF!</v>
      </c>
      <c r="DP39" s="14" t="e">
        <f t="shared" si="35"/>
        <v>#REF!</v>
      </c>
      <c r="DQ39" s="14" t="e">
        <f t="shared" si="35"/>
        <v>#REF!</v>
      </c>
      <c r="DR39" s="14" t="e">
        <f t="shared" si="35"/>
        <v>#REF!</v>
      </c>
      <c r="DS39" s="14" t="e">
        <f t="shared" si="35"/>
        <v>#REF!</v>
      </c>
      <c r="DT39" s="14" t="e">
        <f t="shared" si="35"/>
        <v>#REF!</v>
      </c>
      <c r="DU39" s="14" t="e">
        <f t="shared" si="35"/>
        <v>#REF!</v>
      </c>
      <c r="DV39" s="14" t="e">
        <f t="shared" si="35"/>
        <v>#REF!</v>
      </c>
      <c r="DW39" s="14" t="e">
        <f t="shared" si="35"/>
        <v>#REF!</v>
      </c>
      <c r="DX39" s="14" t="e">
        <f t="shared" si="35"/>
        <v>#REF!</v>
      </c>
      <c r="DY39" s="14" t="e">
        <f t="shared" si="35"/>
        <v>#REF!</v>
      </c>
      <c r="DZ39" s="14" t="e">
        <f t="shared" si="35"/>
        <v>#REF!</v>
      </c>
      <c r="EA39" s="14" t="e">
        <f t="shared" si="35"/>
        <v>#REF!</v>
      </c>
      <c r="EB39" s="14" t="e">
        <f t="shared" si="35"/>
        <v>#REF!</v>
      </c>
      <c r="EC39" s="14" t="e">
        <f t="shared" si="35"/>
        <v>#REF!</v>
      </c>
      <c r="ED39" s="14" t="e">
        <f t="shared" ref="ED39:GB39" si="36">(ED58-ED51)*$B$39</f>
        <v>#REF!</v>
      </c>
      <c r="EE39" s="14" t="e">
        <f t="shared" si="36"/>
        <v>#REF!</v>
      </c>
      <c r="EF39" s="14" t="e">
        <f t="shared" si="36"/>
        <v>#REF!</v>
      </c>
      <c r="EG39" s="14" t="e">
        <f t="shared" si="36"/>
        <v>#REF!</v>
      </c>
      <c r="EH39" s="14" t="e">
        <f t="shared" si="36"/>
        <v>#REF!</v>
      </c>
      <c r="EI39" s="14" t="e">
        <f t="shared" si="36"/>
        <v>#REF!</v>
      </c>
      <c r="EJ39" s="14" t="e">
        <f t="shared" si="36"/>
        <v>#REF!</v>
      </c>
      <c r="EK39" s="14" t="e">
        <f t="shared" si="36"/>
        <v>#REF!</v>
      </c>
      <c r="EL39" s="14" t="e">
        <f t="shared" si="36"/>
        <v>#REF!</v>
      </c>
      <c r="EM39" s="14" t="e">
        <f t="shared" si="36"/>
        <v>#REF!</v>
      </c>
      <c r="EN39" s="14" t="e">
        <f t="shared" si="36"/>
        <v>#REF!</v>
      </c>
      <c r="EO39" s="14" t="e">
        <f t="shared" si="36"/>
        <v>#REF!</v>
      </c>
      <c r="EP39" s="14" t="e">
        <f t="shared" si="36"/>
        <v>#REF!</v>
      </c>
      <c r="EQ39" s="14" t="e">
        <f t="shared" si="36"/>
        <v>#REF!</v>
      </c>
      <c r="ER39" s="14" t="e">
        <f t="shared" si="36"/>
        <v>#REF!</v>
      </c>
      <c r="ES39" s="14" t="e">
        <f t="shared" si="36"/>
        <v>#REF!</v>
      </c>
      <c r="ET39" s="14" t="e">
        <f t="shared" si="36"/>
        <v>#REF!</v>
      </c>
      <c r="EU39" s="14" t="e">
        <f t="shared" si="36"/>
        <v>#REF!</v>
      </c>
      <c r="EV39" s="14" t="e">
        <f t="shared" si="36"/>
        <v>#REF!</v>
      </c>
      <c r="EW39" s="14" t="e">
        <f t="shared" si="36"/>
        <v>#REF!</v>
      </c>
      <c r="EX39" s="14" t="e">
        <f t="shared" si="36"/>
        <v>#REF!</v>
      </c>
      <c r="EY39" s="14" t="e">
        <f t="shared" si="36"/>
        <v>#REF!</v>
      </c>
      <c r="EZ39" s="14" t="e">
        <f t="shared" si="36"/>
        <v>#REF!</v>
      </c>
      <c r="FA39" s="14" t="e">
        <f t="shared" si="36"/>
        <v>#REF!</v>
      </c>
      <c r="FB39" s="14" t="e">
        <f t="shared" si="36"/>
        <v>#REF!</v>
      </c>
      <c r="FC39" s="14" t="e">
        <f t="shared" si="36"/>
        <v>#REF!</v>
      </c>
      <c r="FD39" s="14" t="e">
        <f t="shared" si="36"/>
        <v>#REF!</v>
      </c>
      <c r="FE39" s="14" t="e">
        <f t="shared" si="36"/>
        <v>#REF!</v>
      </c>
      <c r="FF39" s="14" t="e">
        <f t="shared" si="36"/>
        <v>#REF!</v>
      </c>
      <c r="FG39" s="14" t="e">
        <f t="shared" si="36"/>
        <v>#REF!</v>
      </c>
      <c r="FH39" s="14" t="e">
        <f t="shared" si="36"/>
        <v>#REF!</v>
      </c>
      <c r="FI39" s="14" t="e">
        <f t="shared" si="36"/>
        <v>#REF!</v>
      </c>
      <c r="FJ39" s="14" t="e">
        <f t="shared" si="36"/>
        <v>#REF!</v>
      </c>
      <c r="FK39" s="14" t="e">
        <f t="shared" si="36"/>
        <v>#REF!</v>
      </c>
      <c r="FL39" s="14" t="e">
        <f t="shared" si="36"/>
        <v>#REF!</v>
      </c>
      <c r="FM39" s="14" t="e">
        <f t="shared" si="36"/>
        <v>#REF!</v>
      </c>
      <c r="FN39" s="14" t="e">
        <f t="shared" si="36"/>
        <v>#REF!</v>
      </c>
      <c r="FO39" s="14" t="e">
        <f t="shared" si="36"/>
        <v>#REF!</v>
      </c>
      <c r="FP39" s="14" t="e">
        <f t="shared" si="36"/>
        <v>#REF!</v>
      </c>
      <c r="FQ39" s="14" t="e">
        <f t="shared" si="36"/>
        <v>#REF!</v>
      </c>
      <c r="FR39" s="14" t="e">
        <f t="shared" si="36"/>
        <v>#REF!</v>
      </c>
      <c r="FS39" s="14" t="e">
        <f t="shared" si="36"/>
        <v>#REF!</v>
      </c>
      <c r="FT39" s="14" t="e">
        <f t="shared" si="36"/>
        <v>#REF!</v>
      </c>
      <c r="FU39" s="14" t="e">
        <f t="shared" si="36"/>
        <v>#REF!</v>
      </c>
      <c r="FV39" s="14" t="e">
        <f t="shared" si="36"/>
        <v>#REF!</v>
      </c>
      <c r="FW39" s="14" t="e">
        <f t="shared" si="36"/>
        <v>#REF!</v>
      </c>
      <c r="FX39" s="14" t="e">
        <f t="shared" si="36"/>
        <v>#REF!</v>
      </c>
      <c r="FY39" s="14" t="e">
        <f t="shared" si="36"/>
        <v>#REF!</v>
      </c>
      <c r="FZ39" s="14" t="e">
        <f t="shared" si="36"/>
        <v>#REF!</v>
      </c>
      <c r="GA39" s="14" t="e">
        <f t="shared" si="36"/>
        <v>#REF!</v>
      </c>
      <c r="GB39" s="14" t="e">
        <f t="shared" si="36"/>
        <v>#REF!</v>
      </c>
    </row>
    <row r="40" spans="1:184">
      <c r="A40" s="35" t="s">
        <v>21</v>
      </c>
      <c r="B40" s="38">
        <v>0.8</v>
      </c>
      <c r="C40" s="15" t="e">
        <f>SUM(D40:GB40)</f>
        <v>#REF!</v>
      </c>
      <c r="D40" s="34">
        <v>0</v>
      </c>
      <c r="E40" s="15" t="e">
        <f t="shared" ref="E40:BP40" si="37">(E13-E58)*$B$40</f>
        <v>#REF!</v>
      </c>
      <c r="F40" s="15" t="e">
        <f t="shared" si="37"/>
        <v>#REF!</v>
      </c>
      <c r="G40" s="15" t="e">
        <f t="shared" si="37"/>
        <v>#REF!</v>
      </c>
      <c r="H40" s="15" t="e">
        <f t="shared" si="37"/>
        <v>#REF!</v>
      </c>
      <c r="I40" s="15" t="e">
        <f t="shared" si="37"/>
        <v>#REF!</v>
      </c>
      <c r="J40" s="15" t="e">
        <f t="shared" si="37"/>
        <v>#REF!</v>
      </c>
      <c r="K40" s="15" t="e">
        <f t="shared" si="37"/>
        <v>#REF!</v>
      </c>
      <c r="L40" s="15" t="e">
        <f t="shared" si="37"/>
        <v>#REF!</v>
      </c>
      <c r="M40" s="15" t="e">
        <f t="shared" si="37"/>
        <v>#REF!</v>
      </c>
      <c r="N40" s="15" t="e">
        <f t="shared" si="37"/>
        <v>#REF!</v>
      </c>
      <c r="O40" s="15" t="e">
        <f t="shared" si="37"/>
        <v>#REF!</v>
      </c>
      <c r="P40" s="15" t="e">
        <f t="shared" si="37"/>
        <v>#REF!</v>
      </c>
      <c r="Q40" s="15" t="e">
        <f t="shared" si="37"/>
        <v>#REF!</v>
      </c>
      <c r="R40" s="15" t="e">
        <f t="shared" si="37"/>
        <v>#REF!</v>
      </c>
      <c r="S40" s="15" t="e">
        <f t="shared" si="37"/>
        <v>#REF!</v>
      </c>
      <c r="T40" s="15" t="e">
        <f t="shared" si="37"/>
        <v>#REF!</v>
      </c>
      <c r="U40" s="15" t="e">
        <f t="shared" si="37"/>
        <v>#REF!</v>
      </c>
      <c r="V40" s="15" t="e">
        <f t="shared" si="37"/>
        <v>#REF!</v>
      </c>
      <c r="W40" s="15" t="e">
        <f t="shared" si="37"/>
        <v>#REF!</v>
      </c>
      <c r="X40" s="15" t="e">
        <f t="shared" si="37"/>
        <v>#REF!</v>
      </c>
      <c r="Y40" s="15" t="e">
        <f t="shared" si="37"/>
        <v>#REF!</v>
      </c>
      <c r="Z40" s="15" t="e">
        <f t="shared" si="37"/>
        <v>#REF!</v>
      </c>
      <c r="AA40" s="15" t="e">
        <f t="shared" si="37"/>
        <v>#REF!</v>
      </c>
      <c r="AB40" s="15" t="e">
        <f t="shared" si="37"/>
        <v>#REF!</v>
      </c>
      <c r="AC40" s="15" t="e">
        <f t="shared" si="37"/>
        <v>#REF!</v>
      </c>
      <c r="AD40" s="15" t="e">
        <f t="shared" si="37"/>
        <v>#REF!</v>
      </c>
      <c r="AE40" s="15" t="e">
        <f t="shared" si="37"/>
        <v>#REF!</v>
      </c>
      <c r="AF40" s="15" t="e">
        <f t="shared" si="37"/>
        <v>#REF!</v>
      </c>
      <c r="AG40" s="15" t="e">
        <f t="shared" si="37"/>
        <v>#REF!</v>
      </c>
      <c r="AH40" s="15" t="e">
        <f t="shared" si="37"/>
        <v>#REF!</v>
      </c>
      <c r="AI40" s="15" t="e">
        <f t="shared" si="37"/>
        <v>#REF!</v>
      </c>
      <c r="AJ40" s="15" t="e">
        <f t="shared" si="37"/>
        <v>#REF!</v>
      </c>
      <c r="AK40" s="15" t="e">
        <f t="shared" si="37"/>
        <v>#REF!</v>
      </c>
      <c r="AL40" s="15" t="e">
        <f t="shared" si="37"/>
        <v>#REF!</v>
      </c>
      <c r="AM40" s="15" t="e">
        <f t="shared" si="37"/>
        <v>#REF!</v>
      </c>
      <c r="AN40" s="15" t="e">
        <f t="shared" si="37"/>
        <v>#REF!</v>
      </c>
      <c r="AO40" s="15" t="e">
        <f t="shared" si="37"/>
        <v>#REF!</v>
      </c>
      <c r="AP40" s="15" t="e">
        <f t="shared" si="37"/>
        <v>#REF!</v>
      </c>
      <c r="AQ40" s="15" t="e">
        <f t="shared" si="37"/>
        <v>#REF!</v>
      </c>
      <c r="AR40" s="15" t="e">
        <f t="shared" si="37"/>
        <v>#REF!</v>
      </c>
      <c r="AS40" s="15" t="e">
        <f t="shared" si="37"/>
        <v>#REF!</v>
      </c>
      <c r="AT40" s="15" t="e">
        <f t="shared" si="37"/>
        <v>#REF!</v>
      </c>
      <c r="AU40" s="15" t="e">
        <f t="shared" si="37"/>
        <v>#REF!</v>
      </c>
      <c r="AV40" s="15" t="e">
        <f t="shared" si="37"/>
        <v>#REF!</v>
      </c>
      <c r="AW40" s="15" t="e">
        <f t="shared" si="37"/>
        <v>#REF!</v>
      </c>
      <c r="AX40" s="15" t="e">
        <f t="shared" si="37"/>
        <v>#REF!</v>
      </c>
      <c r="AY40" s="15" t="e">
        <f t="shared" si="37"/>
        <v>#REF!</v>
      </c>
      <c r="AZ40" s="15" t="e">
        <f t="shared" si="37"/>
        <v>#REF!</v>
      </c>
      <c r="BA40" s="15" t="e">
        <f t="shared" si="37"/>
        <v>#REF!</v>
      </c>
      <c r="BB40" s="15" t="e">
        <f t="shared" si="37"/>
        <v>#REF!</v>
      </c>
      <c r="BC40" s="15" t="e">
        <f t="shared" si="37"/>
        <v>#REF!</v>
      </c>
      <c r="BD40" s="15" t="e">
        <f t="shared" si="37"/>
        <v>#REF!</v>
      </c>
      <c r="BE40" s="15" t="e">
        <f t="shared" si="37"/>
        <v>#REF!</v>
      </c>
      <c r="BF40" s="15" t="e">
        <f t="shared" si="37"/>
        <v>#REF!</v>
      </c>
      <c r="BG40" s="15" t="e">
        <f t="shared" si="37"/>
        <v>#REF!</v>
      </c>
      <c r="BH40" s="15" t="e">
        <f t="shared" si="37"/>
        <v>#REF!</v>
      </c>
      <c r="BI40" s="15" t="e">
        <f t="shared" si="37"/>
        <v>#REF!</v>
      </c>
      <c r="BJ40" s="15" t="e">
        <f t="shared" si="37"/>
        <v>#REF!</v>
      </c>
      <c r="BK40" s="15" t="e">
        <f t="shared" si="37"/>
        <v>#REF!</v>
      </c>
      <c r="BL40" s="15" t="e">
        <f t="shared" si="37"/>
        <v>#REF!</v>
      </c>
      <c r="BM40" s="15" t="e">
        <f t="shared" si="37"/>
        <v>#REF!</v>
      </c>
      <c r="BN40" s="15" t="e">
        <f t="shared" si="37"/>
        <v>#REF!</v>
      </c>
      <c r="BO40" s="15" t="e">
        <f t="shared" si="37"/>
        <v>#REF!</v>
      </c>
      <c r="BP40" s="15" t="e">
        <f t="shared" si="37"/>
        <v>#REF!</v>
      </c>
      <c r="BQ40" s="15" t="e">
        <f t="shared" ref="BQ40:EB40" si="38">(BQ13-BQ58)*$B$40</f>
        <v>#REF!</v>
      </c>
      <c r="BR40" s="15" t="e">
        <f t="shared" si="38"/>
        <v>#REF!</v>
      </c>
      <c r="BS40" s="15" t="e">
        <f t="shared" si="38"/>
        <v>#REF!</v>
      </c>
      <c r="BT40" s="15" t="e">
        <f t="shared" si="38"/>
        <v>#REF!</v>
      </c>
      <c r="BU40" s="15" t="e">
        <f t="shared" si="38"/>
        <v>#REF!</v>
      </c>
      <c r="BV40" s="15" t="e">
        <f t="shared" si="38"/>
        <v>#REF!</v>
      </c>
      <c r="BW40" s="15" t="e">
        <f t="shared" si="38"/>
        <v>#REF!</v>
      </c>
      <c r="BX40" s="15" t="e">
        <f t="shared" si="38"/>
        <v>#REF!</v>
      </c>
      <c r="BY40" s="15" t="e">
        <f t="shared" si="38"/>
        <v>#REF!</v>
      </c>
      <c r="BZ40" s="15" t="e">
        <f t="shared" si="38"/>
        <v>#REF!</v>
      </c>
      <c r="CA40" s="15" t="e">
        <f t="shared" si="38"/>
        <v>#REF!</v>
      </c>
      <c r="CB40" s="15" t="e">
        <f t="shared" si="38"/>
        <v>#REF!</v>
      </c>
      <c r="CC40" s="15" t="e">
        <f t="shared" si="38"/>
        <v>#REF!</v>
      </c>
      <c r="CD40" s="15" t="e">
        <f t="shared" si="38"/>
        <v>#REF!</v>
      </c>
      <c r="CE40" s="15" t="e">
        <f t="shared" si="38"/>
        <v>#REF!</v>
      </c>
      <c r="CF40" s="15" t="e">
        <f t="shared" si="38"/>
        <v>#REF!</v>
      </c>
      <c r="CG40" s="15" t="e">
        <f t="shared" si="38"/>
        <v>#REF!</v>
      </c>
      <c r="CH40" s="15" t="e">
        <f t="shared" si="38"/>
        <v>#REF!</v>
      </c>
      <c r="CI40" s="15" t="e">
        <f t="shared" si="38"/>
        <v>#REF!</v>
      </c>
      <c r="CJ40" s="15" t="e">
        <f t="shared" si="38"/>
        <v>#REF!</v>
      </c>
      <c r="CK40" s="15" t="e">
        <f t="shared" si="38"/>
        <v>#REF!</v>
      </c>
      <c r="CL40" s="15" t="e">
        <f t="shared" si="38"/>
        <v>#REF!</v>
      </c>
      <c r="CM40" s="15" t="e">
        <f t="shared" si="38"/>
        <v>#REF!</v>
      </c>
      <c r="CN40" s="15" t="e">
        <f t="shared" si="38"/>
        <v>#REF!</v>
      </c>
      <c r="CO40" s="15" t="e">
        <f t="shared" si="38"/>
        <v>#REF!</v>
      </c>
      <c r="CP40" s="15" t="e">
        <f t="shared" si="38"/>
        <v>#REF!</v>
      </c>
      <c r="CQ40" s="15" t="e">
        <f t="shared" si="38"/>
        <v>#REF!</v>
      </c>
      <c r="CR40" s="15" t="e">
        <f t="shared" si="38"/>
        <v>#REF!</v>
      </c>
      <c r="CS40" s="15" t="e">
        <f t="shared" si="38"/>
        <v>#REF!</v>
      </c>
      <c r="CT40" s="15" t="e">
        <f t="shared" si="38"/>
        <v>#REF!</v>
      </c>
      <c r="CU40" s="15" t="e">
        <f t="shared" si="38"/>
        <v>#REF!</v>
      </c>
      <c r="CV40" s="15" t="e">
        <f t="shared" si="38"/>
        <v>#REF!</v>
      </c>
      <c r="CW40" s="15" t="e">
        <f t="shared" si="38"/>
        <v>#REF!</v>
      </c>
      <c r="CX40" s="15" t="e">
        <f t="shared" si="38"/>
        <v>#REF!</v>
      </c>
      <c r="CY40" s="15" t="e">
        <f t="shared" si="38"/>
        <v>#REF!</v>
      </c>
      <c r="CZ40" s="15" t="e">
        <f t="shared" si="38"/>
        <v>#REF!</v>
      </c>
      <c r="DA40" s="15" t="e">
        <f t="shared" si="38"/>
        <v>#REF!</v>
      </c>
      <c r="DB40" s="15" t="e">
        <f t="shared" si="38"/>
        <v>#REF!</v>
      </c>
      <c r="DC40" s="15" t="e">
        <f t="shared" si="38"/>
        <v>#REF!</v>
      </c>
      <c r="DD40" s="15" t="e">
        <f t="shared" si="38"/>
        <v>#REF!</v>
      </c>
      <c r="DE40" s="15" t="e">
        <f t="shared" si="38"/>
        <v>#REF!</v>
      </c>
      <c r="DF40" s="15" t="e">
        <f t="shared" si="38"/>
        <v>#REF!</v>
      </c>
      <c r="DG40" s="15" t="e">
        <f t="shared" si="38"/>
        <v>#REF!</v>
      </c>
      <c r="DH40" s="15" t="e">
        <f t="shared" si="38"/>
        <v>#REF!</v>
      </c>
      <c r="DI40" s="15" t="e">
        <f t="shared" si="38"/>
        <v>#REF!</v>
      </c>
      <c r="DJ40" s="15" t="e">
        <f t="shared" si="38"/>
        <v>#REF!</v>
      </c>
      <c r="DK40" s="15" t="e">
        <f t="shared" si="38"/>
        <v>#REF!</v>
      </c>
      <c r="DL40" s="15" t="e">
        <f t="shared" si="38"/>
        <v>#REF!</v>
      </c>
      <c r="DM40" s="15" t="e">
        <f t="shared" si="38"/>
        <v>#REF!</v>
      </c>
      <c r="DN40" s="15" t="e">
        <f t="shared" si="38"/>
        <v>#REF!</v>
      </c>
      <c r="DO40" s="15" t="e">
        <f t="shared" si="38"/>
        <v>#REF!</v>
      </c>
      <c r="DP40" s="15" t="e">
        <f t="shared" si="38"/>
        <v>#REF!</v>
      </c>
      <c r="DQ40" s="15" t="e">
        <f t="shared" si="38"/>
        <v>#REF!</v>
      </c>
      <c r="DR40" s="15" t="e">
        <f t="shared" si="38"/>
        <v>#REF!</v>
      </c>
      <c r="DS40" s="15" t="e">
        <f t="shared" si="38"/>
        <v>#REF!</v>
      </c>
      <c r="DT40" s="15" t="e">
        <f t="shared" si="38"/>
        <v>#REF!</v>
      </c>
      <c r="DU40" s="15" t="e">
        <f t="shared" si="38"/>
        <v>#REF!</v>
      </c>
      <c r="DV40" s="15" t="e">
        <f t="shared" si="38"/>
        <v>#REF!</v>
      </c>
      <c r="DW40" s="15" t="e">
        <f t="shared" si="38"/>
        <v>#REF!</v>
      </c>
      <c r="DX40" s="15" t="e">
        <f t="shared" si="38"/>
        <v>#REF!</v>
      </c>
      <c r="DY40" s="15" t="e">
        <f t="shared" si="38"/>
        <v>#REF!</v>
      </c>
      <c r="DZ40" s="15" t="e">
        <f t="shared" si="38"/>
        <v>#REF!</v>
      </c>
      <c r="EA40" s="15" t="e">
        <f t="shared" si="38"/>
        <v>#REF!</v>
      </c>
      <c r="EB40" s="15" t="e">
        <f t="shared" si="38"/>
        <v>#REF!</v>
      </c>
      <c r="EC40" s="15" t="e">
        <f t="shared" ref="EC40:GB40" si="39">(EC13-EC58)*$B$40</f>
        <v>#REF!</v>
      </c>
      <c r="ED40" s="15" t="e">
        <f t="shared" si="39"/>
        <v>#REF!</v>
      </c>
      <c r="EE40" s="15" t="e">
        <f t="shared" si="39"/>
        <v>#REF!</v>
      </c>
      <c r="EF40" s="15" t="e">
        <f t="shared" si="39"/>
        <v>#REF!</v>
      </c>
      <c r="EG40" s="15" t="e">
        <f t="shared" si="39"/>
        <v>#REF!</v>
      </c>
      <c r="EH40" s="15" t="e">
        <f t="shared" si="39"/>
        <v>#REF!</v>
      </c>
      <c r="EI40" s="15" t="e">
        <f t="shared" si="39"/>
        <v>#REF!</v>
      </c>
      <c r="EJ40" s="15" t="e">
        <f t="shared" si="39"/>
        <v>#REF!</v>
      </c>
      <c r="EK40" s="15" t="e">
        <f t="shared" si="39"/>
        <v>#REF!</v>
      </c>
      <c r="EL40" s="15" t="e">
        <f t="shared" si="39"/>
        <v>#REF!</v>
      </c>
      <c r="EM40" s="15" t="e">
        <f t="shared" si="39"/>
        <v>#REF!</v>
      </c>
      <c r="EN40" s="15" t="e">
        <f t="shared" si="39"/>
        <v>#REF!</v>
      </c>
      <c r="EO40" s="15" t="e">
        <f t="shared" si="39"/>
        <v>#REF!</v>
      </c>
      <c r="EP40" s="15" t="e">
        <f t="shared" si="39"/>
        <v>#REF!</v>
      </c>
      <c r="EQ40" s="15" t="e">
        <f t="shared" si="39"/>
        <v>#REF!</v>
      </c>
      <c r="ER40" s="15" t="e">
        <f t="shared" si="39"/>
        <v>#REF!</v>
      </c>
      <c r="ES40" s="15" t="e">
        <f t="shared" si="39"/>
        <v>#REF!</v>
      </c>
      <c r="ET40" s="15" t="e">
        <f t="shared" si="39"/>
        <v>#REF!</v>
      </c>
      <c r="EU40" s="15" t="e">
        <f t="shared" si="39"/>
        <v>#REF!</v>
      </c>
      <c r="EV40" s="15" t="e">
        <f t="shared" si="39"/>
        <v>#REF!</v>
      </c>
      <c r="EW40" s="15" t="e">
        <f t="shared" si="39"/>
        <v>#REF!</v>
      </c>
      <c r="EX40" s="15" t="e">
        <f t="shared" si="39"/>
        <v>#REF!</v>
      </c>
      <c r="EY40" s="15" t="e">
        <f t="shared" si="39"/>
        <v>#REF!</v>
      </c>
      <c r="EZ40" s="15" t="e">
        <f t="shared" si="39"/>
        <v>#REF!</v>
      </c>
      <c r="FA40" s="15" t="e">
        <f t="shared" si="39"/>
        <v>#REF!</v>
      </c>
      <c r="FB40" s="15" t="e">
        <f t="shared" si="39"/>
        <v>#REF!</v>
      </c>
      <c r="FC40" s="15" t="e">
        <f t="shared" si="39"/>
        <v>#REF!</v>
      </c>
      <c r="FD40" s="15" t="e">
        <f t="shared" si="39"/>
        <v>#REF!</v>
      </c>
      <c r="FE40" s="15" t="e">
        <f t="shared" si="39"/>
        <v>#REF!</v>
      </c>
      <c r="FF40" s="15" t="e">
        <f t="shared" si="39"/>
        <v>#REF!</v>
      </c>
      <c r="FG40" s="15" t="e">
        <f t="shared" si="39"/>
        <v>#REF!</v>
      </c>
      <c r="FH40" s="15" t="e">
        <f t="shared" si="39"/>
        <v>#REF!</v>
      </c>
      <c r="FI40" s="15" t="e">
        <f t="shared" si="39"/>
        <v>#REF!</v>
      </c>
      <c r="FJ40" s="15" t="e">
        <f t="shared" si="39"/>
        <v>#REF!</v>
      </c>
      <c r="FK40" s="15" t="e">
        <f t="shared" si="39"/>
        <v>#REF!</v>
      </c>
      <c r="FL40" s="15" t="e">
        <f t="shared" si="39"/>
        <v>#REF!</v>
      </c>
      <c r="FM40" s="15" t="e">
        <f t="shared" si="39"/>
        <v>#REF!</v>
      </c>
      <c r="FN40" s="15" t="e">
        <f t="shared" si="39"/>
        <v>#REF!</v>
      </c>
      <c r="FO40" s="15" t="e">
        <f t="shared" si="39"/>
        <v>#REF!</v>
      </c>
      <c r="FP40" s="15" t="e">
        <f t="shared" si="39"/>
        <v>#REF!</v>
      </c>
      <c r="FQ40" s="15" t="e">
        <f t="shared" si="39"/>
        <v>#REF!</v>
      </c>
      <c r="FR40" s="15" t="e">
        <f t="shared" si="39"/>
        <v>#REF!</v>
      </c>
      <c r="FS40" s="15" t="e">
        <f t="shared" si="39"/>
        <v>#REF!</v>
      </c>
      <c r="FT40" s="15" t="e">
        <f t="shared" si="39"/>
        <v>#REF!</v>
      </c>
      <c r="FU40" s="15" t="e">
        <f t="shared" si="39"/>
        <v>#REF!</v>
      </c>
      <c r="FV40" s="15" t="e">
        <f t="shared" si="39"/>
        <v>#REF!</v>
      </c>
      <c r="FW40" s="15" t="e">
        <f t="shared" si="39"/>
        <v>#REF!</v>
      </c>
      <c r="FX40" s="15" t="e">
        <f t="shared" si="39"/>
        <v>#REF!</v>
      </c>
      <c r="FY40" s="15" t="e">
        <f t="shared" si="39"/>
        <v>#REF!</v>
      </c>
      <c r="FZ40" s="15" t="e">
        <f t="shared" si="39"/>
        <v>#REF!</v>
      </c>
      <c r="GA40" s="15" t="e">
        <f t="shared" si="39"/>
        <v>#REF!</v>
      </c>
      <c r="GB40" s="15" t="e">
        <f t="shared" si="39"/>
        <v>#REF!</v>
      </c>
    </row>
    <row r="41" spans="1:184">
      <c r="A41" s="35" t="s">
        <v>22</v>
      </c>
      <c r="B41" s="37"/>
      <c r="C41" s="14" t="e">
        <f>SUM(D41:GB41)</f>
        <v>#REF!</v>
      </c>
      <c r="D41" s="14" t="e">
        <f t="shared" ref="D41:BO41" si="40">SUM(D37:D40)</f>
        <v>#REF!</v>
      </c>
      <c r="E41" s="14" t="e">
        <f t="shared" si="40"/>
        <v>#REF!</v>
      </c>
      <c r="F41" s="14" t="e">
        <f t="shared" si="40"/>
        <v>#REF!</v>
      </c>
      <c r="G41" s="14" t="e">
        <f t="shared" si="40"/>
        <v>#REF!</v>
      </c>
      <c r="H41" s="14" t="e">
        <f t="shared" si="40"/>
        <v>#REF!</v>
      </c>
      <c r="I41" s="14" t="e">
        <f t="shared" si="40"/>
        <v>#REF!</v>
      </c>
      <c r="J41" s="14" t="e">
        <f t="shared" si="40"/>
        <v>#REF!</v>
      </c>
      <c r="K41" s="14" t="e">
        <f t="shared" si="40"/>
        <v>#REF!</v>
      </c>
      <c r="L41" s="14" t="e">
        <f t="shared" si="40"/>
        <v>#REF!</v>
      </c>
      <c r="M41" s="14" t="e">
        <f t="shared" si="40"/>
        <v>#REF!</v>
      </c>
      <c r="N41" s="14" t="e">
        <f t="shared" si="40"/>
        <v>#REF!</v>
      </c>
      <c r="O41" s="14" t="e">
        <f t="shared" si="40"/>
        <v>#REF!</v>
      </c>
      <c r="P41" s="14" t="e">
        <f t="shared" si="40"/>
        <v>#REF!</v>
      </c>
      <c r="Q41" s="14" t="e">
        <f t="shared" si="40"/>
        <v>#REF!</v>
      </c>
      <c r="R41" s="14" t="e">
        <f t="shared" si="40"/>
        <v>#REF!</v>
      </c>
      <c r="S41" s="14" t="e">
        <f t="shared" si="40"/>
        <v>#REF!</v>
      </c>
      <c r="T41" s="14" t="e">
        <f t="shared" si="40"/>
        <v>#REF!</v>
      </c>
      <c r="U41" s="14" t="e">
        <f t="shared" si="40"/>
        <v>#REF!</v>
      </c>
      <c r="V41" s="14" t="e">
        <f t="shared" si="40"/>
        <v>#REF!</v>
      </c>
      <c r="W41" s="14" t="e">
        <f t="shared" si="40"/>
        <v>#REF!</v>
      </c>
      <c r="X41" s="14" t="e">
        <f t="shared" si="40"/>
        <v>#REF!</v>
      </c>
      <c r="Y41" s="14" t="e">
        <f t="shared" si="40"/>
        <v>#REF!</v>
      </c>
      <c r="Z41" s="14" t="e">
        <f t="shared" si="40"/>
        <v>#REF!</v>
      </c>
      <c r="AA41" s="14" t="e">
        <f t="shared" si="40"/>
        <v>#REF!</v>
      </c>
      <c r="AB41" s="14" t="e">
        <f t="shared" si="40"/>
        <v>#REF!</v>
      </c>
      <c r="AC41" s="14" t="e">
        <f t="shared" si="40"/>
        <v>#REF!</v>
      </c>
      <c r="AD41" s="14" t="e">
        <f t="shared" si="40"/>
        <v>#REF!</v>
      </c>
      <c r="AE41" s="14" t="e">
        <f t="shared" si="40"/>
        <v>#REF!</v>
      </c>
      <c r="AF41" s="14" t="e">
        <f t="shared" si="40"/>
        <v>#REF!</v>
      </c>
      <c r="AG41" s="14" t="e">
        <f t="shared" si="40"/>
        <v>#REF!</v>
      </c>
      <c r="AH41" s="14" t="e">
        <f t="shared" si="40"/>
        <v>#REF!</v>
      </c>
      <c r="AI41" s="14" t="e">
        <f t="shared" si="40"/>
        <v>#REF!</v>
      </c>
      <c r="AJ41" s="14" t="e">
        <f t="shared" si="40"/>
        <v>#REF!</v>
      </c>
      <c r="AK41" s="14" t="e">
        <f t="shared" si="40"/>
        <v>#REF!</v>
      </c>
      <c r="AL41" s="14" t="e">
        <f t="shared" si="40"/>
        <v>#REF!</v>
      </c>
      <c r="AM41" s="14" t="e">
        <f t="shared" si="40"/>
        <v>#REF!</v>
      </c>
      <c r="AN41" s="14" t="e">
        <f t="shared" si="40"/>
        <v>#REF!</v>
      </c>
      <c r="AO41" s="14" t="e">
        <f t="shared" si="40"/>
        <v>#REF!</v>
      </c>
      <c r="AP41" s="14" t="e">
        <f t="shared" si="40"/>
        <v>#REF!</v>
      </c>
      <c r="AQ41" s="14" t="e">
        <f t="shared" si="40"/>
        <v>#REF!</v>
      </c>
      <c r="AR41" s="14" t="e">
        <f t="shared" si="40"/>
        <v>#REF!</v>
      </c>
      <c r="AS41" s="14" t="e">
        <f t="shared" si="40"/>
        <v>#REF!</v>
      </c>
      <c r="AT41" s="14" t="e">
        <f t="shared" si="40"/>
        <v>#REF!</v>
      </c>
      <c r="AU41" s="14" t="e">
        <f t="shared" si="40"/>
        <v>#REF!</v>
      </c>
      <c r="AV41" s="14" t="e">
        <f t="shared" si="40"/>
        <v>#REF!</v>
      </c>
      <c r="AW41" s="14" t="e">
        <f t="shared" si="40"/>
        <v>#REF!</v>
      </c>
      <c r="AX41" s="14" t="e">
        <f t="shared" si="40"/>
        <v>#REF!</v>
      </c>
      <c r="AY41" s="14" t="e">
        <f t="shared" si="40"/>
        <v>#REF!</v>
      </c>
      <c r="AZ41" s="14" t="e">
        <f t="shared" si="40"/>
        <v>#REF!</v>
      </c>
      <c r="BA41" s="14" t="e">
        <f t="shared" si="40"/>
        <v>#REF!</v>
      </c>
      <c r="BB41" s="14" t="e">
        <f t="shared" si="40"/>
        <v>#REF!</v>
      </c>
      <c r="BC41" s="14" t="e">
        <f t="shared" si="40"/>
        <v>#REF!</v>
      </c>
      <c r="BD41" s="14" t="e">
        <f t="shared" si="40"/>
        <v>#REF!</v>
      </c>
      <c r="BE41" s="14" t="e">
        <f t="shared" si="40"/>
        <v>#REF!</v>
      </c>
      <c r="BF41" s="14" t="e">
        <f t="shared" si="40"/>
        <v>#REF!</v>
      </c>
      <c r="BG41" s="14" t="e">
        <f t="shared" si="40"/>
        <v>#REF!</v>
      </c>
      <c r="BH41" s="14" t="e">
        <f t="shared" si="40"/>
        <v>#REF!</v>
      </c>
      <c r="BI41" s="14" t="e">
        <f t="shared" si="40"/>
        <v>#REF!</v>
      </c>
      <c r="BJ41" s="14" t="e">
        <f t="shared" si="40"/>
        <v>#REF!</v>
      </c>
      <c r="BK41" s="14" t="e">
        <f t="shared" si="40"/>
        <v>#REF!</v>
      </c>
      <c r="BL41" s="14" t="e">
        <f t="shared" si="40"/>
        <v>#REF!</v>
      </c>
      <c r="BM41" s="14" t="e">
        <f t="shared" si="40"/>
        <v>#REF!</v>
      </c>
      <c r="BN41" s="14" t="e">
        <f t="shared" si="40"/>
        <v>#REF!</v>
      </c>
      <c r="BO41" s="14" t="e">
        <f t="shared" si="40"/>
        <v>#REF!</v>
      </c>
      <c r="BP41" s="14" t="e">
        <f t="shared" ref="BP41:EA41" si="41">SUM(BP37:BP40)</f>
        <v>#REF!</v>
      </c>
      <c r="BQ41" s="14" t="e">
        <f t="shared" si="41"/>
        <v>#REF!</v>
      </c>
      <c r="BR41" s="14" t="e">
        <f t="shared" si="41"/>
        <v>#REF!</v>
      </c>
      <c r="BS41" s="14" t="e">
        <f t="shared" si="41"/>
        <v>#REF!</v>
      </c>
      <c r="BT41" s="14" t="e">
        <f t="shared" si="41"/>
        <v>#REF!</v>
      </c>
      <c r="BU41" s="14" t="e">
        <f t="shared" si="41"/>
        <v>#REF!</v>
      </c>
      <c r="BV41" s="14" t="e">
        <f t="shared" si="41"/>
        <v>#REF!</v>
      </c>
      <c r="BW41" s="14" t="e">
        <f t="shared" si="41"/>
        <v>#REF!</v>
      </c>
      <c r="BX41" s="14" t="e">
        <f t="shared" si="41"/>
        <v>#REF!</v>
      </c>
      <c r="BY41" s="14" t="e">
        <f t="shared" si="41"/>
        <v>#REF!</v>
      </c>
      <c r="BZ41" s="14" t="e">
        <f t="shared" si="41"/>
        <v>#REF!</v>
      </c>
      <c r="CA41" s="14" t="e">
        <f t="shared" si="41"/>
        <v>#REF!</v>
      </c>
      <c r="CB41" s="14" t="e">
        <f t="shared" si="41"/>
        <v>#REF!</v>
      </c>
      <c r="CC41" s="14" t="e">
        <f t="shared" si="41"/>
        <v>#REF!</v>
      </c>
      <c r="CD41" s="14" t="e">
        <f t="shared" si="41"/>
        <v>#REF!</v>
      </c>
      <c r="CE41" s="14" t="e">
        <f t="shared" si="41"/>
        <v>#REF!</v>
      </c>
      <c r="CF41" s="14" t="e">
        <f t="shared" si="41"/>
        <v>#REF!</v>
      </c>
      <c r="CG41" s="14" t="e">
        <f t="shared" si="41"/>
        <v>#REF!</v>
      </c>
      <c r="CH41" s="14" t="e">
        <f t="shared" si="41"/>
        <v>#REF!</v>
      </c>
      <c r="CI41" s="14" t="e">
        <f t="shared" si="41"/>
        <v>#REF!</v>
      </c>
      <c r="CJ41" s="14" t="e">
        <f t="shared" si="41"/>
        <v>#REF!</v>
      </c>
      <c r="CK41" s="14" t="e">
        <f t="shared" si="41"/>
        <v>#REF!</v>
      </c>
      <c r="CL41" s="14" t="e">
        <f t="shared" si="41"/>
        <v>#REF!</v>
      </c>
      <c r="CM41" s="14" t="e">
        <f t="shared" si="41"/>
        <v>#REF!</v>
      </c>
      <c r="CN41" s="14" t="e">
        <f t="shared" si="41"/>
        <v>#REF!</v>
      </c>
      <c r="CO41" s="14" t="e">
        <f t="shared" si="41"/>
        <v>#REF!</v>
      </c>
      <c r="CP41" s="14" t="e">
        <f t="shared" si="41"/>
        <v>#REF!</v>
      </c>
      <c r="CQ41" s="14" t="e">
        <f t="shared" si="41"/>
        <v>#REF!</v>
      </c>
      <c r="CR41" s="14" t="e">
        <f t="shared" si="41"/>
        <v>#REF!</v>
      </c>
      <c r="CS41" s="14" t="e">
        <f t="shared" si="41"/>
        <v>#REF!</v>
      </c>
      <c r="CT41" s="14" t="e">
        <f t="shared" si="41"/>
        <v>#REF!</v>
      </c>
      <c r="CU41" s="14" t="e">
        <f t="shared" si="41"/>
        <v>#REF!</v>
      </c>
      <c r="CV41" s="14" t="e">
        <f t="shared" si="41"/>
        <v>#REF!</v>
      </c>
      <c r="CW41" s="14" t="e">
        <f t="shared" si="41"/>
        <v>#REF!</v>
      </c>
      <c r="CX41" s="14" t="e">
        <f t="shared" si="41"/>
        <v>#REF!</v>
      </c>
      <c r="CY41" s="14" t="e">
        <f t="shared" si="41"/>
        <v>#REF!</v>
      </c>
      <c r="CZ41" s="14" t="e">
        <f t="shared" si="41"/>
        <v>#REF!</v>
      </c>
      <c r="DA41" s="14" t="e">
        <f t="shared" si="41"/>
        <v>#REF!</v>
      </c>
      <c r="DB41" s="14" t="e">
        <f t="shared" si="41"/>
        <v>#REF!</v>
      </c>
      <c r="DC41" s="14" t="e">
        <f t="shared" si="41"/>
        <v>#REF!</v>
      </c>
      <c r="DD41" s="14" t="e">
        <f t="shared" si="41"/>
        <v>#REF!</v>
      </c>
      <c r="DE41" s="14" t="e">
        <f t="shared" si="41"/>
        <v>#REF!</v>
      </c>
      <c r="DF41" s="14" t="e">
        <f t="shared" si="41"/>
        <v>#REF!</v>
      </c>
      <c r="DG41" s="14" t="e">
        <f t="shared" si="41"/>
        <v>#REF!</v>
      </c>
      <c r="DH41" s="14" t="e">
        <f t="shared" si="41"/>
        <v>#REF!</v>
      </c>
      <c r="DI41" s="14" t="e">
        <f t="shared" si="41"/>
        <v>#REF!</v>
      </c>
      <c r="DJ41" s="14" t="e">
        <f t="shared" si="41"/>
        <v>#REF!</v>
      </c>
      <c r="DK41" s="14" t="e">
        <f t="shared" si="41"/>
        <v>#REF!</v>
      </c>
      <c r="DL41" s="14" t="e">
        <f t="shared" si="41"/>
        <v>#REF!</v>
      </c>
      <c r="DM41" s="14" t="e">
        <f t="shared" si="41"/>
        <v>#REF!</v>
      </c>
      <c r="DN41" s="14" t="e">
        <f t="shared" si="41"/>
        <v>#REF!</v>
      </c>
      <c r="DO41" s="14" t="e">
        <f t="shared" si="41"/>
        <v>#REF!</v>
      </c>
      <c r="DP41" s="14" t="e">
        <f t="shared" si="41"/>
        <v>#REF!</v>
      </c>
      <c r="DQ41" s="14" t="e">
        <f t="shared" si="41"/>
        <v>#REF!</v>
      </c>
      <c r="DR41" s="14" t="e">
        <f t="shared" si="41"/>
        <v>#REF!</v>
      </c>
      <c r="DS41" s="14" t="e">
        <f t="shared" si="41"/>
        <v>#REF!</v>
      </c>
      <c r="DT41" s="14" t="e">
        <f t="shared" si="41"/>
        <v>#REF!</v>
      </c>
      <c r="DU41" s="14" t="e">
        <f t="shared" si="41"/>
        <v>#REF!</v>
      </c>
      <c r="DV41" s="14" t="e">
        <f t="shared" si="41"/>
        <v>#REF!</v>
      </c>
      <c r="DW41" s="14" t="e">
        <f t="shared" si="41"/>
        <v>#REF!</v>
      </c>
      <c r="DX41" s="14" t="e">
        <f t="shared" si="41"/>
        <v>#REF!</v>
      </c>
      <c r="DY41" s="14" t="e">
        <f t="shared" si="41"/>
        <v>#REF!</v>
      </c>
      <c r="DZ41" s="14" t="e">
        <f t="shared" si="41"/>
        <v>#REF!</v>
      </c>
      <c r="EA41" s="14" t="e">
        <f t="shared" si="41"/>
        <v>#REF!</v>
      </c>
      <c r="EB41" s="14" t="e">
        <f t="shared" ref="EB41:GB41" si="42">SUM(EB37:EB40)</f>
        <v>#REF!</v>
      </c>
      <c r="EC41" s="14" t="e">
        <f t="shared" si="42"/>
        <v>#REF!</v>
      </c>
      <c r="ED41" s="14" t="e">
        <f t="shared" si="42"/>
        <v>#REF!</v>
      </c>
      <c r="EE41" s="14" t="e">
        <f t="shared" si="42"/>
        <v>#REF!</v>
      </c>
      <c r="EF41" s="14" t="e">
        <f t="shared" si="42"/>
        <v>#REF!</v>
      </c>
      <c r="EG41" s="14" t="e">
        <f t="shared" si="42"/>
        <v>#REF!</v>
      </c>
      <c r="EH41" s="14" t="e">
        <f t="shared" si="42"/>
        <v>#REF!</v>
      </c>
      <c r="EI41" s="14" t="e">
        <f t="shared" si="42"/>
        <v>#REF!</v>
      </c>
      <c r="EJ41" s="14" t="e">
        <f t="shared" si="42"/>
        <v>#REF!</v>
      </c>
      <c r="EK41" s="14" t="e">
        <f t="shared" si="42"/>
        <v>#REF!</v>
      </c>
      <c r="EL41" s="14" t="e">
        <f t="shared" si="42"/>
        <v>#REF!</v>
      </c>
      <c r="EM41" s="14" t="e">
        <f t="shared" si="42"/>
        <v>#REF!</v>
      </c>
      <c r="EN41" s="14" t="e">
        <f t="shared" si="42"/>
        <v>#REF!</v>
      </c>
      <c r="EO41" s="14" t="e">
        <f t="shared" si="42"/>
        <v>#REF!</v>
      </c>
      <c r="EP41" s="14" t="e">
        <f t="shared" si="42"/>
        <v>#REF!</v>
      </c>
      <c r="EQ41" s="14" t="e">
        <f t="shared" si="42"/>
        <v>#REF!</v>
      </c>
      <c r="ER41" s="14" t="e">
        <f t="shared" si="42"/>
        <v>#REF!</v>
      </c>
      <c r="ES41" s="14" t="e">
        <f t="shared" si="42"/>
        <v>#REF!</v>
      </c>
      <c r="ET41" s="14" t="e">
        <f t="shared" si="42"/>
        <v>#REF!</v>
      </c>
      <c r="EU41" s="14" t="e">
        <f t="shared" si="42"/>
        <v>#REF!</v>
      </c>
      <c r="EV41" s="14" t="e">
        <f t="shared" si="42"/>
        <v>#REF!</v>
      </c>
      <c r="EW41" s="14" t="e">
        <f t="shared" si="42"/>
        <v>#REF!</v>
      </c>
      <c r="EX41" s="14" t="e">
        <f t="shared" si="42"/>
        <v>#REF!</v>
      </c>
      <c r="EY41" s="14" t="e">
        <f t="shared" si="42"/>
        <v>#REF!</v>
      </c>
      <c r="EZ41" s="14" t="e">
        <f t="shared" si="42"/>
        <v>#REF!</v>
      </c>
      <c r="FA41" s="14" t="e">
        <f t="shared" si="42"/>
        <v>#REF!</v>
      </c>
      <c r="FB41" s="14" t="e">
        <f t="shared" si="42"/>
        <v>#REF!</v>
      </c>
      <c r="FC41" s="14" t="e">
        <f t="shared" si="42"/>
        <v>#REF!</v>
      </c>
      <c r="FD41" s="14" t="e">
        <f t="shared" si="42"/>
        <v>#REF!</v>
      </c>
      <c r="FE41" s="14" t="e">
        <f t="shared" si="42"/>
        <v>#REF!</v>
      </c>
      <c r="FF41" s="14" t="e">
        <f t="shared" si="42"/>
        <v>#REF!</v>
      </c>
      <c r="FG41" s="14" t="e">
        <f t="shared" si="42"/>
        <v>#REF!</v>
      </c>
      <c r="FH41" s="14" t="e">
        <f t="shared" si="42"/>
        <v>#REF!</v>
      </c>
      <c r="FI41" s="14" t="e">
        <f t="shared" si="42"/>
        <v>#REF!</v>
      </c>
      <c r="FJ41" s="14" t="e">
        <f t="shared" si="42"/>
        <v>#REF!</v>
      </c>
      <c r="FK41" s="14" t="e">
        <f t="shared" si="42"/>
        <v>#REF!</v>
      </c>
      <c r="FL41" s="14" t="e">
        <f t="shared" si="42"/>
        <v>#REF!</v>
      </c>
      <c r="FM41" s="14" t="e">
        <f t="shared" si="42"/>
        <v>#REF!</v>
      </c>
      <c r="FN41" s="14" t="e">
        <f t="shared" si="42"/>
        <v>#REF!</v>
      </c>
      <c r="FO41" s="14" t="e">
        <f t="shared" si="42"/>
        <v>#REF!</v>
      </c>
      <c r="FP41" s="14" t="e">
        <f t="shared" si="42"/>
        <v>#REF!</v>
      </c>
      <c r="FQ41" s="14" t="e">
        <f t="shared" si="42"/>
        <v>#REF!</v>
      </c>
      <c r="FR41" s="14" t="e">
        <f t="shared" si="42"/>
        <v>#REF!</v>
      </c>
      <c r="FS41" s="14" t="e">
        <f t="shared" si="42"/>
        <v>#REF!</v>
      </c>
      <c r="FT41" s="14" t="e">
        <f t="shared" si="42"/>
        <v>#REF!</v>
      </c>
      <c r="FU41" s="14" t="e">
        <f t="shared" si="42"/>
        <v>#REF!</v>
      </c>
      <c r="FV41" s="14" t="e">
        <f t="shared" si="42"/>
        <v>#REF!</v>
      </c>
      <c r="FW41" s="14" t="e">
        <f t="shared" si="42"/>
        <v>#REF!</v>
      </c>
      <c r="FX41" s="14" t="e">
        <f t="shared" si="42"/>
        <v>#REF!</v>
      </c>
      <c r="FY41" s="14" t="e">
        <f t="shared" si="42"/>
        <v>#REF!</v>
      </c>
      <c r="FZ41" s="14" t="e">
        <f t="shared" si="42"/>
        <v>#REF!</v>
      </c>
      <c r="GA41" s="14" t="e">
        <f t="shared" si="42"/>
        <v>#REF!</v>
      </c>
      <c r="GB41" s="14" t="e">
        <f t="shared" si="42"/>
        <v>#REF!</v>
      </c>
    </row>
    <row r="42" spans="1:184">
      <c r="A42" s="35" t="s">
        <v>23</v>
      </c>
      <c r="B42" s="35"/>
    </row>
    <row r="43" spans="1:184">
      <c r="A43" s="39" t="s">
        <v>24</v>
      </c>
      <c r="B43" s="40" t="e">
        <f>(1+IRR(D41:GB41,0.001))^12-1</f>
        <v>#VALUE!</v>
      </c>
    </row>
    <row r="44" spans="1:184">
      <c r="A44" s="41" t="s">
        <v>25</v>
      </c>
      <c r="B44" s="42" t="e">
        <f>(C39+C38)/(-C37)</f>
        <v>#REF!</v>
      </c>
    </row>
    <row r="45" spans="1:184">
      <c r="A45" s="35"/>
      <c r="B45" s="43"/>
    </row>
    <row r="46" spans="1:184">
      <c r="A46" s="35"/>
      <c r="B46" s="43"/>
    </row>
    <row r="47" spans="1:184">
      <c r="A47" s="28" t="s">
        <v>26</v>
      </c>
      <c r="B47" s="35"/>
    </row>
    <row r="48" spans="1:184">
      <c r="A48" s="35" t="s">
        <v>27</v>
      </c>
      <c r="B48" s="35"/>
      <c r="D48" s="33">
        <v>0</v>
      </c>
      <c r="E48" s="14" t="e">
        <f>D52</f>
        <v>#REF!</v>
      </c>
      <c r="F48" s="14" t="e">
        <f t="shared" ref="F48:BQ48" si="43">E52</f>
        <v>#REF!</v>
      </c>
      <c r="G48" s="14" t="e">
        <f t="shared" si="43"/>
        <v>#REF!</v>
      </c>
      <c r="H48" s="14" t="e">
        <f t="shared" si="43"/>
        <v>#REF!</v>
      </c>
      <c r="I48" s="14" t="e">
        <f t="shared" si="43"/>
        <v>#REF!</v>
      </c>
      <c r="J48" s="14" t="e">
        <f t="shared" si="43"/>
        <v>#REF!</v>
      </c>
      <c r="K48" s="14" t="e">
        <f t="shared" si="43"/>
        <v>#REF!</v>
      </c>
      <c r="L48" s="14" t="e">
        <f t="shared" si="43"/>
        <v>#REF!</v>
      </c>
      <c r="M48" s="14" t="e">
        <f t="shared" si="43"/>
        <v>#REF!</v>
      </c>
      <c r="N48" s="14" t="e">
        <f t="shared" si="43"/>
        <v>#REF!</v>
      </c>
      <c r="O48" s="14" t="e">
        <f t="shared" si="43"/>
        <v>#REF!</v>
      </c>
      <c r="P48" s="14" t="e">
        <f t="shared" si="43"/>
        <v>#REF!</v>
      </c>
      <c r="Q48" s="14" t="e">
        <f t="shared" si="43"/>
        <v>#REF!</v>
      </c>
      <c r="R48" s="14" t="e">
        <f t="shared" si="43"/>
        <v>#REF!</v>
      </c>
      <c r="S48" s="14" t="e">
        <f t="shared" si="43"/>
        <v>#REF!</v>
      </c>
      <c r="T48" s="14" t="e">
        <f t="shared" si="43"/>
        <v>#REF!</v>
      </c>
      <c r="U48" s="14" t="e">
        <f t="shared" si="43"/>
        <v>#REF!</v>
      </c>
      <c r="V48" s="14" t="e">
        <f t="shared" si="43"/>
        <v>#REF!</v>
      </c>
      <c r="W48" s="14" t="e">
        <f t="shared" si="43"/>
        <v>#REF!</v>
      </c>
      <c r="X48" s="14" t="e">
        <f t="shared" si="43"/>
        <v>#REF!</v>
      </c>
      <c r="Y48" s="14" t="e">
        <f t="shared" si="43"/>
        <v>#REF!</v>
      </c>
      <c r="Z48" s="14" t="e">
        <f t="shared" si="43"/>
        <v>#REF!</v>
      </c>
      <c r="AA48" s="14" t="e">
        <f t="shared" si="43"/>
        <v>#REF!</v>
      </c>
      <c r="AB48" s="14" t="e">
        <f t="shared" si="43"/>
        <v>#REF!</v>
      </c>
      <c r="AC48" s="14" t="e">
        <f t="shared" si="43"/>
        <v>#REF!</v>
      </c>
      <c r="AD48" s="14" t="e">
        <f t="shared" si="43"/>
        <v>#REF!</v>
      </c>
      <c r="AE48" s="14" t="e">
        <f t="shared" si="43"/>
        <v>#REF!</v>
      </c>
      <c r="AF48" s="14" t="e">
        <f t="shared" si="43"/>
        <v>#REF!</v>
      </c>
      <c r="AG48" s="14" t="e">
        <f t="shared" si="43"/>
        <v>#REF!</v>
      </c>
      <c r="AH48" s="14" t="e">
        <f t="shared" si="43"/>
        <v>#REF!</v>
      </c>
      <c r="AI48" s="14" t="e">
        <f t="shared" si="43"/>
        <v>#REF!</v>
      </c>
      <c r="AJ48" s="14" t="e">
        <f t="shared" si="43"/>
        <v>#REF!</v>
      </c>
      <c r="AK48" s="14" t="e">
        <f t="shared" si="43"/>
        <v>#REF!</v>
      </c>
      <c r="AL48" s="14" t="e">
        <f t="shared" si="43"/>
        <v>#REF!</v>
      </c>
      <c r="AM48" s="14" t="e">
        <f t="shared" si="43"/>
        <v>#REF!</v>
      </c>
      <c r="AN48" s="14" t="e">
        <f t="shared" si="43"/>
        <v>#REF!</v>
      </c>
      <c r="AO48" s="14" t="e">
        <f t="shared" si="43"/>
        <v>#REF!</v>
      </c>
      <c r="AP48" s="14" t="e">
        <f t="shared" si="43"/>
        <v>#REF!</v>
      </c>
      <c r="AQ48" s="14" t="e">
        <f t="shared" si="43"/>
        <v>#REF!</v>
      </c>
      <c r="AR48" s="14" t="e">
        <f t="shared" si="43"/>
        <v>#REF!</v>
      </c>
      <c r="AS48" s="14" t="e">
        <f t="shared" si="43"/>
        <v>#REF!</v>
      </c>
      <c r="AT48" s="14" t="e">
        <f t="shared" si="43"/>
        <v>#REF!</v>
      </c>
      <c r="AU48" s="14" t="e">
        <f t="shared" si="43"/>
        <v>#REF!</v>
      </c>
      <c r="AV48" s="14" t="e">
        <f t="shared" si="43"/>
        <v>#REF!</v>
      </c>
      <c r="AW48" s="14" t="e">
        <f t="shared" si="43"/>
        <v>#REF!</v>
      </c>
      <c r="AX48" s="14" t="e">
        <f t="shared" si="43"/>
        <v>#REF!</v>
      </c>
      <c r="AY48" s="14" t="e">
        <f t="shared" si="43"/>
        <v>#REF!</v>
      </c>
      <c r="AZ48" s="14" t="e">
        <f t="shared" si="43"/>
        <v>#REF!</v>
      </c>
      <c r="BA48" s="14" t="e">
        <f t="shared" si="43"/>
        <v>#REF!</v>
      </c>
      <c r="BB48" s="14" t="e">
        <f t="shared" si="43"/>
        <v>#REF!</v>
      </c>
      <c r="BC48" s="14" t="e">
        <f t="shared" si="43"/>
        <v>#REF!</v>
      </c>
      <c r="BD48" s="14" t="e">
        <f t="shared" si="43"/>
        <v>#REF!</v>
      </c>
      <c r="BE48" s="14" t="e">
        <f t="shared" si="43"/>
        <v>#REF!</v>
      </c>
      <c r="BF48" s="14" t="e">
        <f t="shared" si="43"/>
        <v>#REF!</v>
      </c>
      <c r="BG48" s="14" t="e">
        <f t="shared" si="43"/>
        <v>#REF!</v>
      </c>
      <c r="BH48" s="14" t="e">
        <f t="shared" si="43"/>
        <v>#REF!</v>
      </c>
      <c r="BI48" s="14" t="e">
        <f t="shared" si="43"/>
        <v>#REF!</v>
      </c>
      <c r="BJ48" s="14" t="e">
        <f t="shared" si="43"/>
        <v>#REF!</v>
      </c>
      <c r="BK48" s="14" t="e">
        <f t="shared" si="43"/>
        <v>#REF!</v>
      </c>
      <c r="BL48" s="14" t="e">
        <f t="shared" si="43"/>
        <v>#REF!</v>
      </c>
      <c r="BM48" s="14" t="e">
        <f t="shared" si="43"/>
        <v>#REF!</v>
      </c>
      <c r="BN48" s="14" t="e">
        <f t="shared" si="43"/>
        <v>#REF!</v>
      </c>
      <c r="BO48" s="14" t="e">
        <f t="shared" si="43"/>
        <v>#REF!</v>
      </c>
      <c r="BP48" s="14" t="e">
        <f t="shared" si="43"/>
        <v>#REF!</v>
      </c>
      <c r="BQ48" s="14" t="e">
        <f t="shared" si="43"/>
        <v>#REF!</v>
      </c>
      <c r="BR48" s="14" t="e">
        <f t="shared" ref="BR48:EC48" si="44">BQ52</f>
        <v>#REF!</v>
      </c>
      <c r="BS48" s="14" t="e">
        <f t="shared" si="44"/>
        <v>#REF!</v>
      </c>
      <c r="BT48" s="14" t="e">
        <f t="shared" si="44"/>
        <v>#REF!</v>
      </c>
      <c r="BU48" s="14" t="e">
        <f t="shared" si="44"/>
        <v>#REF!</v>
      </c>
      <c r="BV48" s="14" t="e">
        <f t="shared" si="44"/>
        <v>#REF!</v>
      </c>
      <c r="BW48" s="14" t="e">
        <f t="shared" si="44"/>
        <v>#REF!</v>
      </c>
      <c r="BX48" s="14" t="e">
        <f t="shared" si="44"/>
        <v>#REF!</v>
      </c>
      <c r="BY48" s="14" t="e">
        <f t="shared" si="44"/>
        <v>#REF!</v>
      </c>
      <c r="BZ48" s="14" t="e">
        <f t="shared" si="44"/>
        <v>#REF!</v>
      </c>
      <c r="CA48" s="14" t="e">
        <f t="shared" si="44"/>
        <v>#REF!</v>
      </c>
      <c r="CB48" s="14" t="e">
        <f t="shared" si="44"/>
        <v>#REF!</v>
      </c>
      <c r="CC48" s="14" t="e">
        <f t="shared" si="44"/>
        <v>#REF!</v>
      </c>
      <c r="CD48" s="14" t="e">
        <f t="shared" si="44"/>
        <v>#REF!</v>
      </c>
      <c r="CE48" s="14" t="e">
        <f t="shared" si="44"/>
        <v>#REF!</v>
      </c>
      <c r="CF48" s="14" t="e">
        <f t="shared" si="44"/>
        <v>#REF!</v>
      </c>
      <c r="CG48" s="14" t="e">
        <f t="shared" si="44"/>
        <v>#REF!</v>
      </c>
      <c r="CH48" s="14" t="e">
        <f t="shared" si="44"/>
        <v>#REF!</v>
      </c>
      <c r="CI48" s="14" t="e">
        <f t="shared" si="44"/>
        <v>#REF!</v>
      </c>
      <c r="CJ48" s="14" t="e">
        <f t="shared" si="44"/>
        <v>#REF!</v>
      </c>
      <c r="CK48" s="14" t="e">
        <f t="shared" si="44"/>
        <v>#REF!</v>
      </c>
      <c r="CL48" s="14" t="e">
        <f t="shared" si="44"/>
        <v>#REF!</v>
      </c>
      <c r="CM48" s="14" t="e">
        <f t="shared" si="44"/>
        <v>#REF!</v>
      </c>
      <c r="CN48" s="14" t="e">
        <f t="shared" si="44"/>
        <v>#REF!</v>
      </c>
      <c r="CO48" s="14" t="e">
        <f t="shared" si="44"/>
        <v>#REF!</v>
      </c>
      <c r="CP48" s="14" t="e">
        <f t="shared" si="44"/>
        <v>#REF!</v>
      </c>
      <c r="CQ48" s="14" t="e">
        <f t="shared" si="44"/>
        <v>#REF!</v>
      </c>
      <c r="CR48" s="14" t="e">
        <f t="shared" si="44"/>
        <v>#REF!</v>
      </c>
      <c r="CS48" s="14" t="e">
        <f t="shared" si="44"/>
        <v>#REF!</v>
      </c>
      <c r="CT48" s="14" t="e">
        <f t="shared" si="44"/>
        <v>#REF!</v>
      </c>
      <c r="CU48" s="14" t="e">
        <f t="shared" si="44"/>
        <v>#REF!</v>
      </c>
      <c r="CV48" s="14" t="e">
        <f t="shared" si="44"/>
        <v>#REF!</v>
      </c>
      <c r="CW48" s="14" t="e">
        <f t="shared" si="44"/>
        <v>#REF!</v>
      </c>
      <c r="CX48" s="14" t="e">
        <f t="shared" si="44"/>
        <v>#REF!</v>
      </c>
      <c r="CY48" s="14" t="e">
        <f t="shared" si="44"/>
        <v>#REF!</v>
      </c>
      <c r="CZ48" s="14" t="e">
        <f t="shared" si="44"/>
        <v>#REF!</v>
      </c>
      <c r="DA48" s="14" t="e">
        <f t="shared" si="44"/>
        <v>#REF!</v>
      </c>
      <c r="DB48" s="14" t="e">
        <f t="shared" si="44"/>
        <v>#REF!</v>
      </c>
      <c r="DC48" s="14" t="e">
        <f t="shared" si="44"/>
        <v>#REF!</v>
      </c>
      <c r="DD48" s="14" t="e">
        <f t="shared" si="44"/>
        <v>#REF!</v>
      </c>
      <c r="DE48" s="14" t="e">
        <f t="shared" si="44"/>
        <v>#REF!</v>
      </c>
      <c r="DF48" s="14" t="e">
        <f t="shared" si="44"/>
        <v>#REF!</v>
      </c>
      <c r="DG48" s="14" t="e">
        <f t="shared" si="44"/>
        <v>#REF!</v>
      </c>
      <c r="DH48" s="14" t="e">
        <f t="shared" si="44"/>
        <v>#REF!</v>
      </c>
      <c r="DI48" s="14" t="e">
        <f t="shared" si="44"/>
        <v>#REF!</v>
      </c>
      <c r="DJ48" s="14" t="e">
        <f t="shared" si="44"/>
        <v>#REF!</v>
      </c>
      <c r="DK48" s="14" t="e">
        <f t="shared" si="44"/>
        <v>#REF!</v>
      </c>
      <c r="DL48" s="14" t="e">
        <f t="shared" si="44"/>
        <v>#REF!</v>
      </c>
      <c r="DM48" s="14" t="e">
        <f t="shared" si="44"/>
        <v>#REF!</v>
      </c>
      <c r="DN48" s="14" t="e">
        <f t="shared" si="44"/>
        <v>#REF!</v>
      </c>
      <c r="DO48" s="14" t="e">
        <f t="shared" si="44"/>
        <v>#REF!</v>
      </c>
      <c r="DP48" s="14" t="e">
        <f t="shared" si="44"/>
        <v>#REF!</v>
      </c>
      <c r="DQ48" s="14" t="e">
        <f t="shared" si="44"/>
        <v>#REF!</v>
      </c>
      <c r="DR48" s="14" t="e">
        <f t="shared" si="44"/>
        <v>#REF!</v>
      </c>
      <c r="DS48" s="14" t="e">
        <f t="shared" si="44"/>
        <v>#REF!</v>
      </c>
      <c r="DT48" s="14" t="e">
        <f t="shared" si="44"/>
        <v>#REF!</v>
      </c>
      <c r="DU48" s="14" t="e">
        <f t="shared" si="44"/>
        <v>#REF!</v>
      </c>
      <c r="DV48" s="14" t="e">
        <f t="shared" si="44"/>
        <v>#REF!</v>
      </c>
      <c r="DW48" s="14" t="e">
        <f t="shared" si="44"/>
        <v>#REF!</v>
      </c>
      <c r="DX48" s="14" t="e">
        <f t="shared" si="44"/>
        <v>#REF!</v>
      </c>
      <c r="DY48" s="14" t="e">
        <f t="shared" si="44"/>
        <v>#REF!</v>
      </c>
      <c r="DZ48" s="14" t="e">
        <f t="shared" si="44"/>
        <v>#REF!</v>
      </c>
      <c r="EA48" s="14" t="e">
        <f t="shared" si="44"/>
        <v>#REF!</v>
      </c>
      <c r="EB48" s="14" t="e">
        <f t="shared" si="44"/>
        <v>#REF!</v>
      </c>
      <c r="EC48" s="14" t="e">
        <f t="shared" si="44"/>
        <v>#REF!</v>
      </c>
      <c r="ED48" s="14" t="e">
        <f t="shared" ref="ED48:GB48" si="45">EC52</f>
        <v>#REF!</v>
      </c>
      <c r="EE48" s="14" t="e">
        <f t="shared" si="45"/>
        <v>#REF!</v>
      </c>
      <c r="EF48" s="14" t="e">
        <f t="shared" si="45"/>
        <v>#REF!</v>
      </c>
      <c r="EG48" s="14" t="e">
        <f t="shared" si="45"/>
        <v>#REF!</v>
      </c>
      <c r="EH48" s="14" t="e">
        <f t="shared" si="45"/>
        <v>#REF!</v>
      </c>
      <c r="EI48" s="14" t="e">
        <f t="shared" si="45"/>
        <v>#REF!</v>
      </c>
      <c r="EJ48" s="14" t="e">
        <f t="shared" si="45"/>
        <v>#REF!</v>
      </c>
      <c r="EK48" s="14" t="e">
        <f t="shared" si="45"/>
        <v>#REF!</v>
      </c>
      <c r="EL48" s="14" t="e">
        <f t="shared" si="45"/>
        <v>#REF!</v>
      </c>
      <c r="EM48" s="14" t="e">
        <f t="shared" si="45"/>
        <v>#REF!</v>
      </c>
      <c r="EN48" s="14" t="e">
        <f t="shared" si="45"/>
        <v>#REF!</v>
      </c>
      <c r="EO48" s="14" t="e">
        <f t="shared" si="45"/>
        <v>#REF!</v>
      </c>
      <c r="EP48" s="14" t="e">
        <f t="shared" si="45"/>
        <v>#REF!</v>
      </c>
      <c r="EQ48" s="14" t="e">
        <f t="shared" si="45"/>
        <v>#REF!</v>
      </c>
      <c r="ER48" s="14" t="e">
        <f t="shared" si="45"/>
        <v>#REF!</v>
      </c>
      <c r="ES48" s="14" t="e">
        <f t="shared" si="45"/>
        <v>#REF!</v>
      </c>
      <c r="ET48" s="14" t="e">
        <f t="shared" si="45"/>
        <v>#REF!</v>
      </c>
      <c r="EU48" s="14" t="e">
        <f t="shared" si="45"/>
        <v>#REF!</v>
      </c>
      <c r="EV48" s="14" t="e">
        <f t="shared" si="45"/>
        <v>#REF!</v>
      </c>
      <c r="EW48" s="14" t="e">
        <f t="shared" si="45"/>
        <v>#REF!</v>
      </c>
      <c r="EX48" s="14" t="e">
        <f t="shared" si="45"/>
        <v>#REF!</v>
      </c>
      <c r="EY48" s="14" t="e">
        <f t="shared" si="45"/>
        <v>#REF!</v>
      </c>
      <c r="EZ48" s="14" t="e">
        <f t="shared" si="45"/>
        <v>#REF!</v>
      </c>
      <c r="FA48" s="14" t="e">
        <f t="shared" si="45"/>
        <v>#REF!</v>
      </c>
      <c r="FB48" s="14" t="e">
        <f t="shared" si="45"/>
        <v>#REF!</v>
      </c>
      <c r="FC48" s="14" t="e">
        <f t="shared" si="45"/>
        <v>#REF!</v>
      </c>
      <c r="FD48" s="14" t="e">
        <f t="shared" si="45"/>
        <v>#REF!</v>
      </c>
      <c r="FE48" s="14" t="e">
        <f t="shared" si="45"/>
        <v>#REF!</v>
      </c>
      <c r="FF48" s="14" t="e">
        <f t="shared" si="45"/>
        <v>#REF!</v>
      </c>
      <c r="FG48" s="14" t="e">
        <f t="shared" si="45"/>
        <v>#REF!</v>
      </c>
      <c r="FH48" s="14" t="e">
        <f t="shared" si="45"/>
        <v>#REF!</v>
      </c>
      <c r="FI48" s="14" t="e">
        <f t="shared" si="45"/>
        <v>#REF!</v>
      </c>
      <c r="FJ48" s="14" t="e">
        <f t="shared" si="45"/>
        <v>#REF!</v>
      </c>
      <c r="FK48" s="14" t="e">
        <f t="shared" si="45"/>
        <v>#REF!</v>
      </c>
      <c r="FL48" s="14" t="e">
        <f t="shared" si="45"/>
        <v>#REF!</v>
      </c>
      <c r="FM48" s="14" t="e">
        <f t="shared" si="45"/>
        <v>#REF!</v>
      </c>
      <c r="FN48" s="14" t="e">
        <f t="shared" si="45"/>
        <v>#REF!</v>
      </c>
      <c r="FO48" s="14" t="e">
        <f t="shared" si="45"/>
        <v>#REF!</v>
      </c>
      <c r="FP48" s="14" t="e">
        <f t="shared" si="45"/>
        <v>#REF!</v>
      </c>
      <c r="FQ48" s="14" t="e">
        <f t="shared" si="45"/>
        <v>#REF!</v>
      </c>
      <c r="FR48" s="14" t="e">
        <f t="shared" si="45"/>
        <v>#REF!</v>
      </c>
      <c r="FS48" s="14" t="e">
        <f t="shared" si="45"/>
        <v>#REF!</v>
      </c>
      <c r="FT48" s="14" t="e">
        <f t="shared" si="45"/>
        <v>#REF!</v>
      </c>
      <c r="FU48" s="14" t="e">
        <f t="shared" si="45"/>
        <v>#REF!</v>
      </c>
      <c r="FV48" s="14" t="e">
        <f t="shared" si="45"/>
        <v>#REF!</v>
      </c>
      <c r="FW48" s="14" t="e">
        <f t="shared" si="45"/>
        <v>#REF!</v>
      </c>
      <c r="FX48" s="14" t="e">
        <f t="shared" si="45"/>
        <v>#REF!</v>
      </c>
      <c r="FY48" s="14" t="e">
        <f t="shared" si="45"/>
        <v>#REF!</v>
      </c>
      <c r="FZ48" s="14" t="e">
        <f t="shared" si="45"/>
        <v>#REF!</v>
      </c>
      <c r="GA48" s="14" t="e">
        <f t="shared" si="45"/>
        <v>#REF!</v>
      </c>
      <c r="GB48" s="14" t="e">
        <f t="shared" si="45"/>
        <v>#REF!</v>
      </c>
    </row>
    <row r="49" spans="1:184">
      <c r="A49" s="35" t="s">
        <v>28</v>
      </c>
      <c r="B49" s="35"/>
      <c r="C49" s="14" t="e">
        <f>SUM(D49:GB49)</f>
        <v>#REF!</v>
      </c>
      <c r="D49" s="33" t="e">
        <f>D14</f>
        <v>#REF!</v>
      </c>
      <c r="E49" s="33" t="e">
        <f t="shared" ref="E49:BP49" si="46">E14</f>
        <v>#REF!</v>
      </c>
      <c r="F49" s="33" t="e">
        <f t="shared" si="46"/>
        <v>#REF!</v>
      </c>
      <c r="G49" s="33" t="e">
        <f t="shared" si="46"/>
        <v>#REF!</v>
      </c>
      <c r="H49" s="33" t="e">
        <f t="shared" si="46"/>
        <v>#REF!</v>
      </c>
      <c r="I49" s="33" t="e">
        <f t="shared" si="46"/>
        <v>#REF!</v>
      </c>
      <c r="J49" s="33" t="e">
        <f t="shared" si="46"/>
        <v>#REF!</v>
      </c>
      <c r="K49" s="33" t="e">
        <f t="shared" si="46"/>
        <v>#REF!</v>
      </c>
      <c r="L49" s="33" t="e">
        <f t="shared" si="46"/>
        <v>#REF!</v>
      </c>
      <c r="M49" s="33" t="e">
        <f t="shared" si="46"/>
        <v>#REF!</v>
      </c>
      <c r="N49" s="33" t="e">
        <f t="shared" si="46"/>
        <v>#REF!</v>
      </c>
      <c r="O49" s="33" t="e">
        <f t="shared" si="46"/>
        <v>#REF!</v>
      </c>
      <c r="P49" s="33" t="e">
        <f t="shared" si="46"/>
        <v>#REF!</v>
      </c>
      <c r="Q49" s="33" t="e">
        <f t="shared" si="46"/>
        <v>#REF!</v>
      </c>
      <c r="R49" s="33" t="e">
        <f t="shared" si="46"/>
        <v>#REF!</v>
      </c>
      <c r="S49" s="33" t="e">
        <f t="shared" si="46"/>
        <v>#REF!</v>
      </c>
      <c r="T49" s="33" t="e">
        <f t="shared" si="46"/>
        <v>#REF!</v>
      </c>
      <c r="U49" s="33" t="e">
        <f t="shared" si="46"/>
        <v>#REF!</v>
      </c>
      <c r="V49" s="33" t="e">
        <f t="shared" si="46"/>
        <v>#REF!</v>
      </c>
      <c r="W49" s="33" t="e">
        <f t="shared" si="46"/>
        <v>#REF!</v>
      </c>
      <c r="X49" s="33" t="e">
        <f t="shared" si="46"/>
        <v>#REF!</v>
      </c>
      <c r="Y49" s="33" t="e">
        <f t="shared" si="46"/>
        <v>#REF!</v>
      </c>
      <c r="Z49" s="33" t="e">
        <f t="shared" si="46"/>
        <v>#REF!</v>
      </c>
      <c r="AA49" s="33" t="e">
        <f t="shared" si="46"/>
        <v>#REF!</v>
      </c>
      <c r="AB49" s="33" t="e">
        <f t="shared" si="46"/>
        <v>#REF!</v>
      </c>
      <c r="AC49" s="33" t="e">
        <f t="shared" si="46"/>
        <v>#REF!</v>
      </c>
      <c r="AD49" s="33" t="e">
        <f t="shared" si="46"/>
        <v>#REF!</v>
      </c>
      <c r="AE49" s="33" t="e">
        <f t="shared" si="46"/>
        <v>#REF!</v>
      </c>
      <c r="AF49" s="33" t="e">
        <f t="shared" si="46"/>
        <v>#REF!</v>
      </c>
      <c r="AG49" s="33" t="e">
        <f t="shared" si="46"/>
        <v>#REF!</v>
      </c>
      <c r="AH49" s="33" t="e">
        <f t="shared" si="46"/>
        <v>#REF!</v>
      </c>
      <c r="AI49" s="33" t="e">
        <f t="shared" si="46"/>
        <v>#REF!</v>
      </c>
      <c r="AJ49" s="33" t="e">
        <f t="shared" si="46"/>
        <v>#REF!</v>
      </c>
      <c r="AK49" s="33" t="e">
        <f t="shared" si="46"/>
        <v>#REF!</v>
      </c>
      <c r="AL49" s="33" t="e">
        <f t="shared" si="46"/>
        <v>#REF!</v>
      </c>
      <c r="AM49" s="33" t="e">
        <f t="shared" si="46"/>
        <v>#REF!</v>
      </c>
      <c r="AN49" s="33" t="e">
        <f t="shared" si="46"/>
        <v>#REF!</v>
      </c>
      <c r="AO49" s="33" t="e">
        <f t="shared" si="46"/>
        <v>#REF!</v>
      </c>
      <c r="AP49" s="33" t="e">
        <f t="shared" si="46"/>
        <v>#REF!</v>
      </c>
      <c r="AQ49" s="33" t="e">
        <f t="shared" si="46"/>
        <v>#REF!</v>
      </c>
      <c r="AR49" s="33" t="e">
        <f t="shared" si="46"/>
        <v>#REF!</v>
      </c>
      <c r="AS49" s="33" t="e">
        <f t="shared" si="46"/>
        <v>#REF!</v>
      </c>
      <c r="AT49" s="33" t="e">
        <f t="shared" si="46"/>
        <v>#REF!</v>
      </c>
      <c r="AU49" s="33" t="e">
        <f t="shared" si="46"/>
        <v>#REF!</v>
      </c>
      <c r="AV49" s="33" t="e">
        <f t="shared" si="46"/>
        <v>#REF!</v>
      </c>
      <c r="AW49" s="33" t="e">
        <f t="shared" si="46"/>
        <v>#REF!</v>
      </c>
      <c r="AX49" s="33" t="e">
        <f t="shared" si="46"/>
        <v>#REF!</v>
      </c>
      <c r="AY49" s="33" t="e">
        <f t="shared" si="46"/>
        <v>#REF!</v>
      </c>
      <c r="AZ49" s="33" t="e">
        <f t="shared" si="46"/>
        <v>#REF!</v>
      </c>
      <c r="BA49" s="33" t="e">
        <f t="shared" si="46"/>
        <v>#REF!</v>
      </c>
      <c r="BB49" s="33" t="e">
        <f t="shared" si="46"/>
        <v>#REF!</v>
      </c>
      <c r="BC49" s="33" t="e">
        <f t="shared" si="46"/>
        <v>#REF!</v>
      </c>
      <c r="BD49" s="33" t="e">
        <f t="shared" si="46"/>
        <v>#REF!</v>
      </c>
      <c r="BE49" s="33" t="e">
        <f t="shared" si="46"/>
        <v>#REF!</v>
      </c>
      <c r="BF49" s="33" t="e">
        <f t="shared" si="46"/>
        <v>#REF!</v>
      </c>
      <c r="BG49" s="33" t="e">
        <f t="shared" si="46"/>
        <v>#REF!</v>
      </c>
      <c r="BH49" s="33" t="e">
        <f t="shared" si="46"/>
        <v>#REF!</v>
      </c>
      <c r="BI49" s="33" t="e">
        <f t="shared" si="46"/>
        <v>#REF!</v>
      </c>
      <c r="BJ49" s="33" t="e">
        <f t="shared" si="46"/>
        <v>#REF!</v>
      </c>
      <c r="BK49" s="33" t="e">
        <f t="shared" si="46"/>
        <v>#REF!</v>
      </c>
      <c r="BL49" s="33" t="e">
        <f t="shared" si="46"/>
        <v>#REF!</v>
      </c>
      <c r="BM49" s="33" t="e">
        <f t="shared" si="46"/>
        <v>#REF!</v>
      </c>
      <c r="BN49" s="33" t="e">
        <f t="shared" si="46"/>
        <v>#REF!</v>
      </c>
      <c r="BO49" s="33" t="e">
        <f t="shared" si="46"/>
        <v>#REF!</v>
      </c>
      <c r="BP49" s="33" t="e">
        <f t="shared" si="46"/>
        <v>#REF!</v>
      </c>
      <c r="BQ49" s="33" t="e">
        <f t="shared" ref="BQ49:EB49" si="47">BQ14</f>
        <v>#REF!</v>
      </c>
      <c r="BR49" s="33" t="e">
        <f t="shared" si="47"/>
        <v>#REF!</v>
      </c>
      <c r="BS49" s="33" t="e">
        <f t="shared" si="47"/>
        <v>#REF!</v>
      </c>
      <c r="BT49" s="33" t="e">
        <f t="shared" si="47"/>
        <v>#REF!</v>
      </c>
      <c r="BU49" s="33" t="e">
        <f t="shared" si="47"/>
        <v>#REF!</v>
      </c>
      <c r="BV49" s="33" t="e">
        <f t="shared" si="47"/>
        <v>#REF!</v>
      </c>
      <c r="BW49" s="33" t="e">
        <f t="shared" si="47"/>
        <v>#REF!</v>
      </c>
      <c r="BX49" s="33" t="e">
        <f t="shared" si="47"/>
        <v>#REF!</v>
      </c>
      <c r="BY49" s="33" t="e">
        <f t="shared" si="47"/>
        <v>#REF!</v>
      </c>
      <c r="BZ49" s="33" t="e">
        <f t="shared" si="47"/>
        <v>#REF!</v>
      </c>
      <c r="CA49" s="33" t="e">
        <f t="shared" si="47"/>
        <v>#REF!</v>
      </c>
      <c r="CB49" s="33" t="e">
        <f t="shared" si="47"/>
        <v>#REF!</v>
      </c>
      <c r="CC49" s="33" t="e">
        <f t="shared" si="47"/>
        <v>#REF!</v>
      </c>
      <c r="CD49" s="33" t="e">
        <f t="shared" si="47"/>
        <v>#REF!</v>
      </c>
      <c r="CE49" s="33" t="e">
        <f t="shared" si="47"/>
        <v>#REF!</v>
      </c>
      <c r="CF49" s="33" t="e">
        <f t="shared" si="47"/>
        <v>#REF!</v>
      </c>
      <c r="CG49" s="33" t="e">
        <f t="shared" si="47"/>
        <v>#REF!</v>
      </c>
      <c r="CH49" s="33" t="e">
        <f t="shared" si="47"/>
        <v>#REF!</v>
      </c>
      <c r="CI49" s="33" t="e">
        <f t="shared" si="47"/>
        <v>#REF!</v>
      </c>
      <c r="CJ49" s="33" t="e">
        <f t="shared" si="47"/>
        <v>#REF!</v>
      </c>
      <c r="CK49" s="33" t="e">
        <f t="shared" si="47"/>
        <v>#REF!</v>
      </c>
      <c r="CL49" s="33" t="e">
        <f t="shared" si="47"/>
        <v>#REF!</v>
      </c>
      <c r="CM49" s="33" t="e">
        <f t="shared" si="47"/>
        <v>#REF!</v>
      </c>
      <c r="CN49" s="33" t="e">
        <f t="shared" si="47"/>
        <v>#REF!</v>
      </c>
      <c r="CO49" s="33" t="e">
        <f t="shared" si="47"/>
        <v>#REF!</v>
      </c>
      <c r="CP49" s="33" t="e">
        <f t="shared" si="47"/>
        <v>#REF!</v>
      </c>
      <c r="CQ49" s="33" t="e">
        <f t="shared" si="47"/>
        <v>#REF!</v>
      </c>
      <c r="CR49" s="33" t="e">
        <f t="shared" si="47"/>
        <v>#REF!</v>
      </c>
      <c r="CS49" s="33" t="e">
        <f t="shared" si="47"/>
        <v>#REF!</v>
      </c>
      <c r="CT49" s="33" t="e">
        <f t="shared" si="47"/>
        <v>#REF!</v>
      </c>
      <c r="CU49" s="33" t="e">
        <f t="shared" si="47"/>
        <v>#REF!</v>
      </c>
      <c r="CV49" s="33" t="e">
        <f t="shared" si="47"/>
        <v>#REF!</v>
      </c>
      <c r="CW49" s="33" t="e">
        <f t="shared" si="47"/>
        <v>#REF!</v>
      </c>
      <c r="CX49" s="33" t="e">
        <f t="shared" si="47"/>
        <v>#REF!</v>
      </c>
      <c r="CY49" s="33" t="e">
        <f t="shared" si="47"/>
        <v>#REF!</v>
      </c>
      <c r="CZ49" s="33" t="e">
        <f t="shared" si="47"/>
        <v>#REF!</v>
      </c>
      <c r="DA49" s="33" t="e">
        <f t="shared" si="47"/>
        <v>#REF!</v>
      </c>
      <c r="DB49" s="33" t="e">
        <f t="shared" si="47"/>
        <v>#REF!</v>
      </c>
      <c r="DC49" s="33" t="e">
        <f t="shared" si="47"/>
        <v>#REF!</v>
      </c>
      <c r="DD49" s="33" t="e">
        <f t="shared" si="47"/>
        <v>#REF!</v>
      </c>
      <c r="DE49" s="33" t="e">
        <f t="shared" si="47"/>
        <v>#REF!</v>
      </c>
      <c r="DF49" s="33" t="e">
        <f t="shared" si="47"/>
        <v>#REF!</v>
      </c>
      <c r="DG49" s="33" t="e">
        <f t="shared" si="47"/>
        <v>#REF!</v>
      </c>
      <c r="DH49" s="33" t="e">
        <f t="shared" si="47"/>
        <v>#REF!</v>
      </c>
      <c r="DI49" s="33" t="e">
        <f t="shared" si="47"/>
        <v>#REF!</v>
      </c>
      <c r="DJ49" s="33" t="e">
        <f t="shared" si="47"/>
        <v>#REF!</v>
      </c>
      <c r="DK49" s="33" t="e">
        <f t="shared" si="47"/>
        <v>#REF!</v>
      </c>
      <c r="DL49" s="33" t="e">
        <f t="shared" si="47"/>
        <v>#REF!</v>
      </c>
      <c r="DM49" s="33" t="e">
        <f t="shared" si="47"/>
        <v>#REF!</v>
      </c>
      <c r="DN49" s="33" t="e">
        <f t="shared" si="47"/>
        <v>#REF!</v>
      </c>
      <c r="DO49" s="33" t="e">
        <f t="shared" si="47"/>
        <v>#REF!</v>
      </c>
      <c r="DP49" s="33" t="e">
        <f t="shared" si="47"/>
        <v>#REF!</v>
      </c>
      <c r="DQ49" s="33" t="e">
        <f t="shared" si="47"/>
        <v>#REF!</v>
      </c>
      <c r="DR49" s="33" t="e">
        <f t="shared" si="47"/>
        <v>#REF!</v>
      </c>
      <c r="DS49" s="33" t="e">
        <f t="shared" si="47"/>
        <v>#REF!</v>
      </c>
      <c r="DT49" s="33" t="e">
        <f t="shared" si="47"/>
        <v>#REF!</v>
      </c>
      <c r="DU49" s="33" t="e">
        <f t="shared" si="47"/>
        <v>#REF!</v>
      </c>
      <c r="DV49" s="33" t="e">
        <f t="shared" si="47"/>
        <v>#REF!</v>
      </c>
      <c r="DW49" s="33" t="e">
        <f t="shared" si="47"/>
        <v>#REF!</v>
      </c>
      <c r="DX49" s="33" t="e">
        <f t="shared" si="47"/>
        <v>#REF!</v>
      </c>
      <c r="DY49" s="33" t="e">
        <f t="shared" si="47"/>
        <v>#REF!</v>
      </c>
      <c r="DZ49" s="33" t="e">
        <f t="shared" si="47"/>
        <v>#REF!</v>
      </c>
      <c r="EA49" s="33" t="e">
        <f t="shared" si="47"/>
        <v>#REF!</v>
      </c>
      <c r="EB49" s="33" t="e">
        <f t="shared" si="47"/>
        <v>#REF!</v>
      </c>
      <c r="EC49" s="33" t="e">
        <f t="shared" ref="EC49:GB49" si="48">EC14</f>
        <v>#REF!</v>
      </c>
      <c r="ED49" s="33" t="e">
        <f t="shared" si="48"/>
        <v>#REF!</v>
      </c>
      <c r="EE49" s="33" t="e">
        <f t="shared" si="48"/>
        <v>#REF!</v>
      </c>
      <c r="EF49" s="33" t="e">
        <f t="shared" si="48"/>
        <v>#REF!</v>
      </c>
      <c r="EG49" s="33" t="e">
        <f t="shared" si="48"/>
        <v>#REF!</v>
      </c>
      <c r="EH49" s="33" t="e">
        <f t="shared" si="48"/>
        <v>#REF!</v>
      </c>
      <c r="EI49" s="33" t="e">
        <f t="shared" si="48"/>
        <v>#REF!</v>
      </c>
      <c r="EJ49" s="33" t="e">
        <f t="shared" si="48"/>
        <v>#REF!</v>
      </c>
      <c r="EK49" s="33" t="e">
        <f t="shared" si="48"/>
        <v>#REF!</v>
      </c>
      <c r="EL49" s="33" t="e">
        <f t="shared" si="48"/>
        <v>#REF!</v>
      </c>
      <c r="EM49" s="33" t="e">
        <f t="shared" si="48"/>
        <v>#REF!</v>
      </c>
      <c r="EN49" s="33" t="e">
        <f t="shared" si="48"/>
        <v>#REF!</v>
      </c>
      <c r="EO49" s="33" t="e">
        <f t="shared" si="48"/>
        <v>#REF!</v>
      </c>
      <c r="EP49" s="33" t="e">
        <f t="shared" si="48"/>
        <v>#REF!</v>
      </c>
      <c r="EQ49" s="33" t="e">
        <f t="shared" si="48"/>
        <v>#REF!</v>
      </c>
      <c r="ER49" s="33" t="e">
        <f t="shared" si="48"/>
        <v>#REF!</v>
      </c>
      <c r="ES49" s="33" t="e">
        <f t="shared" si="48"/>
        <v>#REF!</v>
      </c>
      <c r="ET49" s="33" t="e">
        <f t="shared" si="48"/>
        <v>#REF!</v>
      </c>
      <c r="EU49" s="33" t="e">
        <f t="shared" si="48"/>
        <v>#REF!</v>
      </c>
      <c r="EV49" s="33" t="e">
        <f t="shared" si="48"/>
        <v>#REF!</v>
      </c>
      <c r="EW49" s="33" t="e">
        <f t="shared" si="48"/>
        <v>#REF!</v>
      </c>
      <c r="EX49" s="33" t="e">
        <f t="shared" si="48"/>
        <v>#REF!</v>
      </c>
      <c r="EY49" s="33" t="e">
        <f t="shared" si="48"/>
        <v>#REF!</v>
      </c>
      <c r="EZ49" s="33" t="e">
        <f t="shared" si="48"/>
        <v>#REF!</v>
      </c>
      <c r="FA49" s="33" t="e">
        <f t="shared" si="48"/>
        <v>#REF!</v>
      </c>
      <c r="FB49" s="33" t="e">
        <f t="shared" si="48"/>
        <v>#REF!</v>
      </c>
      <c r="FC49" s="33" t="e">
        <f t="shared" si="48"/>
        <v>#REF!</v>
      </c>
      <c r="FD49" s="33" t="e">
        <f t="shared" si="48"/>
        <v>#REF!</v>
      </c>
      <c r="FE49" s="33" t="e">
        <f t="shared" si="48"/>
        <v>#REF!</v>
      </c>
      <c r="FF49" s="33" t="e">
        <f t="shared" si="48"/>
        <v>#REF!</v>
      </c>
      <c r="FG49" s="33" t="e">
        <f t="shared" si="48"/>
        <v>#REF!</v>
      </c>
      <c r="FH49" s="33" t="e">
        <f t="shared" si="48"/>
        <v>#REF!</v>
      </c>
      <c r="FI49" s="33" t="e">
        <f t="shared" si="48"/>
        <v>#REF!</v>
      </c>
      <c r="FJ49" s="33" t="e">
        <f t="shared" si="48"/>
        <v>#REF!</v>
      </c>
      <c r="FK49" s="33" t="e">
        <f t="shared" si="48"/>
        <v>#REF!</v>
      </c>
      <c r="FL49" s="33" t="e">
        <f t="shared" si="48"/>
        <v>#REF!</v>
      </c>
      <c r="FM49" s="33" t="e">
        <f t="shared" si="48"/>
        <v>#REF!</v>
      </c>
      <c r="FN49" s="33" t="e">
        <f t="shared" si="48"/>
        <v>#REF!</v>
      </c>
      <c r="FO49" s="33" t="e">
        <f t="shared" si="48"/>
        <v>#REF!</v>
      </c>
      <c r="FP49" s="33" t="e">
        <f t="shared" si="48"/>
        <v>#REF!</v>
      </c>
      <c r="FQ49" s="33" t="e">
        <f t="shared" si="48"/>
        <v>#REF!</v>
      </c>
      <c r="FR49" s="33" t="e">
        <f t="shared" si="48"/>
        <v>#REF!</v>
      </c>
      <c r="FS49" s="33" t="e">
        <f t="shared" si="48"/>
        <v>#REF!</v>
      </c>
      <c r="FT49" s="33" t="e">
        <f t="shared" si="48"/>
        <v>#REF!</v>
      </c>
      <c r="FU49" s="33" t="e">
        <f t="shared" si="48"/>
        <v>#REF!</v>
      </c>
      <c r="FV49" s="33" t="e">
        <f t="shared" si="48"/>
        <v>#REF!</v>
      </c>
      <c r="FW49" s="33" t="e">
        <f t="shared" si="48"/>
        <v>#REF!</v>
      </c>
      <c r="FX49" s="33" t="e">
        <f t="shared" si="48"/>
        <v>#REF!</v>
      </c>
      <c r="FY49" s="33" t="e">
        <f t="shared" si="48"/>
        <v>#REF!</v>
      </c>
      <c r="FZ49" s="33" t="e">
        <f t="shared" si="48"/>
        <v>#REF!</v>
      </c>
      <c r="GA49" s="33" t="e">
        <f t="shared" si="48"/>
        <v>#REF!</v>
      </c>
      <c r="GB49" s="33" t="e">
        <f t="shared" si="48"/>
        <v>#REF!</v>
      </c>
    </row>
    <row r="50" spans="1:184">
      <c r="A50" s="35" t="s">
        <v>29</v>
      </c>
      <c r="B50" s="44">
        <v>0.1</v>
      </c>
      <c r="C50" s="14" t="e">
        <f>SUM(D50:GB50)</f>
        <v>#REF!</v>
      </c>
      <c r="D50" s="33">
        <v>0</v>
      </c>
      <c r="E50" s="14" t="e">
        <f>E48*((1+$B$50)^(1/12)-1)</f>
        <v>#REF!</v>
      </c>
      <c r="F50" s="14" t="e">
        <f t="shared" ref="F50:BQ50" si="49">F48*((1+$B$50)^(1/12)-1)</f>
        <v>#REF!</v>
      </c>
      <c r="G50" s="14" t="e">
        <f t="shared" si="49"/>
        <v>#REF!</v>
      </c>
      <c r="H50" s="14" t="e">
        <f t="shared" si="49"/>
        <v>#REF!</v>
      </c>
      <c r="I50" s="14" t="e">
        <f t="shared" si="49"/>
        <v>#REF!</v>
      </c>
      <c r="J50" s="14" t="e">
        <f t="shared" si="49"/>
        <v>#REF!</v>
      </c>
      <c r="K50" s="14" t="e">
        <f t="shared" si="49"/>
        <v>#REF!</v>
      </c>
      <c r="L50" s="14" t="e">
        <f t="shared" si="49"/>
        <v>#REF!</v>
      </c>
      <c r="M50" s="14" t="e">
        <f t="shared" si="49"/>
        <v>#REF!</v>
      </c>
      <c r="N50" s="14" t="e">
        <f t="shared" si="49"/>
        <v>#REF!</v>
      </c>
      <c r="O50" s="14" t="e">
        <f t="shared" si="49"/>
        <v>#REF!</v>
      </c>
      <c r="P50" s="14" t="e">
        <f t="shared" si="49"/>
        <v>#REF!</v>
      </c>
      <c r="Q50" s="14" t="e">
        <f t="shared" si="49"/>
        <v>#REF!</v>
      </c>
      <c r="R50" s="14" t="e">
        <f t="shared" si="49"/>
        <v>#REF!</v>
      </c>
      <c r="S50" s="14" t="e">
        <f t="shared" si="49"/>
        <v>#REF!</v>
      </c>
      <c r="T50" s="14" t="e">
        <f t="shared" si="49"/>
        <v>#REF!</v>
      </c>
      <c r="U50" s="14" t="e">
        <f t="shared" si="49"/>
        <v>#REF!</v>
      </c>
      <c r="V50" s="14" t="e">
        <f t="shared" si="49"/>
        <v>#REF!</v>
      </c>
      <c r="W50" s="14" t="e">
        <f t="shared" si="49"/>
        <v>#REF!</v>
      </c>
      <c r="X50" s="14" t="e">
        <f t="shared" si="49"/>
        <v>#REF!</v>
      </c>
      <c r="Y50" s="14" t="e">
        <f t="shared" si="49"/>
        <v>#REF!</v>
      </c>
      <c r="Z50" s="14" t="e">
        <f t="shared" si="49"/>
        <v>#REF!</v>
      </c>
      <c r="AA50" s="14" t="e">
        <f t="shared" si="49"/>
        <v>#REF!</v>
      </c>
      <c r="AB50" s="14" t="e">
        <f t="shared" si="49"/>
        <v>#REF!</v>
      </c>
      <c r="AC50" s="14" t="e">
        <f t="shared" si="49"/>
        <v>#REF!</v>
      </c>
      <c r="AD50" s="14" t="e">
        <f t="shared" si="49"/>
        <v>#REF!</v>
      </c>
      <c r="AE50" s="14" t="e">
        <f t="shared" si="49"/>
        <v>#REF!</v>
      </c>
      <c r="AF50" s="14" t="e">
        <f t="shared" si="49"/>
        <v>#REF!</v>
      </c>
      <c r="AG50" s="14" t="e">
        <f t="shared" si="49"/>
        <v>#REF!</v>
      </c>
      <c r="AH50" s="14" t="e">
        <f t="shared" si="49"/>
        <v>#REF!</v>
      </c>
      <c r="AI50" s="14" t="e">
        <f t="shared" si="49"/>
        <v>#REF!</v>
      </c>
      <c r="AJ50" s="14" t="e">
        <f t="shared" si="49"/>
        <v>#REF!</v>
      </c>
      <c r="AK50" s="14" t="e">
        <f t="shared" si="49"/>
        <v>#REF!</v>
      </c>
      <c r="AL50" s="14" t="e">
        <f t="shared" si="49"/>
        <v>#REF!</v>
      </c>
      <c r="AM50" s="14" t="e">
        <f t="shared" si="49"/>
        <v>#REF!</v>
      </c>
      <c r="AN50" s="14" t="e">
        <f t="shared" si="49"/>
        <v>#REF!</v>
      </c>
      <c r="AO50" s="14" t="e">
        <f t="shared" si="49"/>
        <v>#REF!</v>
      </c>
      <c r="AP50" s="14" t="e">
        <f t="shared" si="49"/>
        <v>#REF!</v>
      </c>
      <c r="AQ50" s="14" t="e">
        <f t="shared" si="49"/>
        <v>#REF!</v>
      </c>
      <c r="AR50" s="14" t="e">
        <f t="shared" si="49"/>
        <v>#REF!</v>
      </c>
      <c r="AS50" s="14" t="e">
        <f t="shared" si="49"/>
        <v>#REF!</v>
      </c>
      <c r="AT50" s="14" t="e">
        <f t="shared" si="49"/>
        <v>#REF!</v>
      </c>
      <c r="AU50" s="14" t="e">
        <f t="shared" si="49"/>
        <v>#REF!</v>
      </c>
      <c r="AV50" s="14" t="e">
        <f t="shared" si="49"/>
        <v>#REF!</v>
      </c>
      <c r="AW50" s="14" t="e">
        <f t="shared" si="49"/>
        <v>#REF!</v>
      </c>
      <c r="AX50" s="14" t="e">
        <f t="shared" si="49"/>
        <v>#REF!</v>
      </c>
      <c r="AY50" s="14" t="e">
        <f t="shared" si="49"/>
        <v>#REF!</v>
      </c>
      <c r="AZ50" s="14" t="e">
        <f t="shared" si="49"/>
        <v>#REF!</v>
      </c>
      <c r="BA50" s="14" t="e">
        <f t="shared" si="49"/>
        <v>#REF!</v>
      </c>
      <c r="BB50" s="14" t="e">
        <f t="shared" si="49"/>
        <v>#REF!</v>
      </c>
      <c r="BC50" s="14" t="e">
        <f t="shared" si="49"/>
        <v>#REF!</v>
      </c>
      <c r="BD50" s="14" t="e">
        <f t="shared" si="49"/>
        <v>#REF!</v>
      </c>
      <c r="BE50" s="14" t="e">
        <f t="shared" si="49"/>
        <v>#REF!</v>
      </c>
      <c r="BF50" s="14" t="e">
        <f t="shared" si="49"/>
        <v>#REF!</v>
      </c>
      <c r="BG50" s="14" t="e">
        <f t="shared" si="49"/>
        <v>#REF!</v>
      </c>
      <c r="BH50" s="14" t="e">
        <f t="shared" si="49"/>
        <v>#REF!</v>
      </c>
      <c r="BI50" s="14" t="e">
        <f t="shared" si="49"/>
        <v>#REF!</v>
      </c>
      <c r="BJ50" s="14" t="e">
        <f t="shared" si="49"/>
        <v>#REF!</v>
      </c>
      <c r="BK50" s="14" t="e">
        <f t="shared" si="49"/>
        <v>#REF!</v>
      </c>
      <c r="BL50" s="14" t="e">
        <f t="shared" si="49"/>
        <v>#REF!</v>
      </c>
      <c r="BM50" s="14" t="e">
        <f t="shared" si="49"/>
        <v>#REF!</v>
      </c>
      <c r="BN50" s="14" t="e">
        <f t="shared" si="49"/>
        <v>#REF!</v>
      </c>
      <c r="BO50" s="14" t="e">
        <f t="shared" si="49"/>
        <v>#REF!</v>
      </c>
      <c r="BP50" s="14" t="e">
        <f t="shared" si="49"/>
        <v>#REF!</v>
      </c>
      <c r="BQ50" s="14" t="e">
        <f t="shared" si="49"/>
        <v>#REF!</v>
      </c>
      <c r="BR50" s="14" t="e">
        <f t="shared" ref="BR50:EC50" si="50">BR48*((1+$B$50)^(1/12)-1)</f>
        <v>#REF!</v>
      </c>
      <c r="BS50" s="14" t="e">
        <f t="shared" si="50"/>
        <v>#REF!</v>
      </c>
      <c r="BT50" s="14" t="e">
        <f t="shared" si="50"/>
        <v>#REF!</v>
      </c>
      <c r="BU50" s="14" t="e">
        <f t="shared" si="50"/>
        <v>#REF!</v>
      </c>
      <c r="BV50" s="14" t="e">
        <f t="shared" si="50"/>
        <v>#REF!</v>
      </c>
      <c r="BW50" s="14" t="e">
        <f t="shared" si="50"/>
        <v>#REF!</v>
      </c>
      <c r="BX50" s="14" t="e">
        <f t="shared" si="50"/>
        <v>#REF!</v>
      </c>
      <c r="BY50" s="14" t="e">
        <f t="shared" si="50"/>
        <v>#REF!</v>
      </c>
      <c r="BZ50" s="14" t="e">
        <f t="shared" si="50"/>
        <v>#REF!</v>
      </c>
      <c r="CA50" s="14" t="e">
        <f t="shared" si="50"/>
        <v>#REF!</v>
      </c>
      <c r="CB50" s="14" t="e">
        <f t="shared" si="50"/>
        <v>#REF!</v>
      </c>
      <c r="CC50" s="14" t="e">
        <f t="shared" si="50"/>
        <v>#REF!</v>
      </c>
      <c r="CD50" s="14" t="e">
        <f t="shared" si="50"/>
        <v>#REF!</v>
      </c>
      <c r="CE50" s="14" t="e">
        <f t="shared" si="50"/>
        <v>#REF!</v>
      </c>
      <c r="CF50" s="14" t="e">
        <f t="shared" si="50"/>
        <v>#REF!</v>
      </c>
      <c r="CG50" s="14" t="e">
        <f t="shared" si="50"/>
        <v>#REF!</v>
      </c>
      <c r="CH50" s="14" t="e">
        <f t="shared" si="50"/>
        <v>#REF!</v>
      </c>
      <c r="CI50" s="14" t="e">
        <f t="shared" si="50"/>
        <v>#REF!</v>
      </c>
      <c r="CJ50" s="14" t="e">
        <f t="shared" si="50"/>
        <v>#REF!</v>
      </c>
      <c r="CK50" s="14" t="e">
        <f t="shared" si="50"/>
        <v>#REF!</v>
      </c>
      <c r="CL50" s="14" t="e">
        <f t="shared" si="50"/>
        <v>#REF!</v>
      </c>
      <c r="CM50" s="14" t="e">
        <f t="shared" si="50"/>
        <v>#REF!</v>
      </c>
      <c r="CN50" s="14" t="e">
        <f t="shared" si="50"/>
        <v>#REF!</v>
      </c>
      <c r="CO50" s="14" t="e">
        <f t="shared" si="50"/>
        <v>#REF!</v>
      </c>
      <c r="CP50" s="14" t="e">
        <f t="shared" si="50"/>
        <v>#REF!</v>
      </c>
      <c r="CQ50" s="14" t="e">
        <f t="shared" si="50"/>
        <v>#REF!</v>
      </c>
      <c r="CR50" s="14" t="e">
        <f t="shared" si="50"/>
        <v>#REF!</v>
      </c>
      <c r="CS50" s="14" t="e">
        <f t="shared" si="50"/>
        <v>#REF!</v>
      </c>
      <c r="CT50" s="14" t="e">
        <f t="shared" si="50"/>
        <v>#REF!</v>
      </c>
      <c r="CU50" s="14" t="e">
        <f t="shared" si="50"/>
        <v>#REF!</v>
      </c>
      <c r="CV50" s="14" t="e">
        <f t="shared" si="50"/>
        <v>#REF!</v>
      </c>
      <c r="CW50" s="14" t="e">
        <f t="shared" si="50"/>
        <v>#REF!</v>
      </c>
      <c r="CX50" s="14" t="e">
        <f t="shared" si="50"/>
        <v>#REF!</v>
      </c>
      <c r="CY50" s="14" t="e">
        <f t="shared" si="50"/>
        <v>#REF!</v>
      </c>
      <c r="CZ50" s="14" t="e">
        <f t="shared" si="50"/>
        <v>#REF!</v>
      </c>
      <c r="DA50" s="14" t="e">
        <f t="shared" si="50"/>
        <v>#REF!</v>
      </c>
      <c r="DB50" s="14" t="e">
        <f t="shared" si="50"/>
        <v>#REF!</v>
      </c>
      <c r="DC50" s="14" t="e">
        <f t="shared" si="50"/>
        <v>#REF!</v>
      </c>
      <c r="DD50" s="14" t="e">
        <f t="shared" si="50"/>
        <v>#REF!</v>
      </c>
      <c r="DE50" s="14" t="e">
        <f t="shared" si="50"/>
        <v>#REF!</v>
      </c>
      <c r="DF50" s="14" t="e">
        <f t="shared" si="50"/>
        <v>#REF!</v>
      </c>
      <c r="DG50" s="14" t="e">
        <f t="shared" si="50"/>
        <v>#REF!</v>
      </c>
      <c r="DH50" s="14" t="e">
        <f t="shared" si="50"/>
        <v>#REF!</v>
      </c>
      <c r="DI50" s="14" t="e">
        <f t="shared" si="50"/>
        <v>#REF!</v>
      </c>
      <c r="DJ50" s="14" t="e">
        <f t="shared" si="50"/>
        <v>#REF!</v>
      </c>
      <c r="DK50" s="14" t="e">
        <f t="shared" si="50"/>
        <v>#REF!</v>
      </c>
      <c r="DL50" s="14" t="e">
        <f t="shared" si="50"/>
        <v>#REF!</v>
      </c>
      <c r="DM50" s="14" t="e">
        <f t="shared" si="50"/>
        <v>#REF!</v>
      </c>
      <c r="DN50" s="14" t="e">
        <f t="shared" si="50"/>
        <v>#REF!</v>
      </c>
      <c r="DO50" s="14" t="e">
        <f t="shared" si="50"/>
        <v>#REF!</v>
      </c>
      <c r="DP50" s="14" t="e">
        <f t="shared" si="50"/>
        <v>#REF!</v>
      </c>
      <c r="DQ50" s="14" t="e">
        <f t="shared" si="50"/>
        <v>#REF!</v>
      </c>
      <c r="DR50" s="14" t="e">
        <f t="shared" si="50"/>
        <v>#REF!</v>
      </c>
      <c r="DS50" s="14" t="e">
        <f t="shared" si="50"/>
        <v>#REF!</v>
      </c>
      <c r="DT50" s="14" t="e">
        <f t="shared" si="50"/>
        <v>#REF!</v>
      </c>
      <c r="DU50" s="14" t="e">
        <f t="shared" si="50"/>
        <v>#REF!</v>
      </c>
      <c r="DV50" s="14" t="e">
        <f t="shared" si="50"/>
        <v>#REF!</v>
      </c>
      <c r="DW50" s="14" t="e">
        <f t="shared" si="50"/>
        <v>#REF!</v>
      </c>
      <c r="DX50" s="14" t="e">
        <f t="shared" si="50"/>
        <v>#REF!</v>
      </c>
      <c r="DY50" s="14" t="e">
        <f t="shared" si="50"/>
        <v>#REF!</v>
      </c>
      <c r="DZ50" s="14" t="e">
        <f t="shared" si="50"/>
        <v>#REF!</v>
      </c>
      <c r="EA50" s="14" t="e">
        <f t="shared" si="50"/>
        <v>#REF!</v>
      </c>
      <c r="EB50" s="14" t="e">
        <f t="shared" si="50"/>
        <v>#REF!</v>
      </c>
      <c r="EC50" s="14" t="e">
        <f t="shared" si="50"/>
        <v>#REF!</v>
      </c>
      <c r="ED50" s="14" t="e">
        <f t="shared" ref="ED50:GB50" si="51">ED48*((1+$B$50)^(1/12)-1)</f>
        <v>#REF!</v>
      </c>
      <c r="EE50" s="14" t="e">
        <f t="shared" si="51"/>
        <v>#REF!</v>
      </c>
      <c r="EF50" s="14" t="e">
        <f t="shared" si="51"/>
        <v>#REF!</v>
      </c>
      <c r="EG50" s="14" t="e">
        <f t="shared" si="51"/>
        <v>#REF!</v>
      </c>
      <c r="EH50" s="14" t="e">
        <f t="shared" si="51"/>
        <v>#REF!</v>
      </c>
      <c r="EI50" s="14" t="e">
        <f t="shared" si="51"/>
        <v>#REF!</v>
      </c>
      <c r="EJ50" s="14" t="e">
        <f t="shared" si="51"/>
        <v>#REF!</v>
      </c>
      <c r="EK50" s="14" t="e">
        <f t="shared" si="51"/>
        <v>#REF!</v>
      </c>
      <c r="EL50" s="14" t="e">
        <f t="shared" si="51"/>
        <v>#REF!</v>
      </c>
      <c r="EM50" s="14" t="e">
        <f t="shared" si="51"/>
        <v>#REF!</v>
      </c>
      <c r="EN50" s="14" t="e">
        <f t="shared" si="51"/>
        <v>#REF!</v>
      </c>
      <c r="EO50" s="14" t="e">
        <f t="shared" si="51"/>
        <v>#REF!</v>
      </c>
      <c r="EP50" s="14" t="e">
        <f t="shared" si="51"/>
        <v>#REF!</v>
      </c>
      <c r="EQ50" s="14" t="e">
        <f t="shared" si="51"/>
        <v>#REF!</v>
      </c>
      <c r="ER50" s="14" t="e">
        <f t="shared" si="51"/>
        <v>#REF!</v>
      </c>
      <c r="ES50" s="14" t="e">
        <f t="shared" si="51"/>
        <v>#REF!</v>
      </c>
      <c r="ET50" s="14" t="e">
        <f t="shared" si="51"/>
        <v>#REF!</v>
      </c>
      <c r="EU50" s="14" t="e">
        <f t="shared" si="51"/>
        <v>#REF!</v>
      </c>
      <c r="EV50" s="14" t="e">
        <f t="shared" si="51"/>
        <v>#REF!</v>
      </c>
      <c r="EW50" s="14" t="e">
        <f t="shared" si="51"/>
        <v>#REF!</v>
      </c>
      <c r="EX50" s="14" t="e">
        <f t="shared" si="51"/>
        <v>#REF!</v>
      </c>
      <c r="EY50" s="14" t="e">
        <f t="shared" si="51"/>
        <v>#REF!</v>
      </c>
      <c r="EZ50" s="14" t="e">
        <f t="shared" si="51"/>
        <v>#REF!</v>
      </c>
      <c r="FA50" s="14" t="e">
        <f t="shared" si="51"/>
        <v>#REF!</v>
      </c>
      <c r="FB50" s="14" t="e">
        <f t="shared" si="51"/>
        <v>#REF!</v>
      </c>
      <c r="FC50" s="14" t="e">
        <f t="shared" si="51"/>
        <v>#REF!</v>
      </c>
      <c r="FD50" s="14" t="e">
        <f t="shared" si="51"/>
        <v>#REF!</v>
      </c>
      <c r="FE50" s="14" t="e">
        <f t="shared" si="51"/>
        <v>#REF!</v>
      </c>
      <c r="FF50" s="14" t="e">
        <f t="shared" si="51"/>
        <v>#REF!</v>
      </c>
      <c r="FG50" s="14" t="e">
        <f t="shared" si="51"/>
        <v>#REF!</v>
      </c>
      <c r="FH50" s="14" t="e">
        <f t="shared" si="51"/>
        <v>#REF!</v>
      </c>
      <c r="FI50" s="14" t="e">
        <f t="shared" si="51"/>
        <v>#REF!</v>
      </c>
      <c r="FJ50" s="14" t="e">
        <f t="shared" si="51"/>
        <v>#REF!</v>
      </c>
      <c r="FK50" s="14" t="e">
        <f t="shared" si="51"/>
        <v>#REF!</v>
      </c>
      <c r="FL50" s="14" t="e">
        <f t="shared" si="51"/>
        <v>#REF!</v>
      </c>
      <c r="FM50" s="14" t="e">
        <f t="shared" si="51"/>
        <v>#REF!</v>
      </c>
      <c r="FN50" s="14" t="e">
        <f t="shared" si="51"/>
        <v>#REF!</v>
      </c>
      <c r="FO50" s="14" t="e">
        <f t="shared" si="51"/>
        <v>#REF!</v>
      </c>
      <c r="FP50" s="14" t="e">
        <f t="shared" si="51"/>
        <v>#REF!</v>
      </c>
      <c r="FQ50" s="14" t="e">
        <f t="shared" si="51"/>
        <v>#REF!</v>
      </c>
      <c r="FR50" s="14" t="e">
        <f t="shared" si="51"/>
        <v>#REF!</v>
      </c>
      <c r="FS50" s="14" t="e">
        <f t="shared" si="51"/>
        <v>#REF!</v>
      </c>
      <c r="FT50" s="14" t="e">
        <f t="shared" si="51"/>
        <v>#REF!</v>
      </c>
      <c r="FU50" s="14" t="e">
        <f t="shared" si="51"/>
        <v>#REF!</v>
      </c>
      <c r="FV50" s="14" t="e">
        <f t="shared" si="51"/>
        <v>#REF!</v>
      </c>
      <c r="FW50" s="14" t="e">
        <f t="shared" si="51"/>
        <v>#REF!</v>
      </c>
      <c r="FX50" s="14" t="e">
        <f t="shared" si="51"/>
        <v>#REF!</v>
      </c>
      <c r="FY50" s="14" t="e">
        <f t="shared" si="51"/>
        <v>#REF!</v>
      </c>
      <c r="FZ50" s="14" t="e">
        <f t="shared" si="51"/>
        <v>#REF!</v>
      </c>
      <c r="GA50" s="14" t="e">
        <f t="shared" si="51"/>
        <v>#REF!</v>
      </c>
      <c r="GB50" s="14" t="e">
        <f t="shared" si="51"/>
        <v>#REF!</v>
      </c>
    </row>
    <row r="51" spans="1:184">
      <c r="A51" s="35" t="s">
        <v>30</v>
      </c>
      <c r="B51" s="35"/>
      <c r="C51" s="15" t="e">
        <f>SUM(D51:GB51)</f>
        <v>#REF!</v>
      </c>
      <c r="D51" s="34">
        <v>0</v>
      </c>
      <c r="E51" s="15" t="e">
        <f t="shared" ref="E51:BP51" si="52">MIN(E13,-E48-E49-E50)</f>
        <v>#REF!</v>
      </c>
      <c r="F51" s="15" t="e">
        <f t="shared" si="52"/>
        <v>#REF!</v>
      </c>
      <c r="G51" s="15" t="e">
        <f t="shared" si="52"/>
        <v>#REF!</v>
      </c>
      <c r="H51" s="15" t="e">
        <f t="shared" si="52"/>
        <v>#REF!</v>
      </c>
      <c r="I51" s="15" t="e">
        <f t="shared" si="52"/>
        <v>#REF!</v>
      </c>
      <c r="J51" s="15" t="e">
        <f t="shared" si="52"/>
        <v>#REF!</v>
      </c>
      <c r="K51" s="15" t="e">
        <f t="shared" si="52"/>
        <v>#REF!</v>
      </c>
      <c r="L51" s="15" t="e">
        <f t="shared" si="52"/>
        <v>#REF!</v>
      </c>
      <c r="M51" s="15" t="e">
        <f t="shared" si="52"/>
        <v>#REF!</v>
      </c>
      <c r="N51" s="15" t="e">
        <f t="shared" si="52"/>
        <v>#REF!</v>
      </c>
      <c r="O51" s="15" t="e">
        <f t="shared" si="52"/>
        <v>#REF!</v>
      </c>
      <c r="P51" s="15" t="e">
        <f t="shared" si="52"/>
        <v>#REF!</v>
      </c>
      <c r="Q51" s="15" t="e">
        <f t="shared" si="52"/>
        <v>#REF!</v>
      </c>
      <c r="R51" s="15" t="e">
        <f t="shared" si="52"/>
        <v>#REF!</v>
      </c>
      <c r="S51" s="15" t="e">
        <f t="shared" si="52"/>
        <v>#REF!</v>
      </c>
      <c r="T51" s="15" t="e">
        <f t="shared" si="52"/>
        <v>#REF!</v>
      </c>
      <c r="U51" s="15" t="e">
        <f t="shared" si="52"/>
        <v>#REF!</v>
      </c>
      <c r="V51" s="15" t="e">
        <f t="shared" si="52"/>
        <v>#REF!</v>
      </c>
      <c r="W51" s="15" t="e">
        <f t="shared" si="52"/>
        <v>#REF!</v>
      </c>
      <c r="X51" s="15" t="e">
        <f t="shared" si="52"/>
        <v>#REF!</v>
      </c>
      <c r="Y51" s="15" t="e">
        <f t="shared" si="52"/>
        <v>#REF!</v>
      </c>
      <c r="Z51" s="15" t="e">
        <f t="shared" si="52"/>
        <v>#REF!</v>
      </c>
      <c r="AA51" s="15" t="e">
        <f t="shared" si="52"/>
        <v>#REF!</v>
      </c>
      <c r="AB51" s="15" t="e">
        <f t="shared" si="52"/>
        <v>#REF!</v>
      </c>
      <c r="AC51" s="15" t="e">
        <f t="shared" si="52"/>
        <v>#REF!</v>
      </c>
      <c r="AD51" s="15" t="e">
        <f t="shared" si="52"/>
        <v>#REF!</v>
      </c>
      <c r="AE51" s="15" t="e">
        <f t="shared" si="52"/>
        <v>#REF!</v>
      </c>
      <c r="AF51" s="15" t="e">
        <f t="shared" si="52"/>
        <v>#REF!</v>
      </c>
      <c r="AG51" s="15" t="e">
        <f t="shared" si="52"/>
        <v>#REF!</v>
      </c>
      <c r="AH51" s="15" t="e">
        <f t="shared" si="52"/>
        <v>#REF!</v>
      </c>
      <c r="AI51" s="15" t="e">
        <f t="shared" si="52"/>
        <v>#REF!</v>
      </c>
      <c r="AJ51" s="15" t="e">
        <f t="shared" si="52"/>
        <v>#REF!</v>
      </c>
      <c r="AK51" s="15" t="e">
        <f t="shared" si="52"/>
        <v>#REF!</v>
      </c>
      <c r="AL51" s="15" t="e">
        <f t="shared" si="52"/>
        <v>#REF!</v>
      </c>
      <c r="AM51" s="15" t="e">
        <f t="shared" si="52"/>
        <v>#REF!</v>
      </c>
      <c r="AN51" s="15" t="e">
        <f t="shared" si="52"/>
        <v>#REF!</v>
      </c>
      <c r="AO51" s="15" t="e">
        <f t="shared" si="52"/>
        <v>#REF!</v>
      </c>
      <c r="AP51" s="15" t="e">
        <f t="shared" si="52"/>
        <v>#REF!</v>
      </c>
      <c r="AQ51" s="15" t="e">
        <f t="shared" si="52"/>
        <v>#REF!</v>
      </c>
      <c r="AR51" s="15" t="e">
        <f t="shared" si="52"/>
        <v>#REF!</v>
      </c>
      <c r="AS51" s="15" t="e">
        <f t="shared" si="52"/>
        <v>#REF!</v>
      </c>
      <c r="AT51" s="15" t="e">
        <f t="shared" si="52"/>
        <v>#REF!</v>
      </c>
      <c r="AU51" s="15" t="e">
        <f t="shared" si="52"/>
        <v>#REF!</v>
      </c>
      <c r="AV51" s="15" t="e">
        <f t="shared" si="52"/>
        <v>#REF!</v>
      </c>
      <c r="AW51" s="15" t="e">
        <f t="shared" si="52"/>
        <v>#REF!</v>
      </c>
      <c r="AX51" s="15" t="e">
        <f t="shared" si="52"/>
        <v>#REF!</v>
      </c>
      <c r="AY51" s="15" t="e">
        <f t="shared" si="52"/>
        <v>#REF!</v>
      </c>
      <c r="AZ51" s="15" t="e">
        <f t="shared" si="52"/>
        <v>#REF!</v>
      </c>
      <c r="BA51" s="15" t="e">
        <f t="shared" si="52"/>
        <v>#REF!</v>
      </c>
      <c r="BB51" s="15" t="e">
        <f t="shared" si="52"/>
        <v>#REF!</v>
      </c>
      <c r="BC51" s="15" t="e">
        <f t="shared" si="52"/>
        <v>#REF!</v>
      </c>
      <c r="BD51" s="15" t="e">
        <f t="shared" si="52"/>
        <v>#REF!</v>
      </c>
      <c r="BE51" s="15" t="e">
        <f t="shared" si="52"/>
        <v>#REF!</v>
      </c>
      <c r="BF51" s="15" t="e">
        <f t="shared" si="52"/>
        <v>#REF!</v>
      </c>
      <c r="BG51" s="15" t="e">
        <f t="shared" si="52"/>
        <v>#REF!</v>
      </c>
      <c r="BH51" s="15" t="e">
        <f t="shared" si="52"/>
        <v>#REF!</v>
      </c>
      <c r="BI51" s="15" t="e">
        <f t="shared" si="52"/>
        <v>#REF!</v>
      </c>
      <c r="BJ51" s="15" t="e">
        <f t="shared" si="52"/>
        <v>#REF!</v>
      </c>
      <c r="BK51" s="15" t="e">
        <f t="shared" si="52"/>
        <v>#REF!</v>
      </c>
      <c r="BL51" s="15" t="e">
        <f t="shared" si="52"/>
        <v>#REF!</v>
      </c>
      <c r="BM51" s="15" t="e">
        <f t="shared" si="52"/>
        <v>#REF!</v>
      </c>
      <c r="BN51" s="15" t="e">
        <f t="shared" si="52"/>
        <v>#REF!</v>
      </c>
      <c r="BO51" s="15" t="e">
        <f t="shared" si="52"/>
        <v>#REF!</v>
      </c>
      <c r="BP51" s="15" t="e">
        <f t="shared" si="52"/>
        <v>#REF!</v>
      </c>
      <c r="BQ51" s="15" t="e">
        <f t="shared" ref="BQ51:EB51" si="53">MIN(BQ13,-BQ48-BQ49-BQ50)</f>
        <v>#REF!</v>
      </c>
      <c r="BR51" s="15" t="e">
        <f t="shared" si="53"/>
        <v>#REF!</v>
      </c>
      <c r="BS51" s="15" t="e">
        <f t="shared" si="53"/>
        <v>#REF!</v>
      </c>
      <c r="BT51" s="15" t="e">
        <f t="shared" si="53"/>
        <v>#REF!</v>
      </c>
      <c r="BU51" s="15" t="e">
        <f t="shared" si="53"/>
        <v>#REF!</v>
      </c>
      <c r="BV51" s="15" t="e">
        <f t="shared" si="53"/>
        <v>#REF!</v>
      </c>
      <c r="BW51" s="15" t="e">
        <f t="shared" si="53"/>
        <v>#REF!</v>
      </c>
      <c r="BX51" s="15" t="e">
        <f t="shared" si="53"/>
        <v>#REF!</v>
      </c>
      <c r="BY51" s="15" t="e">
        <f t="shared" si="53"/>
        <v>#REF!</v>
      </c>
      <c r="BZ51" s="15" t="e">
        <f t="shared" si="53"/>
        <v>#REF!</v>
      </c>
      <c r="CA51" s="15" t="e">
        <f t="shared" si="53"/>
        <v>#REF!</v>
      </c>
      <c r="CB51" s="15" t="e">
        <f t="shared" si="53"/>
        <v>#REF!</v>
      </c>
      <c r="CC51" s="15" t="e">
        <f t="shared" si="53"/>
        <v>#REF!</v>
      </c>
      <c r="CD51" s="15" t="e">
        <f t="shared" si="53"/>
        <v>#REF!</v>
      </c>
      <c r="CE51" s="15" t="e">
        <f t="shared" si="53"/>
        <v>#REF!</v>
      </c>
      <c r="CF51" s="15" t="e">
        <f t="shared" si="53"/>
        <v>#REF!</v>
      </c>
      <c r="CG51" s="15" t="e">
        <f t="shared" si="53"/>
        <v>#REF!</v>
      </c>
      <c r="CH51" s="15" t="e">
        <f t="shared" si="53"/>
        <v>#REF!</v>
      </c>
      <c r="CI51" s="15" t="e">
        <f t="shared" si="53"/>
        <v>#REF!</v>
      </c>
      <c r="CJ51" s="15" t="e">
        <f t="shared" si="53"/>
        <v>#REF!</v>
      </c>
      <c r="CK51" s="15" t="e">
        <f t="shared" si="53"/>
        <v>#REF!</v>
      </c>
      <c r="CL51" s="15" t="e">
        <f t="shared" si="53"/>
        <v>#REF!</v>
      </c>
      <c r="CM51" s="15" t="e">
        <f t="shared" si="53"/>
        <v>#REF!</v>
      </c>
      <c r="CN51" s="15" t="e">
        <f t="shared" si="53"/>
        <v>#REF!</v>
      </c>
      <c r="CO51" s="15" t="e">
        <f t="shared" si="53"/>
        <v>#REF!</v>
      </c>
      <c r="CP51" s="15" t="e">
        <f t="shared" si="53"/>
        <v>#REF!</v>
      </c>
      <c r="CQ51" s="15" t="e">
        <f t="shared" si="53"/>
        <v>#REF!</v>
      </c>
      <c r="CR51" s="15" t="e">
        <f t="shared" si="53"/>
        <v>#REF!</v>
      </c>
      <c r="CS51" s="15" t="e">
        <f t="shared" si="53"/>
        <v>#REF!</v>
      </c>
      <c r="CT51" s="15" t="e">
        <f t="shared" si="53"/>
        <v>#REF!</v>
      </c>
      <c r="CU51" s="15" t="e">
        <f t="shared" si="53"/>
        <v>#REF!</v>
      </c>
      <c r="CV51" s="15" t="e">
        <f t="shared" si="53"/>
        <v>#REF!</v>
      </c>
      <c r="CW51" s="15" t="e">
        <f t="shared" si="53"/>
        <v>#REF!</v>
      </c>
      <c r="CX51" s="15" t="e">
        <f t="shared" si="53"/>
        <v>#REF!</v>
      </c>
      <c r="CY51" s="15" t="e">
        <f t="shared" si="53"/>
        <v>#REF!</v>
      </c>
      <c r="CZ51" s="15" t="e">
        <f t="shared" si="53"/>
        <v>#REF!</v>
      </c>
      <c r="DA51" s="15" t="e">
        <f t="shared" si="53"/>
        <v>#REF!</v>
      </c>
      <c r="DB51" s="15" t="e">
        <f t="shared" si="53"/>
        <v>#REF!</v>
      </c>
      <c r="DC51" s="15" t="e">
        <f t="shared" si="53"/>
        <v>#REF!</v>
      </c>
      <c r="DD51" s="15" t="e">
        <f t="shared" si="53"/>
        <v>#REF!</v>
      </c>
      <c r="DE51" s="15" t="e">
        <f t="shared" si="53"/>
        <v>#REF!</v>
      </c>
      <c r="DF51" s="15" t="e">
        <f t="shared" si="53"/>
        <v>#REF!</v>
      </c>
      <c r="DG51" s="15" t="e">
        <f t="shared" si="53"/>
        <v>#REF!</v>
      </c>
      <c r="DH51" s="15" t="e">
        <f t="shared" si="53"/>
        <v>#REF!</v>
      </c>
      <c r="DI51" s="15" t="e">
        <f t="shared" si="53"/>
        <v>#REF!</v>
      </c>
      <c r="DJ51" s="15" t="e">
        <f t="shared" si="53"/>
        <v>#REF!</v>
      </c>
      <c r="DK51" s="15" t="e">
        <f t="shared" si="53"/>
        <v>#REF!</v>
      </c>
      <c r="DL51" s="15" t="e">
        <f t="shared" si="53"/>
        <v>#REF!</v>
      </c>
      <c r="DM51" s="15" t="e">
        <f t="shared" si="53"/>
        <v>#REF!</v>
      </c>
      <c r="DN51" s="15" t="e">
        <f t="shared" si="53"/>
        <v>#REF!</v>
      </c>
      <c r="DO51" s="15" t="e">
        <f t="shared" si="53"/>
        <v>#REF!</v>
      </c>
      <c r="DP51" s="15" t="e">
        <f t="shared" si="53"/>
        <v>#REF!</v>
      </c>
      <c r="DQ51" s="15" t="e">
        <f t="shared" si="53"/>
        <v>#REF!</v>
      </c>
      <c r="DR51" s="15" t="e">
        <f t="shared" si="53"/>
        <v>#REF!</v>
      </c>
      <c r="DS51" s="15" t="e">
        <f t="shared" si="53"/>
        <v>#REF!</v>
      </c>
      <c r="DT51" s="15" t="e">
        <f t="shared" si="53"/>
        <v>#REF!</v>
      </c>
      <c r="DU51" s="15" t="e">
        <f t="shared" si="53"/>
        <v>#REF!</v>
      </c>
      <c r="DV51" s="15" t="e">
        <f t="shared" si="53"/>
        <v>#REF!</v>
      </c>
      <c r="DW51" s="15" t="e">
        <f t="shared" si="53"/>
        <v>#REF!</v>
      </c>
      <c r="DX51" s="15" t="e">
        <f t="shared" si="53"/>
        <v>#REF!</v>
      </c>
      <c r="DY51" s="15" t="e">
        <f t="shared" si="53"/>
        <v>#REF!</v>
      </c>
      <c r="DZ51" s="15" t="e">
        <f t="shared" si="53"/>
        <v>#REF!</v>
      </c>
      <c r="EA51" s="15" t="e">
        <f t="shared" si="53"/>
        <v>#REF!</v>
      </c>
      <c r="EB51" s="15" t="e">
        <f t="shared" si="53"/>
        <v>#REF!</v>
      </c>
      <c r="EC51" s="15" t="e">
        <f t="shared" ref="EC51:GB51" si="54">MIN(EC13,-EC48-EC49-EC50)</f>
        <v>#REF!</v>
      </c>
      <c r="ED51" s="15" t="e">
        <f t="shared" si="54"/>
        <v>#REF!</v>
      </c>
      <c r="EE51" s="15" t="e">
        <f t="shared" si="54"/>
        <v>#REF!</v>
      </c>
      <c r="EF51" s="15" t="e">
        <f t="shared" si="54"/>
        <v>#REF!</v>
      </c>
      <c r="EG51" s="15" t="e">
        <f t="shared" si="54"/>
        <v>#REF!</v>
      </c>
      <c r="EH51" s="15" t="e">
        <f t="shared" si="54"/>
        <v>#REF!</v>
      </c>
      <c r="EI51" s="15" t="e">
        <f t="shared" si="54"/>
        <v>#REF!</v>
      </c>
      <c r="EJ51" s="15" t="e">
        <f t="shared" si="54"/>
        <v>#REF!</v>
      </c>
      <c r="EK51" s="15" t="e">
        <f t="shared" si="54"/>
        <v>#REF!</v>
      </c>
      <c r="EL51" s="15" t="e">
        <f t="shared" si="54"/>
        <v>#REF!</v>
      </c>
      <c r="EM51" s="15" t="e">
        <f t="shared" si="54"/>
        <v>#REF!</v>
      </c>
      <c r="EN51" s="15" t="e">
        <f t="shared" si="54"/>
        <v>#REF!</v>
      </c>
      <c r="EO51" s="15" t="e">
        <f t="shared" si="54"/>
        <v>#REF!</v>
      </c>
      <c r="EP51" s="15" t="e">
        <f t="shared" si="54"/>
        <v>#REF!</v>
      </c>
      <c r="EQ51" s="15" t="e">
        <f t="shared" si="54"/>
        <v>#REF!</v>
      </c>
      <c r="ER51" s="15" t="e">
        <f t="shared" si="54"/>
        <v>#REF!</v>
      </c>
      <c r="ES51" s="15" t="e">
        <f t="shared" si="54"/>
        <v>#REF!</v>
      </c>
      <c r="ET51" s="15" t="e">
        <f t="shared" si="54"/>
        <v>#REF!</v>
      </c>
      <c r="EU51" s="15" t="e">
        <f t="shared" si="54"/>
        <v>#REF!</v>
      </c>
      <c r="EV51" s="15" t="e">
        <f t="shared" si="54"/>
        <v>#REF!</v>
      </c>
      <c r="EW51" s="15" t="e">
        <f t="shared" si="54"/>
        <v>#REF!</v>
      </c>
      <c r="EX51" s="15" t="e">
        <f t="shared" si="54"/>
        <v>#REF!</v>
      </c>
      <c r="EY51" s="15" t="e">
        <f t="shared" si="54"/>
        <v>#REF!</v>
      </c>
      <c r="EZ51" s="15" t="e">
        <f t="shared" si="54"/>
        <v>#REF!</v>
      </c>
      <c r="FA51" s="15" t="e">
        <f t="shared" si="54"/>
        <v>#REF!</v>
      </c>
      <c r="FB51" s="15" t="e">
        <f t="shared" si="54"/>
        <v>#REF!</v>
      </c>
      <c r="FC51" s="15" t="e">
        <f t="shared" si="54"/>
        <v>#REF!</v>
      </c>
      <c r="FD51" s="15" t="e">
        <f t="shared" si="54"/>
        <v>#REF!</v>
      </c>
      <c r="FE51" s="15" t="e">
        <f t="shared" si="54"/>
        <v>#REF!</v>
      </c>
      <c r="FF51" s="15" t="e">
        <f t="shared" si="54"/>
        <v>#REF!</v>
      </c>
      <c r="FG51" s="15" t="e">
        <f t="shared" si="54"/>
        <v>#REF!</v>
      </c>
      <c r="FH51" s="15" t="e">
        <f t="shared" si="54"/>
        <v>#REF!</v>
      </c>
      <c r="FI51" s="15" t="e">
        <f t="shared" si="54"/>
        <v>#REF!</v>
      </c>
      <c r="FJ51" s="15" t="e">
        <f t="shared" si="54"/>
        <v>#REF!</v>
      </c>
      <c r="FK51" s="15" t="e">
        <f t="shared" si="54"/>
        <v>#REF!</v>
      </c>
      <c r="FL51" s="15" t="e">
        <f t="shared" si="54"/>
        <v>#REF!</v>
      </c>
      <c r="FM51" s="15" t="e">
        <f t="shared" si="54"/>
        <v>#REF!</v>
      </c>
      <c r="FN51" s="15" t="e">
        <f t="shared" si="54"/>
        <v>#REF!</v>
      </c>
      <c r="FO51" s="15" t="e">
        <f t="shared" si="54"/>
        <v>#REF!</v>
      </c>
      <c r="FP51" s="15" t="e">
        <f t="shared" si="54"/>
        <v>#REF!</v>
      </c>
      <c r="FQ51" s="15" t="e">
        <f t="shared" si="54"/>
        <v>#REF!</v>
      </c>
      <c r="FR51" s="15" t="e">
        <f t="shared" si="54"/>
        <v>#REF!</v>
      </c>
      <c r="FS51" s="15" t="e">
        <f t="shared" si="54"/>
        <v>#REF!</v>
      </c>
      <c r="FT51" s="15" t="e">
        <f t="shared" si="54"/>
        <v>#REF!</v>
      </c>
      <c r="FU51" s="15" t="e">
        <f t="shared" si="54"/>
        <v>#REF!</v>
      </c>
      <c r="FV51" s="15" t="e">
        <f t="shared" si="54"/>
        <v>#REF!</v>
      </c>
      <c r="FW51" s="15" t="e">
        <f t="shared" si="54"/>
        <v>#REF!</v>
      </c>
      <c r="FX51" s="15" t="e">
        <f t="shared" si="54"/>
        <v>#REF!</v>
      </c>
      <c r="FY51" s="15" t="e">
        <f t="shared" si="54"/>
        <v>#REF!</v>
      </c>
      <c r="FZ51" s="15" t="e">
        <f t="shared" si="54"/>
        <v>#REF!</v>
      </c>
      <c r="GA51" s="15" t="e">
        <f t="shared" si="54"/>
        <v>#REF!</v>
      </c>
      <c r="GB51" s="15" t="e">
        <f t="shared" si="54"/>
        <v>#REF!</v>
      </c>
    </row>
    <row r="52" spans="1:184">
      <c r="A52" s="35" t="s">
        <v>31</v>
      </c>
      <c r="B52" s="45"/>
      <c r="C52" s="14" t="e">
        <f>SUM(C49:C51)</f>
        <v>#REF!</v>
      </c>
      <c r="D52" s="14" t="e">
        <f>SUM(D48:D51)</f>
        <v>#REF!</v>
      </c>
      <c r="E52" s="14" t="e">
        <f t="shared" ref="E52:BP52" si="55">SUM(E48:E51)</f>
        <v>#REF!</v>
      </c>
      <c r="F52" s="14" t="e">
        <f t="shared" si="55"/>
        <v>#REF!</v>
      </c>
      <c r="G52" s="14" t="e">
        <f t="shared" si="55"/>
        <v>#REF!</v>
      </c>
      <c r="H52" s="14" t="e">
        <f t="shared" si="55"/>
        <v>#REF!</v>
      </c>
      <c r="I52" s="14" t="e">
        <f t="shared" si="55"/>
        <v>#REF!</v>
      </c>
      <c r="J52" s="14" t="e">
        <f t="shared" si="55"/>
        <v>#REF!</v>
      </c>
      <c r="K52" s="14" t="e">
        <f t="shared" si="55"/>
        <v>#REF!</v>
      </c>
      <c r="L52" s="14" t="e">
        <f t="shared" si="55"/>
        <v>#REF!</v>
      </c>
      <c r="M52" s="14" t="e">
        <f t="shared" si="55"/>
        <v>#REF!</v>
      </c>
      <c r="N52" s="14" t="e">
        <f t="shared" si="55"/>
        <v>#REF!</v>
      </c>
      <c r="O52" s="14" t="e">
        <f t="shared" si="55"/>
        <v>#REF!</v>
      </c>
      <c r="P52" s="14" t="e">
        <f t="shared" si="55"/>
        <v>#REF!</v>
      </c>
      <c r="Q52" s="14" t="e">
        <f t="shared" si="55"/>
        <v>#REF!</v>
      </c>
      <c r="R52" s="14" t="e">
        <f t="shared" si="55"/>
        <v>#REF!</v>
      </c>
      <c r="S52" s="14" t="e">
        <f t="shared" si="55"/>
        <v>#REF!</v>
      </c>
      <c r="T52" s="14" t="e">
        <f t="shared" si="55"/>
        <v>#REF!</v>
      </c>
      <c r="U52" s="14" t="e">
        <f t="shared" si="55"/>
        <v>#REF!</v>
      </c>
      <c r="V52" s="14" t="e">
        <f t="shared" si="55"/>
        <v>#REF!</v>
      </c>
      <c r="W52" s="14" t="e">
        <f t="shared" si="55"/>
        <v>#REF!</v>
      </c>
      <c r="X52" s="14" t="e">
        <f t="shared" si="55"/>
        <v>#REF!</v>
      </c>
      <c r="Y52" s="14" t="e">
        <f t="shared" si="55"/>
        <v>#REF!</v>
      </c>
      <c r="Z52" s="14" t="e">
        <f t="shared" si="55"/>
        <v>#REF!</v>
      </c>
      <c r="AA52" s="14" t="e">
        <f t="shared" si="55"/>
        <v>#REF!</v>
      </c>
      <c r="AB52" s="14" t="e">
        <f t="shared" si="55"/>
        <v>#REF!</v>
      </c>
      <c r="AC52" s="14" t="e">
        <f t="shared" si="55"/>
        <v>#REF!</v>
      </c>
      <c r="AD52" s="14" t="e">
        <f t="shared" si="55"/>
        <v>#REF!</v>
      </c>
      <c r="AE52" s="14" t="e">
        <f t="shared" si="55"/>
        <v>#REF!</v>
      </c>
      <c r="AF52" s="14" t="e">
        <f t="shared" si="55"/>
        <v>#REF!</v>
      </c>
      <c r="AG52" s="14" t="e">
        <f t="shared" si="55"/>
        <v>#REF!</v>
      </c>
      <c r="AH52" s="14" t="e">
        <f t="shared" si="55"/>
        <v>#REF!</v>
      </c>
      <c r="AI52" s="14" t="e">
        <f t="shared" si="55"/>
        <v>#REF!</v>
      </c>
      <c r="AJ52" s="14" t="e">
        <f t="shared" si="55"/>
        <v>#REF!</v>
      </c>
      <c r="AK52" s="14" t="e">
        <f t="shared" si="55"/>
        <v>#REF!</v>
      </c>
      <c r="AL52" s="14" t="e">
        <f t="shared" si="55"/>
        <v>#REF!</v>
      </c>
      <c r="AM52" s="14" t="e">
        <f t="shared" si="55"/>
        <v>#REF!</v>
      </c>
      <c r="AN52" s="14" t="e">
        <f t="shared" si="55"/>
        <v>#REF!</v>
      </c>
      <c r="AO52" s="14" t="e">
        <f t="shared" si="55"/>
        <v>#REF!</v>
      </c>
      <c r="AP52" s="14" t="e">
        <f t="shared" si="55"/>
        <v>#REF!</v>
      </c>
      <c r="AQ52" s="14" t="e">
        <f t="shared" si="55"/>
        <v>#REF!</v>
      </c>
      <c r="AR52" s="14" t="e">
        <f t="shared" si="55"/>
        <v>#REF!</v>
      </c>
      <c r="AS52" s="14" t="e">
        <f t="shared" si="55"/>
        <v>#REF!</v>
      </c>
      <c r="AT52" s="14" t="e">
        <f t="shared" si="55"/>
        <v>#REF!</v>
      </c>
      <c r="AU52" s="14" t="e">
        <f t="shared" si="55"/>
        <v>#REF!</v>
      </c>
      <c r="AV52" s="14" t="e">
        <f t="shared" si="55"/>
        <v>#REF!</v>
      </c>
      <c r="AW52" s="14" t="e">
        <f t="shared" si="55"/>
        <v>#REF!</v>
      </c>
      <c r="AX52" s="14" t="e">
        <f t="shared" si="55"/>
        <v>#REF!</v>
      </c>
      <c r="AY52" s="14" t="e">
        <f t="shared" si="55"/>
        <v>#REF!</v>
      </c>
      <c r="AZ52" s="14" t="e">
        <f t="shared" si="55"/>
        <v>#REF!</v>
      </c>
      <c r="BA52" s="14" t="e">
        <f t="shared" si="55"/>
        <v>#REF!</v>
      </c>
      <c r="BB52" s="14" t="e">
        <f t="shared" si="55"/>
        <v>#REF!</v>
      </c>
      <c r="BC52" s="14" t="e">
        <f t="shared" si="55"/>
        <v>#REF!</v>
      </c>
      <c r="BD52" s="14" t="e">
        <f t="shared" si="55"/>
        <v>#REF!</v>
      </c>
      <c r="BE52" s="14" t="e">
        <f t="shared" si="55"/>
        <v>#REF!</v>
      </c>
      <c r="BF52" s="14" t="e">
        <f t="shared" si="55"/>
        <v>#REF!</v>
      </c>
      <c r="BG52" s="14" t="e">
        <f t="shared" si="55"/>
        <v>#REF!</v>
      </c>
      <c r="BH52" s="14" t="e">
        <f t="shared" si="55"/>
        <v>#REF!</v>
      </c>
      <c r="BI52" s="14" t="e">
        <f t="shared" si="55"/>
        <v>#REF!</v>
      </c>
      <c r="BJ52" s="14" t="e">
        <f t="shared" si="55"/>
        <v>#REF!</v>
      </c>
      <c r="BK52" s="14" t="e">
        <f t="shared" si="55"/>
        <v>#REF!</v>
      </c>
      <c r="BL52" s="14" t="e">
        <f t="shared" si="55"/>
        <v>#REF!</v>
      </c>
      <c r="BM52" s="14" t="e">
        <f t="shared" si="55"/>
        <v>#REF!</v>
      </c>
      <c r="BN52" s="14" t="e">
        <f t="shared" si="55"/>
        <v>#REF!</v>
      </c>
      <c r="BO52" s="14" t="e">
        <f t="shared" si="55"/>
        <v>#REF!</v>
      </c>
      <c r="BP52" s="14" t="e">
        <f t="shared" si="55"/>
        <v>#REF!</v>
      </c>
      <c r="BQ52" s="14" t="e">
        <f t="shared" ref="BQ52:EB52" si="56">SUM(BQ48:BQ51)</f>
        <v>#REF!</v>
      </c>
      <c r="BR52" s="14" t="e">
        <f t="shared" si="56"/>
        <v>#REF!</v>
      </c>
      <c r="BS52" s="14" t="e">
        <f t="shared" si="56"/>
        <v>#REF!</v>
      </c>
      <c r="BT52" s="14" t="e">
        <f t="shared" si="56"/>
        <v>#REF!</v>
      </c>
      <c r="BU52" s="14" t="e">
        <f t="shared" si="56"/>
        <v>#REF!</v>
      </c>
      <c r="BV52" s="14" t="e">
        <f t="shared" si="56"/>
        <v>#REF!</v>
      </c>
      <c r="BW52" s="14" t="e">
        <f t="shared" si="56"/>
        <v>#REF!</v>
      </c>
      <c r="BX52" s="14" t="e">
        <f t="shared" si="56"/>
        <v>#REF!</v>
      </c>
      <c r="BY52" s="14" t="e">
        <f t="shared" si="56"/>
        <v>#REF!</v>
      </c>
      <c r="BZ52" s="14" t="e">
        <f t="shared" si="56"/>
        <v>#REF!</v>
      </c>
      <c r="CA52" s="14" t="e">
        <f t="shared" si="56"/>
        <v>#REF!</v>
      </c>
      <c r="CB52" s="14" t="e">
        <f t="shared" si="56"/>
        <v>#REF!</v>
      </c>
      <c r="CC52" s="14" t="e">
        <f t="shared" si="56"/>
        <v>#REF!</v>
      </c>
      <c r="CD52" s="14" t="e">
        <f t="shared" si="56"/>
        <v>#REF!</v>
      </c>
      <c r="CE52" s="14" t="e">
        <f t="shared" si="56"/>
        <v>#REF!</v>
      </c>
      <c r="CF52" s="14" t="e">
        <f t="shared" si="56"/>
        <v>#REF!</v>
      </c>
      <c r="CG52" s="14" t="e">
        <f t="shared" si="56"/>
        <v>#REF!</v>
      </c>
      <c r="CH52" s="14" t="e">
        <f t="shared" si="56"/>
        <v>#REF!</v>
      </c>
      <c r="CI52" s="14" t="e">
        <f t="shared" si="56"/>
        <v>#REF!</v>
      </c>
      <c r="CJ52" s="14" t="e">
        <f t="shared" si="56"/>
        <v>#REF!</v>
      </c>
      <c r="CK52" s="14" t="e">
        <f t="shared" si="56"/>
        <v>#REF!</v>
      </c>
      <c r="CL52" s="14" t="e">
        <f t="shared" si="56"/>
        <v>#REF!</v>
      </c>
      <c r="CM52" s="14" t="e">
        <f t="shared" si="56"/>
        <v>#REF!</v>
      </c>
      <c r="CN52" s="14" t="e">
        <f t="shared" si="56"/>
        <v>#REF!</v>
      </c>
      <c r="CO52" s="14" t="e">
        <f t="shared" si="56"/>
        <v>#REF!</v>
      </c>
      <c r="CP52" s="14" t="e">
        <f t="shared" si="56"/>
        <v>#REF!</v>
      </c>
      <c r="CQ52" s="14" t="e">
        <f t="shared" si="56"/>
        <v>#REF!</v>
      </c>
      <c r="CR52" s="14" t="e">
        <f t="shared" si="56"/>
        <v>#REF!</v>
      </c>
      <c r="CS52" s="14" t="e">
        <f t="shared" si="56"/>
        <v>#REF!</v>
      </c>
      <c r="CT52" s="14" t="e">
        <f t="shared" si="56"/>
        <v>#REF!</v>
      </c>
      <c r="CU52" s="14" t="e">
        <f t="shared" si="56"/>
        <v>#REF!</v>
      </c>
      <c r="CV52" s="14" t="e">
        <f t="shared" si="56"/>
        <v>#REF!</v>
      </c>
      <c r="CW52" s="14" t="e">
        <f t="shared" si="56"/>
        <v>#REF!</v>
      </c>
      <c r="CX52" s="14" t="e">
        <f t="shared" si="56"/>
        <v>#REF!</v>
      </c>
      <c r="CY52" s="14" t="e">
        <f t="shared" si="56"/>
        <v>#REF!</v>
      </c>
      <c r="CZ52" s="14" t="e">
        <f t="shared" si="56"/>
        <v>#REF!</v>
      </c>
      <c r="DA52" s="14" t="e">
        <f t="shared" si="56"/>
        <v>#REF!</v>
      </c>
      <c r="DB52" s="14" t="e">
        <f t="shared" si="56"/>
        <v>#REF!</v>
      </c>
      <c r="DC52" s="14" t="e">
        <f t="shared" si="56"/>
        <v>#REF!</v>
      </c>
      <c r="DD52" s="14" t="e">
        <f t="shared" si="56"/>
        <v>#REF!</v>
      </c>
      <c r="DE52" s="14" t="e">
        <f t="shared" si="56"/>
        <v>#REF!</v>
      </c>
      <c r="DF52" s="14" t="e">
        <f t="shared" si="56"/>
        <v>#REF!</v>
      </c>
      <c r="DG52" s="14" t="e">
        <f t="shared" si="56"/>
        <v>#REF!</v>
      </c>
      <c r="DH52" s="14" t="e">
        <f t="shared" si="56"/>
        <v>#REF!</v>
      </c>
      <c r="DI52" s="14" t="e">
        <f t="shared" si="56"/>
        <v>#REF!</v>
      </c>
      <c r="DJ52" s="14" t="e">
        <f t="shared" si="56"/>
        <v>#REF!</v>
      </c>
      <c r="DK52" s="14" t="e">
        <f t="shared" si="56"/>
        <v>#REF!</v>
      </c>
      <c r="DL52" s="14" t="e">
        <f t="shared" si="56"/>
        <v>#REF!</v>
      </c>
      <c r="DM52" s="14" t="e">
        <f t="shared" si="56"/>
        <v>#REF!</v>
      </c>
      <c r="DN52" s="14" t="e">
        <f t="shared" si="56"/>
        <v>#REF!</v>
      </c>
      <c r="DO52" s="14" t="e">
        <f t="shared" si="56"/>
        <v>#REF!</v>
      </c>
      <c r="DP52" s="14" t="e">
        <f t="shared" si="56"/>
        <v>#REF!</v>
      </c>
      <c r="DQ52" s="14" t="e">
        <f t="shared" si="56"/>
        <v>#REF!</v>
      </c>
      <c r="DR52" s="14" t="e">
        <f t="shared" si="56"/>
        <v>#REF!</v>
      </c>
      <c r="DS52" s="14" t="e">
        <f t="shared" si="56"/>
        <v>#REF!</v>
      </c>
      <c r="DT52" s="14" t="e">
        <f t="shared" si="56"/>
        <v>#REF!</v>
      </c>
      <c r="DU52" s="14" t="e">
        <f t="shared" si="56"/>
        <v>#REF!</v>
      </c>
      <c r="DV52" s="14" t="e">
        <f t="shared" si="56"/>
        <v>#REF!</v>
      </c>
      <c r="DW52" s="14" t="e">
        <f t="shared" si="56"/>
        <v>#REF!</v>
      </c>
      <c r="DX52" s="14" t="e">
        <f t="shared" si="56"/>
        <v>#REF!</v>
      </c>
      <c r="DY52" s="14" t="e">
        <f t="shared" si="56"/>
        <v>#REF!</v>
      </c>
      <c r="DZ52" s="14" t="e">
        <f t="shared" si="56"/>
        <v>#REF!</v>
      </c>
      <c r="EA52" s="14" t="e">
        <f t="shared" si="56"/>
        <v>#REF!</v>
      </c>
      <c r="EB52" s="14" t="e">
        <f t="shared" si="56"/>
        <v>#REF!</v>
      </c>
      <c r="EC52" s="14" t="e">
        <f t="shared" ref="EC52:GB52" si="57">SUM(EC48:EC51)</f>
        <v>#REF!</v>
      </c>
      <c r="ED52" s="14" t="e">
        <f t="shared" si="57"/>
        <v>#REF!</v>
      </c>
      <c r="EE52" s="14" t="e">
        <f t="shared" si="57"/>
        <v>#REF!</v>
      </c>
      <c r="EF52" s="14" t="e">
        <f t="shared" si="57"/>
        <v>#REF!</v>
      </c>
      <c r="EG52" s="14" t="e">
        <f t="shared" si="57"/>
        <v>#REF!</v>
      </c>
      <c r="EH52" s="14" t="e">
        <f t="shared" si="57"/>
        <v>#REF!</v>
      </c>
      <c r="EI52" s="14" t="e">
        <f t="shared" si="57"/>
        <v>#REF!</v>
      </c>
      <c r="EJ52" s="14" t="e">
        <f t="shared" si="57"/>
        <v>#REF!</v>
      </c>
      <c r="EK52" s="14" t="e">
        <f t="shared" si="57"/>
        <v>#REF!</v>
      </c>
      <c r="EL52" s="14" t="e">
        <f t="shared" si="57"/>
        <v>#REF!</v>
      </c>
      <c r="EM52" s="14" t="e">
        <f t="shared" si="57"/>
        <v>#REF!</v>
      </c>
      <c r="EN52" s="14" t="e">
        <f t="shared" si="57"/>
        <v>#REF!</v>
      </c>
      <c r="EO52" s="14" t="e">
        <f t="shared" si="57"/>
        <v>#REF!</v>
      </c>
      <c r="EP52" s="14" t="e">
        <f t="shared" si="57"/>
        <v>#REF!</v>
      </c>
      <c r="EQ52" s="14" t="e">
        <f t="shared" si="57"/>
        <v>#REF!</v>
      </c>
      <c r="ER52" s="14" t="e">
        <f t="shared" si="57"/>
        <v>#REF!</v>
      </c>
      <c r="ES52" s="14" t="e">
        <f t="shared" si="57"/>
        <v>#REF!</v>
      </c>
      <c r="ET52" s="14" t="e">
        <f t="shared" si="57"/>
        <v>#REF!</v>
      </c>
      <c r="EU52" s="14" t="e">
        <f t="shared" si="57"/>
        <v>#REF!</v>
      </c>
      <c r="EV52" s="14" t="e">
        <f t="shared" si="57"/>
        <v>#REF!</v>
      </c>
      <c r="EW52" s="14" t="e">
        <f t="shared" si="57"/>
        <v>#REF!</v>
      </c>
      <c r="EX52" s="14" t="e">
        <f t="shared" si="57"/>
        <v>#REF!</v>
      </c>
      <c r="EY52" s="14" t="e">
        <f t="shared" si="57"/>
        <v>#REF!</v>
      </c>
      <c r="EZ52" s="14" t="e">
        <f t="shared" si="57"/>
        <v>#REF!</v>
      </c>
      <c r="FA52" s="14" t="e">
        <f t="shared" si="57"/>
        <v>#REF!</v>
      </c>
      <c r="FB52" s="14" t="e">
        <f t="shared" si="57"/>
        <v>#REF!</v>
      </c>
      <c r="FC52" s="14" t="e">
        <f t="shared" si="57"/>
        <v>#REF!</v>
      </c>
      <c r="FD52" s="14" t="e">
        <f t="shared" si="57"/>
        <v>#REF!</v>
      </c>
      <c r="FE52" s="14" t="e">
        <f t="shared" si="57"/>
        <v>#REF!</v>
      </c>
      <c r="FF52" s="14" t="e">
        <f t="shared" si="57"/>
        <v>#REF!</v>
      </c>
      <c r="FG52" s="14" t="e">
        <f t="shared" si="57"/>
        <v>#REF!</v>
      </c>
      <c r="FH52" s="14" t="e">
        <f t="shared" si="57"/>
        <v>#REF!</v>
      </c>
      <c r="FI52" s="14" t="e">
        <f t="shared" si="57"/>
        <v>#REF!</v>
      </c>
      <c r="FJ52" s="14" t="e">
        <f t="shared" si="57"/>
        <v>#REF!</v>
      </c>
      <c r="FK52" s="14" t="e">
        <f t="shared" si="57"/>
        <v>#REF!</v>
      </c>
      <c r="FL52" s="14" t="e">
        <f t="shared" si="57"/>
        <v>#REF!</v>
      </c>
      <c r="FM52" s="14" t="e">
        <f t="shared" si="57"/>
        <v>#REF!</v>
      </c>
      <c r="FN52" s="14" t="e">
        <f t="shared" si="57"/>
        <v>#REF!</v>
      </c>
      <c r="FO52" s="14" t="e">
        <f t="shared" si="57"/>
        <v>#REF!</v>
      </c>
      <c r="FP52" s="14" t="e">
        <f t="shared" si="57"/>
        <v>#REF!</v>
      </c>
      <c r="FQ52" s="14" t="e">
        <f t="shared" si="57"/>
        <v>#REF!</v>
      </c>
      <c r="FR52" s="14" t="e">
        <f t="shared" si="57"/>
        <v>#REF!</v>
      </c>
      <c r="FS52" s="14" t="e">
        <f t="shared" si="57"/>
        <v>#REF!</v>
      </c>
      <c r="FT52" s="14" t="e">
        <f t="shared" si="57"/>
        <v>#REF!</v>
      </c>
      <c r="FU52" s="14" t="e">
        <f t="shared" si="57"/>
        <v>#REF!</v>
      </c>
      <c r="FV52" s="14" t="e">
        <f t="shared" si="57"/>
        <v>#REF!</v>
      </c>
      <c r="FW52" s="14" t="e">
        <f t="shared" si="57"/>
        <v>#REF!</v>
      </c>
      <c r="FX52" s="14" t="e">
        <f t="shared" si="57"/>
        <v>#REF!</v>
      </c>
      <c r="FY52" s="14" t="e">
        <f t="shared" si="57"/>
        <v>#REF!</v>
      </c>
      <c r="FZ52" s="14" t="e">
        <f t="shared" si="57"/>
        <v>#REF!</v>
      </c>
      <c r="GA52" s="14" t="e">
        <f t="shared" si="57"/>
        <v>#REF!</v>
      </c>
      <c r="GB52" s="14" t="e">
        <f t="shared" si="57"/>
        <v>#REF!</v>
      </c>
    </row>
    <row r="53" spans="1:184">
      <c r="A53" s="35"/>
      <c r="B53" s="43"/>
      <c r="C53" s="46"/>
      <c r="D53" s="46" t="e">
        <f>NPV((1+$B$50)^(1/12)-1,$D$49:D49)+NPV((1+$B$50)^(1/12)-1,$D$51:D51)</f>
        <v>#REF!</v>
      </c>
      <c r="E53" s="46" t="e">
        <f>NPV((1+$B$50)^(1/12)-1,$D$49:E49)+NPV((1+$B$50)^(1/12)-1,$D$51:E51)</f>
        <v>#REF!</v>
      </c>
      <c r="F53" s="46" t="e">
        <f>NPV((1+$B$50)^(1/12)-1,$D$49:F49)+NPV((1+$B$50)^(1/12)-1,$D$51:F51)</f>
        <v>#REF!</v>
      </c>
      <c r="G53" s="46" t="e">
        <f>NPV((1+$B$50)^(1/12)-1,$D$49:G49)+NPV((1+$B$50)^(1/12)-1,$D$51:G51)</f>
        <v>#REF!</v>
      </c>
      <c r="H53" s="46" t="e">
        <f>NPV((1+$B$50)^(1/12)-1,$D$49:H49)+NPV((1+$B$50)^(1/12)-1,$D$51:H51)</f>
        <v>#REF!</v>
      </c>
      <c r="I53" s="46" t="e">
        <f>NPV((1+$B$50)^(1/12)-1,$D$49:I49)+NPV((1+$B$50)^(1/12)-1,$D$51:I51)</f>
        <v>#REF!</v>
      </c>
      <c r="J53" s="46" t="e">
        <f>NPV((1+$B$50)^(1/12)-1,$D$49:J49)+NPV((1+$B$50)^(1/12)-1,$D$51:J51)</f>
        <v>#REF!</v>
      </c>
      <c r="K53" s="46" t="e">
        <f>NPV((1+$B$50)^(1/12)-1,$D$49:K49)+NPV((1+$B$50)^(1/12)-1,$D$51:K51)</f>
        <v>#REF!</v>
      </c>
      <c r="L53" s="46" t="e">
        <f>NPV((1+$B$50)^(1/12)-1,$D$49:L49)+NPV((1+$B$50)^(1/12)-1,$D$51:L51)</f>
        <v>#REF!</v>
      </c>
      <c r="M53" s="46" t="e">
        <f>NPV((1+$B$50)^(1/12)-1,$D$49:M49)+NPV((1+$B$50)^(1/12)-1,$D$51:M51)</f>
        <v>#REF!</v>
      </c>
      <c r="N53" s="46" t="e">
        <f>NPV((1+$B$50)^(1/12)-1,$D$49:N49)+NPV((1+$B$50)^(1/12)-1,$D$51:N51)</f>
        <v>#REF!</v>
      </c>
      <c r="O53" s="46" t="e">
        <f>NPV((1+$B$50)^(1/12)-1,$D$49:O49)+NPV((1+$B$50)^(1/12)-1,$D$51:O51)</f>
        <v>#REF!</v>
      </c>
      <c r="P53" s="46" t="e">
        <f>NPV((1+$B$50)^(1/12)-1,$D$49:P49)+NPV((1+$B$50)^(1/12)-1,$D$51:P51)</f>
        <v>#REF!</v>
      </c>
      <c r="Q53" s="46" t="e">
        <f>NPV((1+$B$50)^(1/12)-1,$D$49:Q49)+NPV((1+$B$50)^(1/12)-1,$D$51:Q51)</f>
        <v>#REF!</v>
      </c>
      <c r="R53" s="46" t="e">
        <f>NPV((1+$B$50)^(1/12)-1,$D$49:R49)+NPV((1+$B$50)^(1/12)-1,$D$51:R51)</f>
        <v>#REF!</v>
      </c>
      <c r="S53" s="46" t="e">
        <f>NPV((1+$B$50)^(1/12)-1,$D$49:S49)+NPV((1+$B$50)^(1/12)-1,$D$51:S51)</f>
        <v>#REF!</v>
      </c>
      <c r="T53" s="46" t="e">
        <f>NPV((1+$B$50)^(1/12)-1,$D$49:T49)+NPV((1+$B$50)^(1/12)-1,$D$51:T51)</f>
        <v>#REF!</v>
      </c>
      <c r="U53" s="46" t="e">
        <f>NPV((1+$B$50)^(1/12)-1,$D$49:U49)+NPV((1+$B$50)^(1/12)-1,$D$51:U51)</f>
        <v>#REF!</v>
      </c>
      <c r="V53" s="46" t="e">
        <f>NPV((1+$B$50)^(1/12)-1,$D$49:V49)+NPV((1+$B$50)^(1/12)-1,$D$51:V51)</f>
        <v>#REF!</v>
      </c>
      <c r="W53" s="46" t="e">
        <f>NPV((1+$B$50)^(1/12)-1,$D$49:W49)+NPV((1+$B$50)^(1/12)-1,$D$51:W51)</f>
        <v>#REF!</v>
      </c>
      <c r="X53" s="46" t="e">
        <f>NPV((1+$B$50)^(1/12)-1,$D$49:X49)+NPV((1+$B$50)^(1/12)-1,$D$51:X51)</f>
        <v>#REF!</v>
      </c>
      <c r="Y53" s="46" t="e">
        <f>NPV((1+$B$50)^(1/12)-1,$D$49:Y49)+NPV((1+$B$50)^(1/12)-1,$D$51:Y51)</f>
        <v>#REF!</v>
      </c>
      <c r="Z53" s="46" t="e">
        <f>NPV((1+$B$50)^(1/12)-1,$D$49:Z49)+NPV((1+$B$50)^(1/12)-1,$D$51:Z51)</f>
        <v>#REF!</v>
      </c>
      <c r="AA53" s="46" t="e">
        <f>NPV((1+$B$50)^(1/12)-1,$D$49:AA49)+NPV((1+$B$50)^(1/12)-1,$D$51:AA51)</f>
        <v>#REF!</v>
      </c>
      <c r="AB53" s="46" t="e">
        <f>NPV((1+$B$50)^(1/12)-1,$D$49:AB49)+NPV((1+$B$50)^(1/12)-1,$D$51:AB51)</f>
        <v>#REF!</v>
      </c>
      <c r="AC53" s="46" t="e">
        <f>NPV((1+$B$50)^(1/12)-1,$D$49:AC49)+NPV((1+$B$50)^(1/12)-1,$D$51:AC51)</f>
        <v>#REF!</v>
      </c>
      <c r="AD53" s="46" t="e">
        <f>NPV((1+$B$50)^(1/12)-1,$D$49:AD49)+NPV((1+$B$50)^(1/12)-1,$D$51:AD51)</f>
        <v>#REF!</v>
      </c>
      <c r="AE53" s="46" t="e">
        <f>NPV((1+$B$50)^(1/12)-1,$D$49:AE49)+NPV((1+$B$50)^(1/12)-1,$D$51:AE51)</f>
        <v>#REF!</v>
      </c>
      <c r="AF53" s="46" t="e">
        <f>NPV((1+$B$50)^(1/12)-1,$D$49:AF49)+NPV((1+$B$50)^(1/12)-1,$D$51:AF51)</f>
        <v>#REF!</v>
      </c>
      <c r="AG53" s="46" t="e">
        <f>NPV((1+$B$50)^(1/12)-1,$D$49:AG49)+NPV((1+$B$50)^(1/12)-1,$D$51:AG51)</f>
        <v>#REF!</v>
      </c>
      <c r="AH53" s="46" t="e">
        <f>NPV((1+$B$50)^(1/12)-1,$D$49:AH49)+NPV((1+$B$50)^(1/12)-1,$D$51:AH51)</f>
        <v>#REF!</v>
      </c>
      <c r="AI53" s="46" t="e">
        <f>NPV((1+$B$50)^(1/12)-1,$D$49:AI49)+NPV((1+$B$50)^(1/12)-1,$D$51:AI51)</f>
        <v>#REF!</v>
      </c>
      <c r="AJ53" s="46" t="e">
        <f>NPV((1+$B$50)^(1/12)-1,$D$49:AJ49)+NPV((1+$B$50)^(1/12)-1,$D$51:AJ51)</f>
        <v>#REF!</v>
      </c>
      <c r="AK53" s="46" t="e">
        <f>NPV((1+$B$50)^(1/12)-1,$D$49:AK49)+NPV((1+$B$50)^(1/12)-1,$D$51:AK51)</f>
        <v>#REF!</v>
      </c>
      <c r="AL53" s="46" t="e">
        <f>NPV((1+$B$50)^(1/12)-1,$D$49:AL49)+NPV((1+$B$50)^(1/12)-1,$D$51:AL51)</f>
        <v>#REF!</v>
      </c>
      <c r="AM53" s="46" t="e">
        <f>NPV((1+$B$50)^(1/12)-1,$D$49:AM49)+NPV((1+$B$50)^(1/12)-1,$D$51:AM51)</f>
        <v>#REF!</v>
      </c>
      <c r="AN53" s="46" t="e">
        <f>NPV((1+$B$50)^(1/12)-1,$D$49:AN49)+NPV((1+$B$50)^(1/12)-1,$D$51:AN51)</f>
        <v>#REF!</v>
      </c>
      <c r="AO53" s="46" t="e">
        <f>NPV((1+$B$50)^(1/12)-1,$D$49:AO49)+NPV((1+$B$50)^(1/12)-1,$D$51:AO51)</f>
        <v>#REF!</v>
      </c>
      <c r="AP53" s="46" t="e">
        <f>NPV((1+$B$50)^(1/12)-1,$D$49:AP49)+NPV((1+$B$50)^(1/12)-1,$D$51:AP51)</f>
        <v>#REF!</v>
      </c>
      <c r="AQ53" s="46" t="e">
        <f>NPV((1+$B$50)^(1/12)-1,$D$49:AQ49)+NPV((1+$B$50)^(1/12)-1,$D$51:AQ51)</f>
        <v>#REF!</v>
      </c>
      <c r="AR53" s="46" t="e">
        <f>NPV((1+$B$50)^(1/12)-1,$D$49:AR49)+NPV((1+$B$50)^(1/12)-1,$D$51:AR51)</f>
        <v>#REF!</v>
      </c>
      <c r="AS53" s="46" t="e">
        <f>NPV((1+$B$50)^(1/12)-1,$D$49:AS49)+NPV((1+$B$50)^(1/12)-1,$D$51:AS51)</f>
        <v>#REF!</v>
      </c>
      <c r="AT53" s="46" t="e">
        <f>NPV((1+$B$50)^(1/12)-1,$D$49:AT49)+NPV((1+$B$50)^(1/12)-1,$D$51:AT51)</f>
        <v>#REF!</v>
      </c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6"/>
      <c r="BM53" s="46"/>
      <c r="BN53" s="46"/>
      <c r="BO53" s="46"/>
      <c r="BP53" s="46"/>
      <c r="BQ53" s="46"/>
      <c r="BR53" s="46"/>
      <c r="BS53" s="46"/>
      <c r="BT53" s="46"/>
      <c r="BU53" s="46"/>
      <c r="BV53" s="46"/>
      <c r="BW53" s="46"/>
      <c r="BX53" s="46"/>
      <c r="BY53" s="46"/>
      <c r="BZ53" s="46"/>
      <c r="CA53" s="46"/>
      <c r="CB53" s="46"/>
      <c r="CC53" s="46"/>
      <c r="CD53" s="46"/>
      <c r="CE53" s="46"/>
      <c r="CF53" s="46"/>
      <c r="CG53" s="46"/>
      <c r="CH53" s="46"/>
      <c r="CI53" s="46"/>
      <c r="CJ53" s="46"/>
      <c r="CK53" s="46"/>
      <c r="CL53" s="46"/>
      <c r="CM53" s="46"/>
      <c r="CN53" s="46"/>
      <c r="CO53" s="46"/>
      <c r="CP53" s="46"/>
      <c r="CQ53" s="46"/>
      <c r="CR53" s="46"/>
      <c r="CS53" s="46"/>
      <c r="CT53" s="46"/>
      <c r="CU53" s="46"/>
      <c r="CV53" s="46"/>
      <c r="CW53" s="46"/>
      <c r="CX53" s="46"/>
      <c r="CY53" s="46"/>
      <c r="CZ53" s="46"/>
      <c r="DA53" s="46"/>
      <c r="DB53" s="46"/>
      <c r="DC53" s="46"/>
      <c r="DD53" s="46"/>
      <c r="DE53" s="46"/>
      <c r="DF53" s="46"/>
      <c r="DG53" s="46"/>
      <c r="DH53" s="46"/>
      <c r="DI53" s="46"/>
      <c r="DJ53" s="46"/>
      <c r="DK53" s="46"/>
      <c r="DL53" s="46"/>
      <c r="DM53" s="46"/>
      <c r="DN53" s="46"/>
      <c r="DO53" s="46"/>
      <c r="DP53" s="46"/>
      <c r="DQ53" s="46"/>
      <c r="DR53" s="46"/>
      <c r="DS53" s="46"/>
      <c r="DT53" s="46"/>
      <c r="DU53" s="46"/>
      <c r="DV53" s="46"/>
      <c r="DW53" s="46"/>
      <c r="DX53" s="46"/>
      <c r="DY53" s="46"/>
      <c r="DZ53" s="46"/>
      <c r="EA53" s="46"/>
      <c r="EB53" s="46"/>
      <c r="EC53" s="46"/>
      <c r="ED53" s="46"/>
      <c r="EE53" s="46"/>
      <c r="EF53" s="46"/>
      <c r="EG53" s="46"/>
      <c r="EH53" s="46"/>
      <c r="EI53" s="46"/>
      <c r="EJ53" s="46"/>
      <c r="EK53" s="46"/>
      <c r="EL53" s="46"/>
      <c r="EM53" s="46"/>
      <c r="EN53" s="46"/>
      <c r="EO53" s="46"/>
      <c r="EP53" s="46"/>
      <c r="EQ53" s="46"/>
      <c r="ER53" s="46"/>
      <c r="ES53" s="46"/>
      <c r="ET53" s="46"/>
      <c r="EU53" s="46"/>
      <c r="EV53" s="46"/>
      <c r="EW53" s="46"/>
      <c r="EX53" s="46"/>
      <c r="EY53" s="46"/>
      <c r="EZ53" s="46"/>
      <c r="FA53" s="46"/>
      <c r="FB53" s="46"/>
      <c r="FC53" s="46"/>
      <c r="FD53" s="46"/>
      <c r="FE53" s="46"/>
      <c r="FF53" s="46"/>
      <c r="FG53" s="46"/>
      <c r="FH53" s="46"/>
      <c r="FI53" s="46"/>
      <c r="FJ53" s="46"/>
      <c r="FK53" s="46"/>
      <c r="FL53" s="46"/>
      <c r="FM53" s="46"/>
      <c r="FN53" s="46"/>
      <c r="FO53" s="46"/>
      <c r="FP53" s="46"/>
      <c r="FQ53" s="46"/>
      <c r="FR53" s="46"/>
      <c r="FS53" s="46"/>
      <c r="FT53" s="46"/>
      <c r="FU53" s="46"/>
      <c r="FV53" s="46"/>
      <c r="FW53" s="46"/>
      <c r="FX53" s="46"/>
      <c r="FY53" s="46"/>
      <c r="FZ53" s="46"/>
      <c r="GA53" s="46"/>
      <c r="GB53" s="46"/>
    </row>
    <row r="54" spans="1:184">
      <c r="A54" s="28" t="s">
        <v>32</v>
      </c>
      <c r="B54" s="37"/>
    </row>
    <row r="55" spans="1:184">
      <c r="A55" s="35" t="s">
        <v>27</v>
      </c>
      <c r="B55" s="37"/>
      <c r="D55" s="33">
        <v>0</v>
      </c>
      <c r="E55" s="14" t="e">
        <f>D59</f>
        <v>#REF!</v>
      </c>
      <c r="F55" s="14" t="e">
        <f t="shared" ref="F55:BQ55" si="58">E59</f>
        <v>#REF!</v>
      </c>
      <c r="G55" s="14" t="e">
        <f t="shared" si="58"/>
        <v>#REF!</v>
      </c>
      <c r="H55" s="14" t="e">
        <f t="shared" si="58"/>
        <v>#REF!</v>
      </c>
      <c r="I55" s="14" t="e">
        <f t="shared" si="58"/>
        <v>#REF!</v>
      </c>
      <c r="J55" s="14" t="e">
        <f t="shared" si="58"/>
        <v>#REF!</v>
      </c>
      <c r="K55" s="14" t="e">
        <f t="shared" si="58"/>
        <v>#REF!</v>
      </c>
      <c r="L55" s="14" t="e">
        <f t="shared" si="58"/>
        <v>#REF!</v>
      </c>
      <c r="M55" s="14" t="e">
        <f t="shared" si="58"/>
        <v>#REF!</v>
      </c>
      <c r="N55" s="14" t="e">
        <f t="shared" si="58"/>
        <v>#REF!</v>
      </c>
      <c r="O55" s="14" t="e">
        <f t="shared" si="58"/>
        <v>#REF!</v>
      </c>
      <c r="P55" s="14" t="e">
        <f t="shared" si="58"/>
        <v>#REF!</v>
      </c>
      <c r="Q55" s="14" t="e">
        <f t="shared" si="58"/>
        <v>#REF!</v>
      </c>
      <c r="R55" s="14" t="e">
        <f t="shared" si="58"/>
        <v>#REF!</v>
      </c>
      <c r="S55" s="14" t="e">
        <f t="shared" si="58"/>
        <v>#REF!</v>
      </c>
      <c r="T55" s="14" t="e">
        <f t="shared" si="58"/>
        <v>#REF!</v>
      </c>
      <c r="U55" s="14" t="e">
        <f t="shared" si="58"/>
        <v>#REF!</v>
      </c>
      <c r="V55" s="14" t="e">
        <f t="shared" si="58"/>
        <v>#REF!</v>
      </c>
      <c r="W55" s="14" t="e">
        <f t="shared" si="58"/>
        <v>#REF!</v>
      </c>
      <c r="X55" s="14" t="e">
        <f t="shared" si="58"/>
        <v>#REF!</v>
      </c>
      <c r="Y55" s="14" t="e">
        <f t="shared" si="58"/>
        <v>#REF!</v>
      </c>
      <c r="Z55" s="14" t="e">
        <f t="shared" si="58"/>
        <v>#REF!</v>
      </c>
      <c r="AA55" s="14" t="e">
        <f t="shared" si="58"/>
        <v>#REF!</v>
      </c>
      <c r="AB55" s="14" t="e">
        <f t="shared" si="58"/>
        <v>#REF!</v>
      </c>
      <c r="AC55" s="14" t="e">
        <f t="shared" si="58"/>
        <v>#REF!</v>
      </c>
      <c r="AD55" s="14" t="e">
        <f t="shared" si="58"/>
        <v>#REF!</v>
      </c>
      <c r="AE55" s="14" t="e">
        <f t="shared" si="58"/>
        <v>#REF!</v>
      </c>
      <c r="AF55" s="14" t="e">
        <f t="shared" si="58"/>
        <v>#REF!</v>
      </c>
      <c r="AG55" s="14" t="e">
        <f t="shared" si="58"/>
        <v>#REF!</v>
      </c>
      <c r="AH55" s="14" t="e">
        <f t="shared" si="58"/>
        <v>#REF!</v>
      </c>
      <c r="AI55" s="14" t="e">
        <f t="shared" si="58"/>
        <v>#REF!</v>
      </c>
      <c r="AJ55" s="14" t="e">
        <f t="shared" si="58"/>
        <v>#REF!</v>
      </c>
      <c r="AK55" s="14" t="e">
        <f t="shared" si="58"/>
        <v>#REF!</v>
      </c>
      <c r="AL55" s="14" t="e">
        <f t="shared" si="58"/>
        <v>#REF!</v>
      </c>
      <c r="AM55" s="14" t="e">
        <f t="shared" si="58"/>
        <v>#REF!</v>
      </c>
      <c r="AN55" s="14" t="e">
        <f t="shared" si="58"/>
        <v>#REF!</v>
      </c>
      <c r="AO55" s="14" t="e">
        <f t="shared" si="58"/>
        <v>#REF!</v>
      </c>
      <c r="AP55" s="14" t="e">
        <f t="shared" si="58"/>
        <v>#REF!</v>
      </c>
      <c r="AQ55" s="14" t="e">
        <f t="shared" si="58"/>
        <v>#REF!</v>
      </c>
      <c r="AR55" s="14" t="e">
        <f t="shared" si="58"/>
        <v>#REF!</v>
      </c>
      <c r="AS55" s="14" t="e">
        <f t="shared" si="58"/>
        <v>#REF!</v>
      </c>
      <c r="AT55" s="14" t="e">
        <f t="shared" si="58"/>
        <v>#REF!</v>
      </c>
      <c r="AU55" s="14" t="e">
        <f t="shared" si="58"/>
        <v>#REF!</v>
      </c>
      <c r="AV55" s="14" t="e">
        <f t="shared" si="58"/>
        <v>#REF!</v>
      </c>
      <c r="AW55" s="14" t="e">
        <f t="shared" si="58"/>
        <v>#REF!</v>
      </c>
      <c r="AX55" s="14" t="e">
        <f t="shared" si="58"/>
        <v>#REF!</v>
      </c>
      <c r="AY55" s="14" t="e">
        <f t="shared" si="58"/>
        <v>#REF!</v>
      </c>
      <c r="AZ55" s="14" t="e">
        <f t="shared" si="58"/>
        <v>#REF!</v>
      </c>
      <c r="BA55" s="14" t="e">
        <f t="shared" si="58"/>
        <v>#REF!</v>
      </c>
      <c r="BB55" s="14" t="e">
        <f t="shared" si="58"/>
        <v>#REF!</v>
      </c>
      <c r="BC55" s="14" t="e">
        <f t="shared" si="58"/>
        <v>#REF!</v>
      </c>
      <c r="BD55" s="14" t="e">
        <f t="shared" si="58"/>
        <v>#REF!</v>
      </c>
      <c r="BE55" s="14" t="e">
        <f t="shared" si="58"/>
        <v>#REF!</v>
      </c>
      <c r="BF55" s="14" t="e">
        <f t="shared" si="58"/>
        <v>#REF!</v>
      </c>
      <c r="BG55" s="14" t="e">
        <f t="shared" si="58"/>
        <v>#REF!</v>
      </c>
      <c r="BH55" s="14" t="e">
        <f t="shared" si="58"/>
        <v>#REF!</v>
      </c>
      <c r="BI55" s="14" t="e">
        <f t="shared" si="58"/>
        <v>#REF!</v>
      </c>
      <c r="BJ55" s="14" t="e">
        <f t="shared" si="58"/>
        <v>#REF!</v>
      </c>
      <c r="BK55" s="14" t="e">
        <f t="shared" si="58"/>
        <v>#REF!</v>
      </c>
      <c r="BL55" s="14" t="e">
        <f t="shared" si="58"/>
        <v>#REF!</v>
      </c>
      <c r="BM55" s="14" t="e">
        <f t="shared" si="58"/>
        <v>#REF!</v>
      </c>
      <c r="BN55" s="14" t="e">
        <f t="shared" si="58"/>
        <v>#REF!</v>
      </c>
      <c r="BO55" s="14" t="e">
        <f t="shared" si="58"/>
        <v>#REF!</v>
      </c>
      <c r="BP55" s="14" t="e">
        <f t="shared" si="58"/>
        <v>#REF!</v>
      </c>
      <c r="BQ55" s="14" t="e">
        <f t="shared" si="58"/>
        <v>#REF!</v>
      </c>
      <c r="BR55" s="14" t="e">
        <f t="shared" ref="BR55:EC55" si="59">BQ59</f>
        <v>#REF!</v>
      </c>
      <c r="BS55" s="14" t="e">
        <f t="shared" si="59"/>
        <v>#REF!</v>
      </c>
      <c r="BT55" s="14" t="e">
        <f t="shared" si="59"/>
        <v>#REF!</v>
      </c>
      <c r="BU55" s="14" t="e">
        <f t="shared" si="59"/>
        <v>#REF!</v>
      </c>
      <c r="BV55" s="14" t="e">
        <f t="shared" si="59"/>
        <v>#REF!</v>
      </c>
      <c r="BW55" s="14" t="e">
        <f t="shared" si="59"/>
        <v>#REF!</v>
      </c>
      <c r="BX55" s="14" t="e">
        <f t="shared" si="59"/>
        <v>#REF!</v>
      </c>
      <c r="BY55" s="14" t="e">
        <f t="shared" si="59"/>
        <v>#REF!</v>
      </c>
      <c r="BZ55" s="14" t="e">
        <f t="shared" si="59"/>
        <v>#REF!</v>
      </c>
      <c r="CA55" s="14" t="e">
        <f t="shared" si="59"/>
        <v>#REF!</v>
      </c>
      <c r="CB55" s="14" t="e">
        <f t="shared" si="59"/>
        <v>#REF!</v>
      </c>
      <c r="CC55" s="14" t="e">
        <f t="shared" si="59"/>
        <v>#REF!</v>
      </c>
      <c r="CD55" s="14" t="e">
        <f t="shared" si="59"/>
        <v>#REF!</v>
      </c>
      <c r="CE55" s="14" t="e">
        <f t="shared" si="59"/>
        <v>#REF!</v>
      </c>
      <c r="CF55" s="14" t="e">
        <f t="shared" si="59"/>
        <v>#REF!</v>
      </c>
      <c r="CG55" s="14" t="e">
        <f t="shared" si="59"/>
        <v>#REF!</v>
      </c>
      <c r="CH55" s="14" t="e">
        <f t="shared" si="59"/>
        <v>#REF!</v>
      </c>
      <c r="CI55" s="14" t="e">
        <f t="shared" si="59"/>
        <v>#REF!</v>
      </c>
      <c r="CJ55" s="14" t="e">
        <f t="shared" si="59"/>
        <v>#REF!</v>
      </c>
      <c r="CK55" s="14" t="e">
        <f t="shared" si="59"/>
        <v>#REF!</v>
      </c>
      <c r="CL55" s="14" t="e">
        <f t="shared" si="59"/>
        <v>#REF!</v>
      </c>
      <c r="CM55" s="14" t="e">
        <f t="shared" si="59"/>
        <v>#REF!</v>
      </c>
      <c r="CN55" s="14" t="e">
        <f t="shared" si="59"/>
        <v>#REF!</v>
      </c>
      <c r="CO55" s="14" t="e">
        <f t="shared" si="59"/>
        <v>#REF!</v>
      </c>
      <c r="CP55" s="14" t="e">
        <f t="shared" si="59"/>
        <v>#REF!</v>
      </c>
      <c r="CQ55" s="14" t="e">
        <f t="shared" si="59"/>
        <v>#REF!</v>
      </c>
      <c r="CR55" s="14" t="e">
        <f t="shared" si="59"/>
        <v>#REF!</v>
      </c>
      <c r="CS55" s="14" t="e">
        <f t="shared" si="59"/>
        <v>#REF!</v>
      </c>
      <c r="CT55" s="14" t="e">
        <f t="shared" si="59"/>
        <v>#REF!</v>
      </c>
      <c r="CU55" s="14" t="e">
        <f t="shared" si="59"/>
        <v>#REF!</v>
      </c>
      <c r="CV55" s="14" t="e">
        <f t="shared" si="59"/>
        <v>#REF!</v>
      </c>
      <c r="CW55" s="14" t="e">
        <f t="shared" si="59"/>
        <v>#REF!</v>
      </c>
      <c r="CX55" s="14" t="e">
        <f t="shared" si="59"/>
        <v>#REF!</v>
      </c>
      <c r="CY55" s="14" t="e">
        <f t="shared" si="59"/>
        <v>#REF!</v>
      </c>
      <c r="CZ55" s="14" t="e">
        <f t="shared" si="59"/>
        <v>#REF!</v>
      </c>
      <c r="DA55" s="14" t="e">
        <f t="shared" si="59"/>
        <v>#REF!</v>
      </c>
      <c r="DB55" s="14" t="e">
        <f t="shared" si="59"/>
        <v>#REF!</v>
      </c>
      <c r="DC55" s="14" t="e">
        <f t="shared" si="59"/>
        <v>#REF!</v>
      </c>
      <c r="DD55" s="14" t="e">
        <f t="shared" si="59"/>
        <v>#REF!</v>
      </c>
      <c r="DE55" s="14" t="e">
        <f t="shared" si="59"/>
        <v>#REF!</v>
      </c>
      <c r="DF55" s="14" t="e">
        <f t="shared" si="59"/>
        <v>#REF!</v>
      </c>
      <c r="DG55" s="14" t="e">
        <f t="shared" si="59"/>
        <v>#REF!</v>
      </c>
      <c r="DH55" s="14" t="e">
        <f t="shared" si="59"/>
        <v>#REF!</v>
      </c>
      <c r="DI55" s="14" t="e">
        <f t="shared" si="59"/>
        <v>#REF!</v>
      </c>
      <c r="DJ55" s="14" t="e">
        <f t="shared" si="59"/>
        <v>#REF!</v>
      </c>
      <c r="DK55" s="14" t="e">
        <f t="shared" si="59"/>
        <v>#REF!</v>
      </c>
      <c r="DL55" s="14" t="e">
        <f t="shared" si="59"/>
        <v>#REF!</v>
      </c>
      <c r="DM55" s="14" t="e">
        <f t="shared" si="59"/>
        <v>#REF!</v>
      </c>
      <c r="DN55" s="14" t="e">
        <f t="shared" si="59"/>
        <v>#REF!</v>
      </c>
      <c r="DO55" s="14" t="e">
        <f t="shared" si="59"/>
        <v>#REF!</v>
      </c>
      <c r="DP55" s="14" t="e">
        <f t="shared" si="59"/>
        <v>#REF!</v>
      </c>
      <c r="DQ55" s="14" t="e">
        <f t="shared" si="59"/>
        <v>#REF!</v>
      </c>
      <c r="DR55" s="14" t="e">
        <f t="shared" si="59"/>
        <v>#REF!</v>
      </c>
      <c r="DS55" s="14" t="e">
        <f t="shared" si="59"/>
        <v>#REF!</v>
      </c>
      <c r="DT55" s="14" t="e">
        <f t="shared" si="59"/>
        <v>#REF!</v>
      </c>
      <c r="DU55" s="14" t="e">
        <f t="shared" si="59"/>
        <v>#REF!</v>
      </c>
      <c r="DV55" s="14" t="e">
        <f t="shared" si="59"/>
        <v>#REF!</v>
      </c>
      <c r="DW55" s="14" t="e">
        <f t="shared" si="59"/>
        <v>#REF!</v>
      </c>
      <c r="DX55" s="14" t="e">
        <f t="shared" si="59"/>
        <v>#REF!</v>
      </c>
      <c r="DY55" s="14" t="e">
        <f t="shared" si="59"/>
        <v>#REF!</v>
      </c>
      <c r="DZ55" s="14" t="e">
        <f t="shared" si="59"/>
        <v>#REF!</v>
      </c>
      <c r="EA55" s="14" t="e">
        <f t="shared" si="59"/>
        <v>#REF!</v>
      </c>
      <c r="EB55" s="14" t="e">
        <f t="shared" si="59"/>
        <v>#REF!</v>
      </c>
      <c r="EC55" s="14" t="e">
        <f t="shared" si="59"/>
        <v>#REF!</v>
      </c>
      <c r="ED55" s="14" t="e">
        <f t="shared" ref="ED55:GB55" si="60">EC59</f>
        <v>#REF!</v>
      </c>
      <c r="EE55" s="14" t="e">
        <f t="shared" si="60"/>
        <v>#REF!</v>
      </c>
      <c r="EF55" s="14" t="e">
        <f t="shared" si="60"/>
        <v>#REF!</v>
      </c>
      <c r="EG55" s="14" t="e">
        <f t="shared" si="60"/>
        <v>#REF!</v>
      </c>
      <c r="EH55" s="14" t="e">
        <f t="shared" si="60"/>
        <v>#REF!</v>
      </c>
      <c r="EI55" s="14" t="e">
        <f t="shared" si="60"/>
        <v>#REF!</v>
      </c>
      <c r="EJ55" s="14" t="e">
        <f t="shared" si="60"/>
        <v>#REF!</v>
      </c>
      <c r="EK55" s="14" t="e">
        <f t="shared" si="60"/>
        <v>#REF!</v>
      </c>
      <c r="EL55" s="14" t="e">
        <f t="shared" si="60"/>
        <v>#REF!</v>
      </c>
      <c r="EM55" s="14" t="e">
        <f t="shared" si="60"/>
        <v>#REF!</v>
      </c>
      <c r="EN55" s="14" t="e">
        <f t="shared" si="60"/>
        <v>#REF!</v>
      </c>
      <c r="EO55" s="14" t="e">
        <f t="shared" si="60"/>
        <v>#REF!</v>
      </c>
      <c r="EP55" s="14" t="e">
        <f t="shared" si="60"/>
        <v>#REF!</v>
      </c>
      <c r="EQ55" s="14" t="e">
        <f t="shared" si="60"/>
        <v>#REF!</v>
      </c>
      <c r="ER55" s="14" t="e">
        <f t="shared" si="60"/>
        <v>#REF!</v>
      </c>
      <c r="ES55" s="14" t="e">
        <f t="shared" si="60"/>
        <v>#REF!</v>
      </c>
      <c r="ET55" s="14" t="e">
        <f t="shared" si="60"/>
        <v>#REF!</v>
      </c>
      <c r="EU55" s="14" t="e">
        <f t="shared" si="60"/>
        <v>#REF!</v>
      </c>
      <c r="EV55" s="14" t="e">
        <f t="shared" si="60"/>
        <v>#REF!</v>
      </c>
      <c r="EW55" s="14" t="e">
        <f t="shared" si="60"/>
        <v>#REF!</v>
      </c>
      <c r="EX55" s="14" t="e">
        <f t="shared" si="60"/>
        <v>#REF!</v>
      </c>
      <c r="EY55" s="14" t="e">
        <f t="shared" si="60"/>
        <v>#REF!</v>
      </c>
      <c r="EZ55" s="14" t="e">
        <f t="shared" si="60"/>
        <v>#REF!</v>
      </c>
      <c r="FA55" s="14" t="e">
        <f t="shared" si="60"/>
        <v>#REF!</v>
      </c>
      <c r="FB55" s="14" t="e">
        <f t="shared" si="60"/>
        <v>#REF!</v>
      </c>
      <c r="FC55" s="14" t="e">
        <f t="shared" si="60"/>
        <v>#REF!</v>
      </c>
      <c r="FD55" s="14" t="e">
        <f t="shared" si="60"/>
        <v>#REF!</v>
      </c>
      <c r="FE55" s="14" t="e">
        <f t="shared" si="60"/>
        <v>#REF!</v>
      </c>
      <c r="FF55" s="14" t="e">
        <f t="shared" si="60"/>
        <v>#REF!</v>
      </c>
      <c r="FG55" s="14" t="e">
        <f t="shared" si="60"/>
        <v>#REF!</v>
      </c>
      <c r="FH55" s="14" t="e">
        <f t="shared" si="60"/>
        <v>#REF!</v>
      </c>
      <c r="FI55" s="14" t="e">
        <f t="shared" si="60"/>
        <v>#REF!</v>
      </c>
      <c r="FJ55" s="14" t="e">
        <f t="shared" si="60"/>
        <v>#REF!</v>
      </c>
      <c r="FK55" s="14" t="e">
        <f t="shared" si="60"/>
        <v>#REF!</v>
      </c>
      <c r="FL55" s="14" t="e">
        <f t="shared" si="60"/>
        <v>#REF!</v>
      </c>
      <c r="FM55" s="14" t="e">
        <f t="shared" si="60"/>
        <v>#REF!</v>
      </c>
      <c r="FN55" s="14" t="e">
        <f t="shared" si="60"/>
        <v>#REF!</v>
      </c>
      <c r="FO55" s="14" t="e">
        <f t="shared" si="60"/>
        <v>#REF!</v>
      </c>
      <c r="FP55" s="14" t="e">
        <f t="shared" si="60"/>
        <v>#REF!</v>
      </c>
      <c r="FQ55" s="14" t="e">
        <f t="shared" si="60"/>
        <v>#REF!</v>
      </c>
      <c r="FR55" s="14" t="e">
        <f t="shared" si="60"/>
        <v>#REF!</v>
      </c>
      <c r="FS55" s="14" t="e">
        <f t="shared" si="60"/>
        <v>#REF!</v>
      </c>
      <c r="FT55" s="14" t="e">
        <f t="shared" si="60"/>
        <v>#REF!</v>
      </c>
      <c r="FU55" s="14" t="e">
        <f t="shared" si="60"/>
        <v>#REF!</v>
      </c>
      <c r="FV55" s="14" t="e">
        <f t="shared" si="60"/>
        <v>#REF!</v>
      </c>
      <c r="FW55" s="14" t="e">
        <f t="shared" si="60"/>
        <v>#REF!</v>
      </c>
      <c r="FX55" s="14" t="e">
        <f t="shared" si="60"/>
        <v>#REF!</v>
      </c>
      <c r="FY55" s="14" t="e">
        <f t="shared" si="60"/>
        <v>#REF!</v>
      </c>
      <c r="FZ55" s="14" t="e">
        <f t="shared" si="60"/>
        <v>#REF!</v>
      </c>
      <c r="GA55" s="14" t="e">
        <f t="shared" si="60"/>
        <v>#REF!</v>
      </c>
      <c r="GB55" s="14" t="e">
        <f t="shared" si="60"/>
        <v>#REF!</v>
      </c>
    </row>
    <row r="56" spans="1:184">
      <c r="A56" s="35" t="s">
        <v>28</v>
      </c>
      <c r="B56" s="37"/>
      <c r="C56" s="14" t="e">
        <f>SUM(D56:GB56)</f>
        <v>#REF!</v>
      </c>
      <c r="D56" s="33" t="e">
        <f t="shared" ref="D56:BO56" si="61">D14</f>
        <v>#REF!</v>
      </c>
      <c r="E56" s="33" t="e">
        <f t="shared" si="61"/>
        <v>#REF!</v>
      </c>
      <c r="F56" s="33" t="e">
        <f t="shared" si="61"/>
        <v>#REF!</v>
      </c>
      <c r="G56" s="33" t="e">
        <f t="shared" si="61"/>
        <v>#REF!</v>
      </c>
      <c r="H56" s="33" t="e">
        <f t="shared" si="61"/>
        <v>#REF!</v>
      </c>
      <c r="I56" s="33" t="e">
        <f t="shared" si="61"/>
        <v>#REF!</v>
      </c>
      <c r="J56" s="33" t="e">
        <f t="shared" si="61"/>
        <v>#REF!</v>
      </c>
      <c r="K56" s="33" t="e">
        <f t="shared" si="61"/>
        <v>#REF!</v>
      </c>
      <c r="L56" s="33" t="e">
        <f t="shared" si="61"/>
        <v>#REF!</v>
      </c>
      <c r="M56" s="33" t="e">
        <f t="shared" si="61"/>
        <v>#REF!</v>
      </c>
      <c r="N56" s="33" t="e">
        <f t="shared" si="61"/>
        <v>#REF!</v>
      </c>
      <c r="O56" s="33" t="e">
        <f t="shared" si="61"/>
        <v>#REF!</v>
      </c>
      <c r="P56" s="33" t="e">
        <f t="shared" si="61"/>
        <v>#REF!</v>
      </c>
      <c r="Q56" s="33" t="e">
        <f t="shared" si="61"/>
        <v>#REF!</v>
      </c>
      <c r="R56" s="33" t="e">
        <f t="shared" si="61"/>
        <v>#REF!</v>
      </c>
      <c r="S56" s="33" t="e">
        <f t="shared" si="61"/>
        <v>#REF!</v>
      </c>
      <c r="T56" s="33" t="e">
        <f t="shared" si="61"/>
        <v>#REF!</v>
      </c>
      <c r="U56" s="33" t="e">
        <f t="shared" si="61"/>
        <v>#REF!</v>
      </c>
      <c r="V56" s="33" t="e">
        <f t="shared" si="61"/>
        <v>#REF!</v>
      </c>
      <c r="W56" s="33" t="e">
        <f t="shared" si="61"/>
        <v>#REF!</v>
      </c>
      <c r="X56" s="33" t="e">
        <f t="shared" si="61"/>
        <v>#REF!</v>
      </c>
      <c r="Y56" s="33" t="e">
        <f t="shared" si="61"/>
        <v>#REF!</v>
      </c>
      <c r="Z56" s="33" t="e">
        <f t="shared" si="61"/>
        <v>#REF!</v>
      </c>
      <c r="AA56" s="33" t="e">
        <f t="shared" si="61"/>
        <v>#REF!</v>
      </c>
      <c r="AB56" s="33" t="e">
        <f t="shared" si="61"/>
        <v>#REF!</v>
      </c>
      <c r="AC56" s="33" t="e">
        <f t="shared" si="61"/>
        <v>#REF!</v>
      </c>
      <c r="AD56" s="33" t="e">
        <f t="shared" si="61"/>
        <v>#REF!</v>
      </c>
      <c r="AE56" s="33" t="e">
        <f t="shared" si="61"/>
        <v>#REF!</v>
      </c>
      <c r="AF56" s="33" t="e">
        <f t="shared" si="61"/>
        <v>#REF!</v>
      </c>
      <c r="AG56" s="33" t="e">
        <f t="shared" si="61"/>
        <v>#REF!</v>
      </c>
      <c r="AH56" s="33" t="e">
        <f t="shared" si="61"/>
        <v>#REF!</v>
      </c>
      <c r="AI56" s="33" t="e">
        <f t="shared" si="61"/>
        <v>#REF!</v>
      </c>
      <c r="AJ56" s="33" t="e">
        <f t="shared" si="61"/>
        <v>#REF!</v>
      </c>
      <c r="AK56" s="33" t="e">
        <f t="shared" si="61"/>
        <v>#REF!</v>
      </c>
      <c r="AL56" s="33" t="e">
        <f t="shared" si="61"/>
        <v>#REF!</v>
      </c>
      <c r="AM56" s="33" t="e">
        <f t="shared" si="61"/>
        <v>#REF!</v>
      </c>
      <c r="AN56" s="33" t="e">
        <f t="shared" si="61"/>
        <v>#REF!</v>
      </c>
      <c r="AO56" s="33" t="e">
        <f t="shared" si="61"/>
        <v>#REF!</v>
      </c>
      <c r="AP56" s="33" t="e">
        <f t="shared" si="61"/>
        <v>#REF!</v>
      </c>
      <c r="AQ56" s="33" t="e">
        <f t="shared" si="61"/>
        <v>#REF!</v>
      </c>
      <c r="AR56" s="33" t="e">
        <f t="shared" si="61"/>
        <v>#REF!</v>
      </c>
      <c r="AS56" s="33" t="e">
        <f t="shared" si="61"/>
        <v>#REF!</v>
      </c>
      <c r="AT56" s="33" t="e">
        <f t="shared" si="61"/>
        <v>#REF!</v>
      </c>
      <c r="AU56" s="33" t="e">
        <f t="shared" si="61"/>
        <v>#REF!</v>
      </c>
      <c r="AV56" s="33" t="e">
        <f t="shared" si="61"/>
        <v>#REF!</v>
      </c>
      <c r="AW56" s="33" t="e">
        <f t="shared" si="61"/>
        <v>#REF!</v>
      </c>
      <c r="AX56" s="33" t="e">
        <f t="shared" si="61"/>
        <v>#REF!</v>
      </c>
      <c r="AY56" s="33" t="e">
        <f t="shared" si="61"/>
        <v>#REF!</v>
      </c>
      <c r="AZ56" s="33" t="e">
        <f t="shared" si="61"/>
        <v>#REF!</v>
      </c>
      <c r="BA56" s="33" t="e">
        <f t="shared" si="61"/>
        <v>#REF!</v>
      </c>
      <c r="BB56" s="33" t="e">
        <f t="shared" si="61"/>
        <v>#REF!</v>
      </c>
      <c r="BC56" s="33" t="e">
        <f t="shared" si="61"/>
        <v>#REF!</v>
      </c>
      <c r="BD56" s="33" t="e">
        <f t="shared" si="61"/>
        <v>#REF!</v>
      </c>
      <c r="BE56" s="33" t="e">
        <f t="shared" si="61"/>
        <v>#REF!</v>
      </c>
      <c r="BF56" s="33" t="e">
        <f t="shared" si="61"/>
        <v>#REF!</v>
      </c>
      <c r="BG56" s="33" t="e">
        <f t="shared" si="61"/>
        <v>#REF!</v>
      </c>
      <c r="BH56" s="33" t="e">
        <f t="shared" si="61"/>
        <v>#REF!</v>
      </c>
      <c r="BI56" s="33" t="e">
        <f t="shared" si="61"/>
        <v>#REF!</v>
      </c>
      <c r="BJ56" s="33" t="e">
        <f t="shared" si="61"/>
        <v>#REF!</v>
      </c>
      <c r="BK56" s="33" t="e">
        <f t="shared" si="61"/>
        <v>#REF!</v>
      </c>
      <c r="BL56" s="33" t="e">
        <f t="shared" si="61"/>
        <v>#REF!</v>
      </c>
      <c r="BM56" s="33" t="e">
        <f t="shared" si="61"/>
        <v>#REF!</v>
      </c>
      <c r="BN56" s="33" t="e">
        <f t="shared" si="61"/>
        <v>#REF!</v>
      </c>
      <c r="BO56" s="33" t="e">
        <f t="shared" si="61"/>
        <v>#REF!</v>
      </c>
      <c r="BP56" s="33" t="e">
        <f t="shared" ref="BP56:EA56" si="62">BP14</f>
        <v>#REF!</v>
      </c>
      <c r="BQ56" s="33" t="e">
        <f t="shared" si="62"/>
        <v>#REF!</v>
      </c>
      <c r="BR56" s="33" t="e">
        <f t="shared" si="62"/>
        <v>#REF!</v>
      </c>
      <c r="BS56" s="33" t="e">
        <f t="shared" si="62"/>
        <v>#REF!</v>
      </c>
      <c r="BT56" s="33" t="e">
        <f t="shared" si="62"/>
        <v>#REF!</v>
      </c>
      <c r="BU56" s="33" t="e">
        <f t="shared" si="62"/>
        <v>#REF!</v>
      </c>
      <c r="BV56" s="33" t="e">
        <f t="shared" si="62"/>
        <v>#REF!</v>
      </c>
      <c r="BW56" s="33" t="e">
        <f t="shared" si="62"/>
        <v>#REF!</v>
      </c>
      <c r="BX56" s="33" t="e">
        <f t="shared" si="62"/>
        <v>#REF!</v>
      </c>
      <c r="BY56" s="33" t="e">
        <f t="shared" si="62"/>
        <v>#REF!</v>
      </c>
      <c r="BZ56" s="33" t="e">
        <f t="shared" si="62"/>
        <v>#REF!</v>
      </c>
      <c r="CA56" s="33" t="e">
        <f t="shared" si="62"/>
        <v>#REF!</v>
      </c>
      <c r="CB56" s="33" t="e">
        <f t="shared" si="62"/>
        <v>#REF!</v>
      </c>
      <c r="CC56" s="33" t="e">
        <f t="shared" si="62"/>
        <v>#REF!</v>
      </c>
      <c r="CD56" s="33" t="e">
        <f t="shared" si="62"/>
        <v>#REF!</v>
      </c>
      <c r="CE56" s="33" t="e">
        <f t="shared" si="62"/>
        <v>#REF!</v>
      </c>
      <c r="CF56" s="33" t="e">
        <f t="shared" si="62"/>
        <v>#REF!</v>
      </c>
      <c r="CG56" s="33" t="e">
        <f t="shared" si="62"/>
        <v>#REF!</v>
      </c>
      <c r="CH56" s="33" t="e">
        <f t="shared" si="62"/>
        <v>#REF!</v>
      </c>
      <c r="CI56" s="33" t="e">
        <f t="shared" si="62"/>
        <v>#REF!</v>
      </c>
      <c r="CJ56" s="33" t="e">
        <f t="shared" si="62"/>
        <v>#REF!</v>
      </c>
      <c r="CK56" s="33" t="e">
        <f t="shared" si="62"/>
        <v>#REF!</v>
      </c>
      <c r="CL56" s="33" t="e">
        <f t="shared" si="62"/>
        <v>#REF!</v>
      </c>
      <c r="CM56" s="33" t="e">
        <f t="shared" si="62"/>
        <v>#REF!</v>
      </c>
      <c r="CN56" s="33" t="e">
        <f t="shared" si="62"/>
        <v>#REF!</v>
      </c>
      <c r="CO56" s="33" t="e">
        <f t="shared" si="62"/>
        <v>#REF!</v>
      </c>
      <c r="CP56" s="33" t="e">
        <f t="shared" si="62"/>
        <v>#REF!</v>
      </c>
      <c r="CQ56" s="33" t="e">
        <f t="shared" si="62"/>
        <v>#REF!</v>
      </c>
      <c r="CR56" s="33" t="e">
        <f t="shared" si="62"/>
        <v>#REF!</v>
      </c>
      <c r="CS56" s="33" t="e">
        <f t="shared" si="62"/>
        <v>#REF!</v>
      </c>
      <c r="CT56" s="33" t="e">
        <f t="shared" si="62"/>
        <v>#REF!</v>
      </c>
      <c r="CU56" s="33" t="e">
        <f t="shared" si="62"/>
        <v>#REF!</v>
      </c>
      <c r="CV56" s="33" t="e">
        <f t="shared" si="62"/>
        <v>#REF!</v>
      </c>
      <c r="CW56" s="33" t="e">
        <f t="shared" si="62"/>
        <v>#REF!</v>
      </c>
      <c r="CX56" s="33" t="e">
        <f t="shared" si="62"/>
        <v>#REF!</v>
      </c>
      <c r="CY56" s="33" t="e">
        <f t="shared" si="62"/>
        <v>#REF!</v>
      </c>
      <c r="CZ56" s="33" t="e">
        <f t="shared" si="62"/>
        <v>#REF!</v>
      </c>
      <c r="DA56" s="33" t="e">
        <f t="shared" si="62"/>
        <v>#REF!</v>
      </c>
      <c r="DB56" s="33" t="e">
        <f t="shared" si="62"/>
        <v>#REF!</v>
      </c>
      <c r="DC56" s="33" t="e">
        <f t="shared" si="62"/>
        <v>#REF!</v>
      </c>
      <c r="DD56" s="33" t="e">
        <f t="shared" si="62"/>
        <v>#REF!</v>
      </c>
      <c r="DE56" s="33" t="e">
        <f t="shared" si="62"/>
        <v>#REF!</v>
      </c>
      <c r="DF56" s="33" t="e">
        <f t="shared" si="62"/>
        <v>#REF!</v>
      </c>
      <c r="DG56" s="33" t="e">
        <f t="shared" si="62"/>
        <v>#REF!</v>
      </c>
      <c r="DH56" s="33" t="e">
        <f t="shared" si="62"/>
        <v>#REF!</v>
      </c>
      <c r="DI56" s="33" t="e">
        <f t="shared" si="62"/>
        <v>#REF!</v>
      </c>
      <c r="DJ56" s="33" t="e">
        <f t="shared" si="62"/>
        <v>#REF!</v>
      </c>
      <c r="DK56" s="33" t="e">
        <f t="shared" si="62"/>
        <v>#REF!</v>
      </c>
      <c r="DL56" s="33" t="e">
        <f t="shared" si="62"/>
        <v>#REF!</v>
      </c>
      <c r="DM56" s="33" t="e">
        <f t="shared" si="62"/>
        <v>#REF!</v>
      </c>
      <c r="DN56" s="33" t="e">
        <f t="shared" si="62"/>
        <v>#REF!</v>
      </c>
      <c r="DO56" s="33" t="e">
        <f t="shared" si="62"/>
        <v>#REF!</v>
      </c>
      <c r="DP56" s="33" t="e">
        <f t="shared" si="62"/>
        <v>#REF!</v>
      </c>
      <c r="DQ56" s="33" t="e">
        <f t="shared" si="62"/>
        <v>#REF!</v>
      </c>
      <c r="DR56" s="33" t="e">
        <f t="shared" si="62"/>
        <v>#REF!</v>
      </c>
      <c r="DS56" s="33" t="e">
        <f t="shared" si="62"/>
        <v>#REF!</v>
      </c>
      <c r="DT56" s="33" t="e">
        <f t="shared" si="62"/>
        <v>#REF!</v>
      </c>
      <c r="DU56" s="33" t="e">
        <f t="shared" si="62"/>
        <v>#REF!</v>
      </c>
      <c r="DV56" s="33" t="e">
        <f t="shared" si="62"/>
        <v>#REF!</v>
      </c>
      <c r="DW56" s="33" t="e">
        <f t="shared" si="62"/>
        <v>#REF!</v>
      </c>
      <c r="DX56" s="33" t="e">
        <f t="shared" si="62"/>
        <v>#REF!</v>
      </c>
      <c r="DY56" s="33" t="e">
        <f t="shared" si="62"/>
        <v>#REF!</v>
      </c>
      <c r="DZ56" s="33" t="e">
        <f t="shared" si="62"/>
        <v>#REF!</v>
      </c>
      <c r="EA56" s="33" t="e">
        <f t="shared" si="62"/>
        <v>#REF!</v>
      </c>
      <c r="EB56" s="33" t="e">
        <f t="shared" ref="EB56:GB56" si="63">EB14</f>
        <v>#REF!</v>
      </c>
      <c r="EC56" s="33" t="e">
        <f t="shared" si="63"/>
        <v>#REF!</v>
      </c>
      <c r="ED56" s="33" t="e">
        <f t="shared" si="63"/>
        <v>#REF!</v>
      </c>
      <c r="EE56" s="33" t="e">
        <f t="shared" si="63"/>
        <v>#REF!</v>
      </c>
      <c r="EF56" s="33" t="e">
        <f t="shared" si="63"/>
        <v>#REF!</v>
      </c>
      <c r="EG56" s="33" t="e">
        <f t="shared" si="63"/>
        <v>#REF!</v>
      </c>
      <c r="EH56" s="33" t="e">
        <f t="shared" si="63"/>
        <v>#REF!</v>
      </c>
      <c r="EI56" s="33" t="e">
        <f t="shared" si="63"/>
        <v>#REF!</v>
      </c>
      <c r="EJ56" s="33" t="e">
        <f t="shared" si="63"/>
        <v>#REF!</v>
      </c>
      <c r="EK56" s="33" t="e">
        <f t="shared" si="63"/>
        <v>#REF!</v>
      </c>
      <c r="EL56" s="33" t="e">
        <f t="shared" si="63"/>
        <v>#REF!</v>
      </c>
      <c r="EM56" s="33" t="e">
        <f t="shared" si="63"/>
        <v>#REF!</v>
      </c>
      <c r="EN56" s="33" t="e">
        <f t="shared" si="63"/>
        <v>#REF!</v>
      </c>
      <c r="EO56" s="33" t="e">
        <f t="shared" si="63"/>
        <v>#REF!</v>
      </c>
      <c r="EP56" s="33" t="e">
        <f t="shared" si="63"/>
        <v>#REF!</v>
      </c>
      <c r="EQ56" s="33" t="e">
        <f t="shared" si="63"/>
        <v>#REF!</v>
      </c>
      <c r="ER56" s="33" t="e">
        <f t="shared" si="63"/>
        <v>#REF!</v>
      </c>
      <c r="ES56" s="33" t="e">
        <f t="shared" si="63"/>
        <v>#REF!</v>
      </c>
      <c r="ET56" s="33" t="e">
        <f t="shared" si="63"/>
        <v>#REF!</v>
      </c>
      <c r="EU56" s="33" t="e">
        <f t="shared" si="63"/>
        <v>#REF!</v>
      </c>
      <c r="EV56" s="33" t="e">
        <f t="shared" si="63"/>
        <v>#REF!</v>
      </c>
      <c r="EW56" s="33" t="e">
        <f t="shared" si="63"/>
        <v>#REF!</v>
      </c>
      <c r="EX56" s="33" t="e">
        <f t="shared" si="63"/>
        <v>#REF!</v>
      </c>
      <c r="EY56" s="33" t="e">
        <f t="shared" si="63"/>
        <v>#REF!</v>
      </c>
      <c r="EZ56" s="33" t="e">
        <f t="shared" si="63"/>
        <v>#REF!</v>
      </c>
      <c r="FA56" s="33" t="e">
        <f t="shared" si="63"/>
        <v>#REF!</v>
      </c>
      <c r="FB56" s="33" t="e">
        <f t="shared" si="63"/>
        <v>#REF!</v>
      </c>
      <c r="FC56" s="33" t="e">
        <f t="shared" si="63"/>
        <v>#REF!</v>
      </c>
      <c r="FD56" s="33" t="e">
        <f t="shared" si="63"/>
        <v>#REF!</v>
      </c>
      <c r="FE56" s="33" t="e">
        <f t="shared" si="63"/>
        <v>#REF!</v>
      </c>
      <c r="FF56" s="33" t="e">
        <f t="shared" si="63"/>
        <v>#REF!</v>
      </c>
      <c r="FG56" s="33" t="e">
        <f t="shared" si="63"/>
        <v>#REF!</v>
      </c>
      <c r="FH56" s="33" t="e">
        <f t="shared" si="63"/>
        <v>#REF!</v>
      </c>
      <c r="FI56" s="33" t="e">
        <f t="shared" si="63"/>
        <v>#REF!</v>
      </c>
      <c r="FJ56" s="33" t="e">
        <f t="shared" si="63"/>
        <v>#REF!</v>
      </c>
      <c r="FK56" s="33" t="e">
        <f t="shared" si="63"/>
        <v>#REF!</v>
      </c>
      <c r="FL56" s="33" t="e">
        <f t="shared" si="63"/>
        <v>#REF!</v>
      </c>
      <c r="FM56" s="33" t="e">
        <f t="shared" si="63"/>
        <v>#REF!</v>
      </c>
      <c r="FN56" s="33" t="e">
        <f t="shared" si="63"/>
        <v>#REF!</v>
      </c>
      <c r="FO56" s="33" t="e">
        <f t="shared" si="63"/>
        <v>#REF!</v>
      </c>
      <c r="FP56" s="33" t="e">
        <f t="shared" si="63"/>
        <v>#REF!</v>
      </c>
      <c r="FQ56" s="33" t="e">
        <f t="shared" si="63"/>
        <v>#REF!</v>
      </c>
      <c r="FR56" s="33" t="e">
        <f t="shared" si="63"/>
        <v>#REF!</v>
      </c>
      <c r="FS56" s="33" t="e">
        <f t="shared" si="63"/>
        <v>#REF!</v>
      </c>
      <c r="FT56" s="33" t="e">
        <f t="shared" si="63"/>
        <v>#REF!</v>
      </c>
      <c r="FU56" s="33" t="e">
        <f t="shared" si="63"/>
        <v>#REF!</v>
      </c>
      <c r="FV56" s="33" t="e">
        <f t="shared" si="63"/>
        <v>#REF!</v>
      </c>
      <c r="FW56" s="33" t="e">
        <f t="shared" si="63"/>
        <v>#REF!</v>
      </c>
      <c r="FX56" s="33" t="e">
        <f t="shared" si="63"/>
        <v>#REF!</v>
      </c>
      <c r="FY56" s="33" t="e">
        <f t="shared" si="63"/>
        <v>#REF!</v>
      </c>
      <c r="FZ56" s="33" t="e">
        <f t="shared" si="63"/>
        <v>#REF!</v>
      </c>
      <c r="GA56" s="33" t="e">
        <f t="shared" si="63"/>
        <v>#REF!</v>
      </c>
      <c r="GB56" s="33" t="e">
        <f t="shared" si="63"/>
        <v>#REF!</v>
      </c>
    </row>
    <row r="57" spans="1:184">
      <c r="A57" s="35" t="s">
        <v>29</v>
      </c>
      <c r="B57" s="47" t="e">
        <f>#REF!</f>
        <v>#REF!</v>
      </c>
      <c r="C57" s="14" t="e">
        <f>SUM(D57:GB57)</f>
        <v>#REF!</v>
      </c>
      <c r="D57" s="33">
        <v>0</v>
      </c>
      <c r="E57" s="14" t="e">
        <f>E55*((1+$B$57)^(1/12)-1)</f>
        <v>#REF!</v>
      </c>
      <c r="F57" s="14" t="e">
        <f t="shared" ref="F57:BQ57" si="64">F55*((1+$B$57)^(1/12)-1)</f>
        <v>#REF!</v>
      </c>
      <c r="G57" s="14" t="e">
        <f t="shared" si="64"/>
        <v>#REF!</v>
      </c>
      <c r="H57" s="14" t="e">
        <f t="shared" si="64"/>
        <v>#REF!</v>
      </c>
      <c r="I57" s="14" t="e">
        <f t="shared" si="64"/>
        <v>#REF!</v>
      </c>
      <c r="J57" s="14" t="e">
        <f t="shared" si="64"/>
        <v>#REF!</v>
      </c>
      <c r="K57" s="14" t="e">
        <f t="shared" si="64"/>
        <v>#REF!</v>
      </c>
      <c r="L57" s="14" t="e">
        <f t="shared" si="64"/>
        <v>#REF!</v>
      </c>
      <c r="M57" s="14" t="e">
        <f t="shared" si="64"/>
        <v>#REF!</v>
      </c>
      <c r="N57" s="14" t="e">
        <f t="shared" si="64"/>
        <v>#REF!</v>
      </c>
      <c r="O57" s="14" t="e">
        <f t="shared" si="64"/>
        <v>#REF!</v>
      </c>
      <c r="P57" s="14" t="e">
        <f t="shared" si="64"/>
        <v>#REF!</v>
      </c>
      <c r="Q57" s="14" t="e">
        <f t="shared" si="64"/>
        <v>#REF!</v>
      </c>
      <c r="R57" s="14" t="e">
        <f t="shared" si="64"/>
        <v>#REF!</v>
      </c>
      <c r="S57" s="14" t="e">
        <f t="shared" si="64"/>
        <v>#REF!</v>
      </c>
      <c r="T57" s="14" t="e">
        <f t="shared" si="64"/>
        <v>#REF!</v>
      </c>
      <c r="U57" s="14" t="e">
        <f t="shared" si="64"/>
        <v>#REF!</v>
      </c>
      <c r="V57" s="14" t="e">
        <f t="shared" si="64"/>
        <v>#REF!</v>
      </c>
      <c r="W57" s="14" t="e">
        <f t="shared" si="64"/>
        <v>#REF!</v>
      </c>
      <c r="X57" s="14" t="e">
        <f t="shared" si="64"/>
        <v>#REF!</v>
      </c>
      <c r="Y57" s="14" t="e">
        <f t="shared" si="64"/>
        <v>#REF!</v>
      </c>
      <c r="Z57" s="14" t="e">
        <f t="shared" si="64"/>
        <v>#REF!</v>
      </c>
      <c r="AA57" s="14" t="e">
        <f t="shared" si="64"/>
        <v>#REF!</v>
      </c>
      <c r="AB57" s="14" t="e">
        <f t="shared" si="64"/>
        <v>#REF!</v>
      </c>
      <c r="AC57" s="14" t="e">
        <f t="shared" si="64"/>
        <v>#REF!</v>
      </c>
      <c r="AD57" s="14" t="e">
        <f t="shared" si="64"/>
        <v>#REF!</v>
      </c>
      <c r="AE57" s="14" t="e">
        <f t="shared" si="64"/>
        <v>#REF!</v>
      </c>
      <c r="AF57" s="14" t="e">
        <f t="shared" si="64"/>
        <v>#REF!</v>
      </c>
      <c r="AG57" s="14" t="e">
        <f t="shared" si="64"/>
        <v>#REF!</v>
      </c>
      <c r="AH57" s="14" t="e">
        <f t="shared" si="64"/>
        <v>#REF!</v>
      </c>
      <c r="AI57" s="14" t="e">
        <f t="shared" si="64"/>
        <v>#REF!</v>
      </c>
      <c r="AJ57" s="14" t="e">
        <f t="shared" si="64"/>
        <v>#REF!</v>
      </c>
      <c r="AK57" s="14" t="e">
        <f t="shared" si="64"/>
        <v>#REF!</v>
      </c>
      <c r="AL57" s="14" t="e">
        <f t="shared" si="64"/>
        <v>#REF!</v>
      </c>
      <c r="AM57" s="14" t="e">
        <f t="shared" si="64"/>
        <v>#REF!</v>
      </c>
      <c r="AN57" s="14" t="e">
        <f t="shared" si="64"/>
        <v>#REF!</v>
      </c>
      <c r="AO57" s="14" t="e">
        <f t="shared" si="64"/>
        <v>#REF!</v>
      </c>
      <c r="AP57" s="14" t="e">
        <f t="shared" si="64"/>
        <v>#REF!</v>
      </c>
      <c r="AQ57" s="14" t="e">
        <f t="shared" si="64"/>
        <v>#REF!</v>
      </c>
      <c r="AR57" s="14" t="e">
        <f t="shared" si="64"/>
        <v>#REF!</v>
      </c>
      <c r="AS57" s="14" t="e">
        <f t="shared" si="64"/>
        <v>#REF!</v>
      </c>
      <c r="AT57" s="14" t="e">
        <f t="shared" si="64"/>
        <v>#REF!</v>
      </c>
      <c r="AU57" s="14" t="e">
        <f t="shared" si="64"/>
        <v>#REF!</v>
      </c>
      <c r="AV57" s="14" t="e">
        <f t="shared" si="64"/>
        <v>#REF!</v>
      </c>
      <c r="AW57" s="14" t="e">
        <f t="shared" si="64"/>
        <v>#REF!</v>
      </c>
      <c r="AX57" s="14" t="e">
        <f t="shared" si="64"/>
        <v>#REF!</v>
      </c>
      <c r="AY57" s="14" t="e">
        <f t="shared" si="64"/>
        <v>#REF!</v>
      </c>
      <c r="AZ57" s="14" t="e">
        <f t="shared" si="64"/>
        <v>#REF!</v>
      </c>
      <c r="BA57" s="14" t="e">
        <f t="shared" si="64"/>
        <v>#REF!</v>
      </c>
      <c r="BB57" s="14" t="e">
        <f t="shared" si="64"/>
        <v>#REF!</v>
      </c>
      <c r="BC57" s="14" t="e">
        <f t="shared" si="64"/>
        <v>#REF!</v>
      </c>
      <c r="BD57" s="14" t="e">
        <f t="shared" si="64"/>
        <v>#REF!</v>
      </c>
      <c r="BE57" s="14" t="e">
        <f t="shared" si="64"/>
        <v>#REF!</v>
      </c>
      <c r="BF57" s="14" t="e">
        <f t="shared" si="64"/>
        <v>#REF!</v>
      </c>
      <c r="BG57" s="14" t="e">
        <f t="shared" si="64"/>
        <v>#REF!</v>
      </c>
      <c r="BH57" s="14" t="e">
        <f t="shared" si="64"/>
        <v>#REF!</v>
      </c>
      <c r="BI57" s="14" t="e">
        <f t="shared" si="64"/>
        <v>#REF!</v>
      </c>
      <c r="BJ57" s="14" t="e">
        <f t="shared" si="64"/>
        <v>#REF!</v>
      </c>
      <c r="BK57" s="14" t="e">
        <f t="shared" si="64"/>
        <v>#REF!</v>
      </c>
      <c r="BL57" s="14" t="e">
        <f t="shared" si="64"/>
        <v>#REF!</v>
      </c>
      <c r="BM57" s="14" t="e">
        <f t="shared" si="64"/>
        <v>#REF!</v>
      </c>
      <c r="BN57" s="14" t="e">
        <f t="shared" si="64"/>
        <v>#REF!</v>
      </c>
      <c r="BO57" s="14" t="e">
        <f t="shared" si="64"/>
        <v>#REF!</v>
      </c>
      <c r="BP57" s="14" t="e">
        <f t="shared" si="64"/>
        <v>#REF!</v>
      </c>
      <c r="BQ57" s="14" t="e">
        <f t="shared" si="64"/>
        <v>#REF!</v>
      </c>
      <c r="BR57" s="14" t="e">
        <f t="shared" ref="BR57:EC57" si="65">BR55*((1+$B$57)^(1/12)-1)</f>
        <v>#REF!</v>
      </c>
      <c r="BS57" s="14" t="e">
        <f t="shared" si="65"/>
        <v>#REF!</v>
      </c>
      <c r="BT57" s="14" t="e">
        <f t="shared" si="65"/>
        <v>#REF!</v>
      </c>
      <c r="BU57" s="14" t="e">
        <f t="shared" si="65"/>
        <v>#REF!</v>
      </c>
      <c r="BV57" s="14" t="e">
        <f t="shared" si="65"/>
        <v>#REF!</v>
      </c>
      <c r="BW57" s="14" t="e">
        <f t="shared" si="65"/>
        <v>#REF!</v>
      </c>
      <c r="BX57" s="14" t="e">
        <f t="shared" si="65"/>
        <v>#REF!</v>
      </c>
      <c r="BY57" s="14" t="e">
        <f t="shared" si="65"/>
        <v>#REF!</v>
      </c>
      <c r="BZ57" s="14" t="e">
        <f t="shared" si="65"/>
        <v>#REF!</v>
      </c>
      <c r="CA57" s="14" t="e">
        <f t="shared" si="65"/>
        <v>#REF!</v>
      </c>
      <c r="CB57" s="14" t="e">
        <f t="shared" si="65"/>
        <v>#REF!</v>
      </c>
      <c r="CC57" s="14" t="e">
        <f t="shared" si="65"/>
        <v>#REF!</v>
      </c>
      <c r="CD57" s="14" t="e">
        <f t="shared" si="65"/>
        <v>#REF!</v>
      </c>
      <c r="CE57" s="14" t="e">
        <f t="shared" si="65"/>
        <v>#REF!</v>
      </c>
      <c r="CF57" s="14" t="e">
        <f t="shared" si="65"/>
        <v>#REF!</v>
      </c>
      <c r="CG57" s="14" t="e">
        <f t="shared" si="65"/>
        <v>#REF!</v>
      </c>
      <c r="CH57" s="14" t="e">
        <f t="shared" si="65"/>
        <v>#REF!</v>
      </c>
      <c r="CI57" s="14" t="e">
        <f t="shared" si="65"/>
        <v>#REF!</v>
      </c>
      <c r="CJ57" s="14" t="e">
        <f t="shared" si="65"/>
        <v>#REF!</v>
      </c>
      <c r="CK57" s="14" t="e">
        <f t="shared" si="65"/>
        <v>#REF!</v>
      </c>
      <c r="CL57" s="14" t="e">
        <f t="shared" si="65"/>
        <v>#REF!</v>
      </c>
      <c r="CM57" s="14" t="e">
        <f t="shared" si="65"/>
        <v>#REF!</v>
      </c>
      <c r="CN57" s="14" t="e">
        <f t="shared" si="65"/>
        <v>#REF!</v>
      </c>
      <c r="CO57" s="14" t="e">
        <f t="shared" si="65"/>
        <v>#REF!</v>
      </c>
      <c r="CP57" s="14" t="e">
        <f t="shared" si="65"/>
        <v>#REF!</v>
      </c>
      <c r="CQ57" s="14" t="e">
        <f t="shared" si="65"/>
        <v>#REF!</v>
      </c>
      <c r="CR57" s="14" t="e">
        <f t="shared" si="65"/>
        <v>#REF!</v>
      </c>
      <c r="CS57" s="14" t="e">
        <f t="shared" si="65"/>
        <v>#REF!</v>
      </c>
      <c r="CT57" s="14" t="e">
        <f t="shared" si="65"/>
        <v>#REF!</v>
      </c>
      <c r="CU57" s="14" t="e">
        <f t="shared" si="65"/>
        <v>#REF!</v>
      </c>
      <c r="CV57" s="14" t="e">
        <f t="shared" si="65"/>
        <v>#REF!</v>
      </c>
      <c r="CW57" s="14" t="e">
        <f t="shared" si="65"/>
        <v>#REF!</v>
      </c>
      <c r="CX57" s="14" t="e">
        <f t="shared" si="65"/>
        <v>#REF!</v>
      </c>
      <c r="CY57" s="14" t="e">
        <f t="shared" si="65"/>
        <v>#REF!</v>
      </c>
      <c r="CZ57" s="14" t="e">
        <f t="shared" si="65"/>
        <v>#REF!</v>
      </c>
      <c r="DA57" s="14" t="e">
        <f t="shared" si="65"/>
        <v>#REF!</v>
      </c>
      <c r="DB57" s="14" t="e">
        <f t="shared" si="65"/>
        <v>#REF!</v>
      </c>
      <c r="DC57" s="14" t="e">
        <f t="shared" si="65"/>
        <v>#REF!</v>
      </c>
      <c r="DD57" s="14" t="e">
        <f t="shared" si="65"/>
        <v>#REF!</v>
      </c>
      <c r="DE57" s="14" t="e">
        <f t="shared" si="65"/>
        <v>#REF!</v>
      </c>
      <c r="DF57" s="14" t="e">
        <f t="shared" si="65"/>
        <v>#REF!</v>
      </c>
      <c r="DG57" s="14" t="e">
        <f t="shared" si="65"/>
        <v>#REF!</v>
      </c>
      <c r="DH57" s="14" t="e">
        <f t="shared" si="65"/>
        <v>#REF!</v>
      </c>
      <c r="DI57" s="14" t="e">
        <f t="shared" si="65"/>
        <v>#REF!</v>
      </c>
      <c r="DJ57" s="14" t="e">
        <f t="shared" si="65"/>
        <v>#REF!</v>
      </c>
      <c r="DK57" s="14" t="e">
        <f t="shared" si="65"/>
        <v>#REF!</v>
      </c>
      <c r="DL57" s="14" t="e">
        <f t="shared" si="65"/>
        <v>#REF!</v>
      </c>
      <c r="DM57" s="14" t="e">
        <f t="shared" si="65"/>
        <v>#REF!</v>
      </c>
      <c r="DN57" s="14" t="e">
        <f t="shared" si="65"/>
        <v>#REF!</v>
      </c>
      <c r="DO57" s="14" t="e">
        <f t="shared" si="65"/>
        <v>#REF!</v>
      </c>
      <c r="DP57" s="14" t="e">
        <f t="shared" si="65"/>
        <v>#REF!</v>
      </c>
      <c r="DQ57" s="14" t="e">
        <f t="shared" si="65"/>
        <v>#REF!</v>
      </c>
      <c r="DR57" s="14" t="e">
        <f t="shared" si="65"/>
        <v>#REF!</v>
      </c>
      <c r="DS57" s="14" t="e">
        <f t="shared" si="65"/>
        <v>#REF!</v>
      </c>
      <c r="DT57" s="14" t="e">
        <f t="shared" si="65"/>
        <v>#REF!</v>
      </c>
      <c r="DU57" s="14" t="e">
        <f t="shared" si="65"/>
        <v>#REF!</v>
      </c>
      <c r="DV57" s="14" t="e">
        <f t="shared" si="65"/>
        <v>#REF!</v>
      </c>
      <c r="DW57" s="14" t="e">
        <f t="shared" si="65"/>
        <v>#REF!</v>
      </c>
      <c r="DX57" s="14" t="e">
        <f t="shared" si="65"/>
        <v>#REF!</v>
      </c>
      <c r="DY57" s="14" t="e">
        <f t="shared" si="65"/>
        <v>#REF!</v>
      </c>
      <c r="DZ57" s="14" t="e">
        <f t="shared" si="65"/>
        <v>#REF!</v>
      </c>
      <c r="EA57" s="14" t="e">
        <f t="shared" si="65"/>
        <v>#REF!</v>
      </c>
      <c r="EB57" s="14" t="e">
        <f t="shared" si="65"/>
        <v>#REF!</v>
      </c>
      <c r="EC57" s="14" t="e">
        <f t="shared" si="65"/>
        <v>#REF!</v>
      </c>
      <c r="ED57" s="14" t="e">
        <f t="shared" ref="ED57:GB57" si="66">ED55*((1+$B$57)^(1/12)-1)</f>
        <v>#REF!</v>
      </c>
      <c r="EE57" s="14" t="e">
        <f t="shared" si="66"/>
        <v>#REF!</v>
      </c>
      <c r="EF57" s="14" t="e">
        <f t="shared" si="66"/>
        <v>#REF!</v>
      </c>
      <c r="EG57" s="14" t="e">
        <f t="shared" si="66"/>
        <v>#REF!</v>
      </c>
      <c r="EH57" s="14" t="e">
        <f t="shared" si="66"/>
        <v>#REF!</v>
      </c>
      <c r="EI57" s="14" t="e">
        <f t="shared" si="66"/>
        <v>#REF!</v>
      </c>
      <c r="EJ57" s="14" t="e">
        <f t="shared" si="66"/>
        <v>#REF!</v>
      </c>
      <c r="EK57" s="14" t="e">
        <f t="shared" si="66"/>
        <v>#REF!</v>
      </c>
      <c r="EL57" s="14" t="e">
        <f t="shared" si="66"/>
        <v>#REF!</v>
      </c>
      <c r="EM57" s="14" t="e">
        <f t="shared" si="66"/>
        <v>#REF!</v>
      </c>
      <c r="EN57" s="14" t="e">
        <f t="shared" si="66"/>
        <v>#REF!</v>
      </c>
      <c r="EO57" s="14" t="e">
        <f t="shared" si="66"/>
        <v>#REF!</v>
      </c>
      <c r="EP57" s="14" t="e">
        <f t="shared" si="66"/>
        <v>#REF!</v>
      </c>
      <c r="EQ57" s="14" t="e">
        <f t="shared" si="66"/>
        <v>#REF!</v>
      </c>
      <c r="ER57" s="14" t="e">
        <f t="shared" si="66"/>
        <v>#REF!</v>
      </c>
      <c r="ES57" s="14" t="e">
        <f t="shared" si="66"/>
        <v>#REF!</v>
      </c>
      <c r="ET57" s="14" t="e">
        <f t="shared" si="66"/>
        <v>#REF!</v>
      </c>
      <c r="EU57" s="14" t="e">
        <f t="shared" si="66"/>
        <v>#REF!</v>
      </c>
      <c r="EV57" s="14" t="e">
        <f t="shared" si="66"/>
        <v>#REF!</v>
      </c>
      <c r="EW57" s="14" t="e">
        <f t="shared" si="66"/>
        <v>#REF!</v>
      </c>
      <c r="EX57" s="14" t="e">
        <f t="shared" si="66"/>
        <v>#REF!</v>
      </c>
      <c r="EY57" s="14" t="e">
        <f t="shared" si="66"/>
        <v>#REF!</v>
      </c>
      <c r="EZ57" s="14" t="e">
        <f t="shared" si="66"/>
        <v>#REF!</v>
      </c>
      <c r="FA57" s="14" t="e">
        <f t="shared" si="66"/>
        <v>#REF!</v>
      </c>
      <c r="FB57" s="14" t="e">
        <f t="shared" si="66"/>
        <v>#REF!</v>
      </c>
      <c r="FC57" s="14" t="e">
        <f t="shared" si="66"/>
        <v>#REF!</v>
      </c>
      <c r="FD57" s="14" t="e">
        <f t="shared" si="66"/>
        <v>#REF!</v>
      </c>
      <c r="FE57" s="14" t="e">
        <f t="shared" si="66"/>
        <v>#REF!</v>
      </c>
      <c r="FF57" s="14" t="e">
        <f t="shared" si="66"/>
        <v>#REF!</v>
      </c>
      <c r="FG57" s="14" t="e">
        <f t="shared" si="66"/>
        <v>#REF!</v>
      </c>
      <c r="FH57" s="14" t="e">
        <f t="shared" si="66"/>
        <v>#REF!</v>
      </c>
      <c r="FI57" s="14" t="e">
        <f t="shared" si="66"/>
        <v>#REF!</v>
      </c>
      <c r="FJ57" s="14" t="e">
        <f t="shared" si="66"/>
        <v>#REF!</v>
      </c>
      <c r="FK57" s="14" t="e">
        <f t="shared" si="66"/>
        <v>#REF!</v>
      </c>
      <c r="FL57" s="14" t="e">
        <f t="shared" si="66"/>
        <v>#REF!</v>
      </c>
      <c r="FM57" s="14" t="e">
        <f t="shared" si="66"/>
        <v>#REF!</v>
      </c>
      <c r="FN57" s="14" t="e">
        <f t="shared" si="66"/>
        <v>#REF!</v>
      </c>
      <c r="FO57" s="14" t="e">
        <f t="shared" si="66"/>
        <v>#REF!</v>
      </c>
      <c r="FP57" s="14" t="e">
        <f t="shared" si="66"/>
        <v>#REF!</v>
      </c>
      <c r="FQ57" s="14" t="e">
        <f t="shared" si="66"/>
        <v>#REF!</v>
      </c>
      <c r="FR57" s="14" t="e">
        <f t="shared" si="66"/>
        <v>#REF!</v>
      </c>
      <c r="FS57" s="14" t="e">
        <f t="shared" si="66"/>
        <v>#REF!</v>
      </c>
      <c r="FT57" s="14" t="e">
        <f t="shared" si="66"/>
        <v>#REF!</v>
      </c>
      <c r="FU57" s="14" t="e">
        <f t="shared" si="66"/>
        <v>#REF!</v>
      </c>
      <c r="FV57" s="14" t="e">
        <f t="shared" si="66"/>
        <v>#REF!</v>
      </c>
      <c r="FW57" s="14" t="e">
        <f t="shared" si="66"/>
        <v>#REF!</v>
      </c>
      <c r="FX57" s="14" t="e">
        <f t="shared" si="66"/>
        <v>#REF!</v>
      </c>
      <c r="FY57" s="14" t="e">
        <f t="shared" si="66"/>
        <v>#REF!</v>
      </c>
      <c r="FZ57" s="14" t="e">
        <f t="shared" si="66"/>
        <v>#REF!</v>
      </c>
      <c r="GA57" s="14" t="e">
        <f t="shared" si="66"/>
        <v>#REF!</v>
      </c>
      <c r="GB57" s="14" t="e">
        <f t="shared" si="66"/>
        <v>#REF!</v>
      </c>
    </row>
    <row r="58" spans="1:184">
      <c r="A58" s="35" t="s">
        <v>30</v>
      </c>
      <c r="B58" s="37"/>
      <c r="C58" s="15" t="e">
        <f>SUM(D58:GB58)</f>
        <v>#REF!</v>
      </c>
      <c r="D58" s="34">
        <v>0</v>
      </c>
      <c r="E58" s="15" t="e">
        <f t="shared" ref="E58:BP58" si="67">MIN(E13,-E55-E56-E57)</f>
        <v>#REF!</v>
      </c>
      <c r="F58" s="15" t="e">
        <f t="shared" si="67"/>
        <v>#REF!</v>
      </c>
      <c r="G58" s="15" t="e">
        <f t="shared" si="67"/>
        <v>#REF!</v>
      </c>
      <c r="H58" s="15" t="e">
        <f t="shared" si="67"/>
        <v>#REF!</v>
      </c>
      <c r="I58" s="15" t="e">
        <f t="shared" si="67"/>
        <v>#REF!</v>
      </c>
      <c r="J58" s="15" t="e">
        <f t="shared" si="67"/>
        <v>#REF!</v>
      </c>
      <c r="K58" s="15" t="e">
        <f t="shared" si="67"/>
        <v>#REF!</v>
      </c>
      <c r="L58" s="15" t="e">
        <f t="shared" si="67"/>
        <v>#REF!</v>
      </c>
      <c r="M58" s="15" t="e">
        <f t="shared" si="67"/>
        <v>#REF!</v>
      </c>
      <c r="N58" s="15" t="e">
        <f t="shared" si="67"/>
        <v>#REF!</v>
      </c>
      <c r="O58" s="15" t="e">
        <f t="shared" si="67"/>
        <v>#REF!</v>
      </c>
      <c r="P58" s="15" t="e">
        <f t="shared" si="67"/>
        <v>#REF!</v>
      </c>
      <c r="Q58" s="15" t="e">
        <f t="shared" si="67"/>
        <v>#REF!</v>
      </c>
      <c r="R58" s="15" t="e">
        <f t="shared" si="67"/>
        <v>#REF!</v>
      </c>
      <c r="S58" s="15" t="e">
        <f t="shared" si="67"/>
        <v>#REF!</v>
      </c>
      <c r="T58" s="15" t="e">
        <f t="shared" si="67"/>
        <v>#REF!</v>
      </c>
      <c r="U58" s="15" t="e">
        <f t="shared" si="67"/>
        <v>#REF!</v>
      </c>
      <c r="V58" s="15" t="e">
        <f t="shared" si="67"/>
        <v>#REF!</v>
      </c>
      <c r="W58" s="15" t="e">
        <f t="shared" si="67"/>
        <v>#REF!</v>
      </c>
      <c r="X58" s="15" t="e">
        <f t="shared" si="67"/>
        <v>#REF!</v>
      </c>
      <c r="Y58" s="15" t="e">
        <f t="shared" si="67"/>
        <v>#REF!</v>
      </c>
      <c r="Z58" s="15" t="e">
        <f t="shared" si="67"/>
        <v>#REF!</v>
      </c>
      <c r="AA58" s="15" t="e">
        <f t="shared" si="67"/>
        <v>#REF!</v>
      </c>
      <c r="AB58" s="15" t="e">
        <f t="shared" si="67"/>
        <v>#REF!</v>
      </c>
      <c r="AC58" s="15" t="e">
        <f t="shared" si="67"/>
        <v>#REF!</v>
      </c>
      <c r="AD58" s="15" t="e">
        <f t="shared" si="67"/>
        <v>#REF!</v>
      </c>
      <c r="AE58" s="15" t="e">
        <f t="shared" si="67"/>
        <v>#REF!</v>
      </c>
      <c r="AF58" s="15" t="e">
        <f t="shared" si="67"/>
        <v>#REF!</v>
      </c>
      <c r="AG58" s="15" t="e">
        <f t="shared" si="67"/>
        <v>#REF!</v>
      </c>
      <c r="AH58" s="15" t="e">
        <f t="shared" si="67"/>
        <v>#REF!</v>
      </c>
      <c r="AI58" s="15" t="e">
        <f t="shared" si="67"/>
        <v>#REF!</v>
      </c>
      <c r="AJ58" s="15" t="e">
        <f t="shared" si="67"/>
        <v>#REF!</v>
      </c>
      <c r="AK58" s="15" t="e">
        <f t="shared" si="67"/>
        <v>#REF!</v>
      </c>
      <c r="AL58" s="15" t="e">
        <f t="shared" si="67"/>
        <v>#REF!</v>
      </c>
      <c r="AM58" s="15" t="e">
        <f t="shared" si="67"/>
        <v>#REF!</v>
      </c>
      <c r="AN58" s="15" t="e">
        <f t="shared" si="67"/>
        <v>#REF!</v>
      </c>
      <c r="AO58" s="15" t="e">
        <f t="shared" si="67"/>
        <v>#REF!</v>
      </c>
      <c r="AP58" s="15" t="e">
        <f t="shared" si="67"/>
        <v>#REF!</v>
      </c>
      <c r="AQ58" s="15" t="e">
        <f t="shared" si="67"/>
        <v>#REF!</v>
      </c>
      <c r="AR58" s="15" t="e">
        <f t="shared" si="67"/>
        <v>#REF!</v>
      </c>
      <c r="AS58" s="15" t="e">
        <f t="shared" si="67"/>
        <v>#REF!</v>
      </c>
      <c r="AT58" s="15" t="e">
        <f t="shared" si="67"/>
        <v>#REF!</v>
      </c>
      <c r="AU58" s="15" t="e">
        <f t="shared" si="67"/>
        <v>#REF!</v>
      </c>
      <c r="AV58" s="15" t="e">
        <f t="shared" si="67"/>
        <v>#REF!</v>
      </c>
      <c r="AW58" s="15" t="e">
        <f t="shared" si="67"/>
        <v>#REF!</v>
      </c>
      <c r="AX58" s="15" t="e">
        <f t="shared" si="67"/>
        <v>#REF!</v>
      </c>
      <c r="AY58" s="15" t="e">
        <f t="shared" si="67"/>
        <v>#REF!</v>
      </c>
      <c r="AZ58" s="15" t="e">
        <f t="shared" si="67"/>
        <v>#REF!</v>
      </c>
      <c r="BA58" s="15" t="e">
        <f t="shared" si="67"/>
        <v>#REF!</v>
      </c>
      <c r="BB58" s="15" t="e">
        <f t="shared" si="67"/>
        <v>#REF!</v>
      </c>
      <c r="BC58" s="15" t="e">
        <f t="shared" si="67"/>
        <v>#REF!</v>
      </c>
      <c r="BD58" s="15" t="e">
        <f t="shared" si="67"/>
        <v>#REF!</v>
      </c>
      <c r="BE58" s="15" t="e">
        <f t="shared" si="67"/>
        <v>#REF!</v>
      </c>
      <c r="BF58" s="15" t="e">
        <f t="shared" si="67"/>
        <v>#REF!</v>
      </c>
      <c r="BG58" s="15" t="e">
        <f t="shared" si="67"/>
        <v>#REF!</v>
      </c>
      <c r="BH58" s="15" t="e">
        <f t="shared" si="67"/>
        <v>#REF!</v>
      </c>
      <c r="BI58" s="15" t="e">
        <f t="shared" si="67"/>
        <v>#REF!</v>
      </c>
      <c r="BJ58" s="15" t="e">
        <f t="shared" si="67"/>
        <v>#REF!</v>
      </c>
      <c r="BK58" s="15" t="e">
        <f t="shared" si="67"/>
        <v>#REF!</v>
      </c>
      <c r="BL58" s="15" t="e">
        <f t="shared" si="67"/>
        <v>#REF!</v>
      </c>
      <c r="BM58" s="15" t="e">
        <f t="shared" si="67"/>
        <v>#REF!</v>
      </c>
      <c r="BN58" s="15" t="e">
        <f t="shared" si="67"/>
        <v>#REF!</v>
      </c>
      <c r="BO58" s="15" t="e">
        <f t="shared" si="67"/>
        <v>#REF!</v>
      </c>
      <c r="BP58" s="15" t="e">
        <f t="shared" si="67"/>
        <v>#REF!</v>
      </c>
      <c r="BQ58" s="15" t="e">
        <f t="shared" ref="BQ58:EB58" si="68">MIN(BQ13,-BQ55-BQ56-BQ57)</f>
        <v>#REF!</v>
      </c>
      <c r="BR58" s="15" t="e">
        <f t="shared" si="68"/>
        <v>#REF!</v>
      </c>
      <c r="BS58" s="15" t="e">
        <f t="shared" si="68"/>
        <v>#REF!</v>
      </c>
      <c r="BT58" s="15" t="e">
        <f t="shared" si="68"/>
        <v>#REF!</v>
      </c>
      <c r="BU58" s="15" t="e">
        <f t="shared" si="68"/>
        <v>#REF!</v>
      </c>
      <c r="BV58" s="15" t="e">
        <f t="shared" si="68"/>
        <v>#REF!</v>
      </c>
      <c r="BW58" s="15" t="e">
        <f t="shared" si="68"/>
        <v>#REF!</v>
      </c>
      <c r="BX58" s="15" t="e">
        <f t="shared" si="68"/>
        <v>#REF!</v>
      </c>
      <c r="BY58" s="15" t="e">
        <f t="shared" si="68"/>
        <v>#REF!</v>
      </c>
      <c r="BZ58" s="15" t="e">
        <f t="shared" si="68"/>
        <v>#REF!</v>
      </c>
      <c r="CA58" s="15" t="e">
        <f t="shared" si="68"/>
        <v>#REF!</v>
      </c>
      <c r="CB58" s="15" t="e">
        <f t="shared" si="68"/>
        <v>#REF!</v>
      </c>
      <c r="CC58" s="15" t="e">
        <f t="shared" si="68"/>
        <v>#REF!</v>
      </c>
      <c r="CD58" s="15" t="e">
        <f t="shared" si="68"/>
        <v>#REF!</v>
      </c>
      <c r="CE58" s="15" t="e">
        <f t="shared" si="68"/>
        <v>#REF!</v>
      </c>
      <c r="CF58" s="15" t="e">
        <f t="shared" si="68"/>
        <v>#REF!</v>
      </c>
      <c r="CG58" s="15" t="e">
        <f t="shared" si="68"/>
        <v>#REF!</v>
      </c>
      <c r="CH58" s="15" t="e">
        <f t="shared" si="68"/>
        <v>#REF!</v>
      </c>
      <c r="CI58" s="15" t="e">
        <f t="shared" si="68"/>
        <v>#REF!</v>
      </c>
      <c r="CJ58" s="15" t="e">
        <f t="shared" si="68"/>
        <v>#REF!</v>
      </c>
      <c r="CK58" s="15" t="e">
        <f t="shared" si="68"/>
        <v>#REF!</v>
      </c>
      <c r="CL58" s="15" t="e">
        <f t="shared" si="68"/>
        <v>#REF!</v>
      </c>
      <c r="CM58" s="15" t="e">
        <f t="shared" si="68"/>
        <v>#REF!</v>
      </c>
      <c r="CN58" s="15" t="e">
        <f t="shared" si="68"/>
        <v>#REF!</v>
      </c>
      <c r="CO58" s="15" t="e">
        <f t="shared" si="68"/>
        <v>#REF!</v>
      </c>
      <c r="CP58" s="15" t="e">
        <f t="shared" si="68"/>
        <v>#REF!</v>
      </c>
      <c r="CQ58" s="15" t="e">
        <f t="shared" si="68"/>
        <v>#REF!</v>
      </c>
      <c r="CR58" s="15" t="e">
        <f t="shared" si="68"/>
        <v>#REF!</v>
      </c>
      <c r="CS58" s="15" t="e">
        <f t="shared" si="68"/>
        <v>#REF!</v>
      </c>
      <c r="CT58" s="15" t="e">
        <f t="shared" si="68"/>
        <v>#REF!</v>
      </c>
      <c r="CU58" s="15" t="e">
        <f t="shared" si="68"/>
        <v>#REF!</v>
      </c>
      <c r="CV58" s="15" t="e">
        <f t="shared" si="68"/>
        <v>#REF!</v>
      </c>
      <c r="CW58" s="15" t="e">
        <f t="shared" si="68"/>
        <v>#REF!</v>
      </c>
      <c r="CX58" s="15" t="e">
        <f t="shared" si="68"/>
        <v>#REF!</v>
      </c>
      <c r="CY58" s="15" t="e">
        <f t="shared" si="68"/>
        <v>#REF!</v>
      </c>
      <c r="CZ58" s="15" t="e">
        <f t="shared" si="68"/>
        <v>#REF!</v>
      </c>
      <c r="DA58" s="15" t="e">
        <f t="shared" si="68"/>
        <v>#REF!</v>
      </c>
      <c r="DB58" s="15" t="e">
        <f t="shared" si="68"/>
        <v>#REF!</v>
      </c>
      <c r="DC58" s="15" t="e">
        <f t="shared" si="68"/>
        <v>#REF!</v>
      </c>
      <c r="DD58" s="15" t="e">
        <f t="shared" si="68"/>
        <v>#REF!</v>
      </c>
      <c r="DE58" s="15" t="e">
        <f t="shared" si="68"/>
        <v>#REF!</v>
      </c>
      <c r="DF58" s="15" t="e">
        <f t="shared" si="68"/>
        <v>#REF!</v>
      </c>
      <c r="DG58" s="15" t="e">
        <f t="shared" si="68"/>
        <v>#REF!</v>
      </c>
      <c r="DH58" s="15" t="e">
        <f t="shared" si="68"/>
        <v>#REF!</v>
      </c>
      <c r="DI58" s="15" t="e">
        <f t="shared" si="68"/>
        <v>#REF!</v>
      </c>
      <c r="DJ58" s="15" t="e">
        <f t="shared" si="68"/>
        <v>#REF!</v>
      </c>
      <c r="DK58" s="15" t="e">
        <f t="shared" si="68"/>
        <v>#REF!</v>
      </c>
      <c r="DL58" s="15" t="e">
        <f t="shared" si="68"/>
        <v>#REF!</v>
      </c>
      <c r="DM58" s="15" t="e">
        <f t="shared" si="68"/>
        <v>#REF!</v>
      </c>
      <c r="DN58" s="15" t="e">
        <f t="shared" si="68"/>
        <v>#REF!</v>
      </c>
      <c r="DO58" s="15" t="e">
        <f t="shared" si="68"/>
        <v>#REF!</v>
      </c>
      <c r="DP58" s="15" t="e">
        <f t="shared" si="68"/>
        <v>#REF!</v>
      </c>
      <c r="DQ58" s="15" t="e">
        <f t="shared" si="68"/>
        <v>#REF!</v>
      </c>
      <c r="DR58" s="15" t="e">
        <f t="shared" si="68"/>
        <v>#REF!</v>
      </c>
      <c r="DS58" s="15" t="e">
        <f t="shared" si="68"/>
        <v>#REF!</v>
      </c>
      <c r="DT58" s="15" t="e">
        <f t="shared" si="68"/>
        <v>#REF!</v>
      </c>
      <c r="DU58" s="15" t="e">
        <f t="shared" si="68"/>
        <v>#REF!</v>
      </c>
      <c r="DV58" s="15" t="e">
        <f t="shared" si="68"/>
        <v>#REF!</v>
      </c>
      <c r="DW58" s="15" t="e">
        <f t="shared" si="68"/>
        <v>#REF!</v>
      </c>
      <c r="DX58" s="15" t="e">
        <f t="shared" si="68"/>
        <v>#REF!</v>
      </c>
      <c r="DY58" s="15" t="e">
        <f t="shared" si="68"/>
        <v>#REF!</v>
      </c>
      <c r="DZ58" s="15" t="e">
        <f t="shared" si="68"/>
        <v>#REF!</v>
      </c>
      <c r="EA58" s="15" t="e">
        <f t="shared" si="68"/>
        <v>#REF!</v>
      </c>
      <c r="EB58" s="15" t="e">
        <f t="shared" si="68"/>
        <v>#REF!</v>
      </c>
      <c r="EC58" s="15" t="e">
        <f t="shared" ref="EC58:GB58" si="69">MIN(EC13,-EC55-EC56-EC57)</f>
        <v>#REF!</v>
      </c>
      <c r="ED58" s="15" t="e">
        <f t="shared" si="69"/>
        <v>#REF!</v>
      </c>
      <c r="EE58" s="15" t="e">
        <f t="shared" si="69"/>
        <v>#REF!</v>
      </c>
      <c r="EF58" s="15" t="e">
        <f t="shared" si="69"/>
        <v>#REF!</v>
      </c>
      <c r="EG58" s="15" t="e">
        <f t="shared" si="69"/>
        <v>#REF!</v>
      </c>
      <c r="EH58" s="15" t="e">
        <f t="shared" si="69"/>
        <v>#REF!</v>
      </c>
      <c r="EI58" s="15" t="e">
        <f t="shared" si="69"/>
        <v>#REF!</v>
      </c>
      <c r="EJ58" s="15" t="e">
        <f t="shared" si="69"/>
        <v>#REF!</v>
      </c>
      <c r="EK58" s="15" t="e">
        <f t="shared" si="69"/>
        <v>#REF!</v>
      </c>
      <c r="EL58" s="15" t="e">
        <f t="shared" si="69"/>
        <v>#REF!</v>
      </c>
      <c r="EM58" s="15" t="e">
        <f t="shared" si="69"/>
        <v>#REF!</v>
      </c>
      <c r="EN58" s="15" t="e">
        <f t="shared" si="69"/>
        <v>#REF!</v>
      </c>
      <c r="EO58" s="15" t="e">
        <f t="shared" si="69"/>
        <v>#REF!</v>
      </c>
      <c r="EP58" s="15" t="e">
        <f t="shared" si="69"/>
        <v>#REF!</v>
      </c>
      <c r="EQ58" s="15" t="e">
        <f t="shared" si="69"/>
        <v>#REF!</v>
      </c>
      <c r="ER58" s="15" t="e">
        <f t="shared" si="69"/>
        <v>#REF!</v>
      </c>
      <c r="ES58" s="15" t="e">
        <f t="shared" si="69"/>
        <v>#REF!</v>
      </c>
      <c r="ET58" s="15" t="e">
        <f t="shared" si="69"/>
        <v>#REF!</v>
      </c>
      <c r="EU58" s="15" t="e">
        <f t="shared" si="69"/>
        <v>#REF!</v>
      </c>
      <c r="EV58" s="15" t="e">
        <f t="shared" si="69"/>
        <v>#REF!</v>
      </c>
      <c r="EW58" s="15" t="e">
        <f t="shared" si="69"/>
        <v>#REF!</v>
      </c>
      <c r="EX58" s="15" t="e">
        <f t="shared" si="69"/>
        <v>#REF!</v>
      </c>
      <c r="EY58" s="15" t="e">
        <f t="shared" si="69"/>
        <v>#REF!</v>
      </c>
      <c r="EZ58" s="15" t="e">
        <f t="shared" si="69"/>
        <v>#REF!</v>
      </c>
      <c r="FA58" s="15" t="e">
        <f t="shared" si="69"/>
        <v>#REF!</v>
      </c>
      <c r="FB58" s="15" t="e">
        <f t="shared" si="69"/>
        <v>#REF!</v>
      </c>
      <c r="FC58" s="15" t="e">
        <f t="shared" si="69"/>
        <v>#REF!</v>
      </c>
      <c r="FD58" s="15" t="e">
        <f t="shared" si="69"/>
        <v>#REF!</v>
      </c>
      <c r="FE58" s="15" t="e">
        <f t="shared" si="69"/>
        <v>#REF!</v>
      </c>
      <c r="FF58" s="15" t="e">
        <f t="shared" si="69"/>
        <v>#REF!</v>
      </c>
      <c r="FG58" s="15" t="e">
        <f t="shared" si="69"/>
        <v>#REF!</v>
      </c>
      <c r="FH58" s="15" t="e">
        <f t="shared" si="69"/>
        <v>#REF!</v>
      </c>
      <c r="FI58" s="15" t="e">
        <f t="shared" si="69"/>
        <v>#REF!</v>
      </c>
      <c r="FJ58" s="15" t="e">
        <f t="shared" si="69"/>
        <v>#REF!</v>
      </c>
      <c r="FK58" s="15" t="e">
        <f t="shared" si="69"/>
        <v>#REF!</v>
      </c>
      <c r="FL58" s="15" t="e">
        <f t="shared" si="69"/>
        <v>#REF!</v>
      </c>
      <c r="FM58" s="15" t="e">
        <f t="shared" si="69"/>
        <v>#REF!</v>
      </c>
      <c r="FN58" s="15" t="e">
        <f t="shared" si="69"/>
        <v>#REF!</v>
      </c>
      <c r="FO58" s="15" t="e">
        <f t="shared" si="69"/>
        <v>#REF!</v>
      </c>
      <c r="FP58" s="15" t="e">
        <f t="shared" si="69"/>
        <v>#REF!</v>
      </c>
      <c r="FQ58" s="15" t="e">
        <f t="shared" si="69"/>
        <v>#REF!</v>
      </c>
      <c r="FR58" s="15" t="e">
        <f t="shared" si="69"/>
        <v>#REF!</v>
      </c>
      <c r="FS58" s="15" t="e">
        <f t="shared" si="69"/>
        <v>#REF!</v>
      </c>
      <c r="FT58" s="15" t="e">
        <f t="shared" si="69"/>
        <v>#REF!</v>
      </c>
      <c r="FU58" s="15" t="e">
        <f t="shared" si="69"/>
        <v>#REF!</v>
      </c>
      <c r="FV58" s="15" t="e">
        <f t="shared" si="69"/>
        <v>#REF!</v>
      </c>
      <c r="FW58" s="15" t="e">
        <f t="shared" si="69"/>
        <v>#REF!</v>
      </c>
      <c r="FX58" s="15" t="e">
        <f t="shared" si="69"/>
        <v>#REF!</v>
      </c>
      <c r="FY58" s="15" t="e">
        <f t="shared" si="69"/>
        <v>#REF!</v>
      </c>
      <c r="FZ58" s="15" t="e">
        <f t="shared" si="69"/>
        <v>#REF!</v>
      </c>
      <c r="GA58" s="15" t="e">
        <f t="shared" si="69"/>
        <v>#REF!</v>
      </c>
      <c r="GB58" s="15" t="e">
        <f t="shared" si="69"/>
        <v>#REF!</v>
      </c>
    </row>
    <row r="59" spans="1:184">
      <c r="A59" s="35" t="s">
        <v>31</v>
      </c>
      <c r="B59" s="37"/>
      <c r="C59" s="14" t="e">
        <f>SUM(C56:C58)</f>
        <v>#REF!</v>
      </c>
      <c r="D59" s="14" t="e">
        <f>SUM(D55:D58)</f>
        <v>#REF!</v>
      </c>
      <c r="E59" s="14" t="e">
        <f t="shared" ref="E59:BP59" si="70">SUM(E55:E58)</f>
        <v>#REF!</v>
      </c>
      <c r="F59" s="14" t="e">
        <f t="shared" si="70"/>
        <v>#REF!</v>
      </c>
      <c r="G59" s="14" t="e">
        <f t="shared" si="70"/>
        <v>#REF!</v>
      </c>
      <c r="H59" s="14" t="e">
        <f t="shared" si="70"/>
        <v>#REF!</v>
      </c>
      <c r="I59" s="14" t="e">
        <f t="shared" si="70"/>
        <v>#REF!</v>
      </c>
      <c r="J59" s="14" t="e">
        <f t="shared" si="70"/>
        <v>#REF!</v>
      </c>
      <c r="K59" s="14" t="e">
        <f t="shared" si="70"/>
        <v>#REF!</v>
      </c>
      <c r="L59" s="14" t="e">
        <f t="shared" si="70"/>
        <v>#REF!</v>
      </c>
      <c r="M59" s="14" t="e">
        <f t="shared" si="70"/>
        <v>#REF!</v>
      </c>
      <c r="N59" s="14" t="e">
        <f t="shared" si="70"/>
        <v>#REF!</v>
      </c>
      <c r="O59" s="14" t="e">
        <f t="shared" si="70"/>
        <v>#REF!</v>
      </c>
      <c r="P59" s="14" t="e">
        <f t="shared" si="70"/>
        <v>#REF!</v>
      </c>
      <c r="Q59" s="14" t="e">
        <f t="shared" si="70"/>
        <v>#REF!</v>
      </c>
      <c r="R59" s="14" t="e">
        <f t="shared" si="70"/>
        <v>#REF!</v>
      </c>
      <c r="S59" s="14" t="e">
        <f t="shared" si="70"/>
        <v>#REF!</v>
      </c>
      <c r="T59" s="14" t="e">
        <f t="shared" si="70"/>
        <v>#REF!</v>
      </c>
      <c r="U59" s="14" t="e">
        <f t="shared" si="70"/>
        <v>#REF!</v>
      </c>
      <c r="V59" s="14" t="e">
        <f t="shared" si="70"/>
        <v>#REF!</v>
      </c>
      <c r="W59" s="14" t="e">
        <f t="shared" si="70"/>
        <v>#REF!</v>
      </c>
      <c r="X59" s="14" t="e">
        <f t="shared" si="70"/>
        <v>#REF!</v>
      </c>
      <c r="Y59" s="14" t="e">
        <f t="shared" si="70"/>
        <v>#REF!</v>
      </c>
      <c r="Z59" s="14" t="e">
        <f t="shared" si="70"/>
        <v>#REF!</v>
      </c>
      <c r="AA59" s="14" t="e">
        <f t="shared" si="70"/>
        <v>#REF!</v>
      </c>
      <c r="AB59" s="14" t="e">
        <f t="shared" si="70"/>
        <v>#REF!</v>
      </c>
      <c r="AC59" s="14" t="e">
        <f t="shared" si="70"/>
        <v>#REF!</v>
      </c>
      <c r="AD59" s="14" t="e">
        <f t="shared" si="70"/>
        <v>#REF!</v>
      </c>
      <c r="AE59" s="14" t="e">
        <f t="shared" si="70"/>
        <v>#REF!</v>
      </c>
      <c r="AF59" s="14" t="e">
        <f t="shared" si="70"/>
        <v>#REF!</v>
      </c>
      <c r="AG59" s="14" t="e">
        <f t="shared" si="70"/>
        <v>#REF!</v>
      </c>
      <c r="AH59" s="14" t="e">
        <f t="shared" si="70"/>
        <v>#REF!</v>
      </c>
      <c r="AI59" s="14" t="e">
        <f t="shared" si="70"/>
        <v>#REF!</v>
      </c>
      <c r="AJ59" s="14" t="e">
        <f t="shared" si="70"/>
        <v>#REF!</v>
      </c>
      <c r="AK59" s="14" t="e">
        <f t="shared" si="70"/>
        <v>#REF!</v>
      </c>
      <c r="AL59" s="14" t="e">
        <f t="shared" si="70"/>
        <v>#REF!</v>
      </c>
      <c r="AM59" s="14" t="e">
        <f t="shared" si="70"/>
        <v>#REF!</v>
      </c>
      <c r="AN59" s="14" t="e">
        <f t="shared" si="70"/>
        <v>#REF!</v>
      </c>
      <c r="AO59" s="14" t="e">
        <f t="shared" si="70"/>
        <v>#REF!</v>
      </c>
      <c r="AP59" s="14" t="e">
        <f t="shared" si="70"/>
        <v>#REF!</v>
      </c>
      <c r="AQ59" s="14" t="e">
        <f t="shared" si="70"/>
        <v>#REF!</v>
      </c>
      <c r="AR59" s="14" t="e">
        <f t="shared" si="70"/>
        <v>#REF!</v>
      </c>
      <c r="AS59" s="14" t="e">
        <f t="shared" si="70"/>
        <v>#REF!</v>
      </c>
      <c r="AT59" s="14" t="e">
        <f t="shared" si="70"/>
        <v>#REF!</v>
      </c>
      <c r="AU59" s="14" t="e">
        <f t="shared" si="70"/>
        <v>#REF!</v>
      </c>
      <c r="AV59" s="14" t="e">
        <f t="shared" si="70"/>
        <v>#REF!</v>
      </c>
      <c r="AW59" s="14" t="e">
        <f t="shared" si="70"/>
        <v>#REF!</v>
      </c>
      <c r="AX59" s="14" t="e">
        <f t="shared" si="70"/>
        <v>#REF!</v>
      </c>
      <c r="AY59" s="14" t="e">
        <f t="shared" si="70"/>
        <v>#REF!</v>
      </c>
      <c r="AZ59" s="14" t="e">
        <f t="shared" si="70"/>
        <v>#REF!</v>
      </c>
      <c r="BA59" s="14" t="e">
        <f t="shared" si="70"/>
        <v>#REF!</v>
      </c>
      <c r="BB59" s="14" t="e">
        <f t="shared" si="70"/>
        <v>#REF!</v>
      </c>
      <c r="BC59" s="14" t="e">
        <f t="shared" si="70"/>
        <v>#REF!</v>
      </c>
      <c r="BD59" s="14" t="e">
        <f t="shared" si="70"/>
        <v>#REF!</v>
      </c>
      <c r="BE59" s="14" t="e">
        <f t="shared" si="70"/>
        <v>#REF!</v>
      </c>
      <c r="BF59" s="14" t="e">
        <f t="shared" si="70"/>
        <v>#REF!</v>
      </c>
      <c r="BG59" s="14" t="e">
        <f t="shared" si="70"/>
        <v>#REF!</v>
      </c>
      <c r="BH59" s="14" t="e">
        <f t="shared" si="70"/>
        <v>#REF!</v>
      </c>
      <c r="BI59" s="14" t="e">
        <f t="shared" si="70"/>
        <v>#REF!</v>
      </c>
      <c r="BJ59" s="14" t="e">
        <f t="shared" si="70"/>
        <v>#REF!</v>
      </c>
      <c r="BK59" s="14" t="e">
        <f t="shared" si="70"/>
        <v>#REF!</v>
      </c>
      <c r="BL59" s="14" t="e">
        <f t="shared" si="70"/>
        <v>#REF!</v>
      </c>
      <c r="BM59" s="14" t="e">
        <f t="shared" si="70"/>
        <v>#REF!</v>
      </c>
      <c r="BN59" s="14" t="e">
        <f t="shared" si="70"/>
        <v>#REF!</v>
      </c>
      <c r="BO59" s="14" t="e">
        <f t="shared" si="70"/>
        <v>#REF!</v>
      </c>
      <c r="BP59" s="14" t="e">
        <f t="shared" si="70"/>
        <v>#REF!</v>
      </c>
      <c r="BQ59" s="14" t="e">
        <f t="shared" ref="BQ59:EB59" si="71">SUM(BQ55:BQ58)</f>
        <v>#REF!</v>
      </c>
      <c r="BR59" s="14" t="e">
        <f t="shared" si="71"/>
        <v>#REF!</v>
      </c>
      <c r="BS59" s="14" t="e">
        <f t="shared" si="71"/>
        <v>#REF!</v>
      </c>
      <c r="BT59" s="14" t="e">
        <f t="shared" si="71"/>
        <v>#REF!</v>
      </c>
      <c r="BU59" s="14" t="e">
        <f t="shared" si="71"/>
        <v>#REF!</v>
      </c>
      <c r="BV59" s="14" t="e">
        <f t="shared" si="71"/>
        <v>#REF!</v>
      </c>
      <c r="BW59" s="14" t="e">
        <f t="shared" si="71"/>
        <v>#REF!</v>
      </c>
      <c r="BX59" s="14" t="e">
        <f t="shared" si="71"/>
        <v>#REF!</v>
      </c>
      <c r="BY59" s="14" t="e">
        <f t="shared" si="71"/>
        <v>#REF!</v>
      </c>
      <c r="BZ59" s="14" t="e">
        <f t="shared" si="71"/>
        <v>#REF!</v>
      </c>
      <c r="CA59" s="14" t="e">
        <f t="shared" si="71"/>
        <v>#REF!</v>
      </c>
      <c r="CB59" s="14" t="e">
        <f t="shared" si="71"/>
        <v>#REF!</v>
      </c>
      <c r="CC59" s="14" t="e">
        <f t="shared" si="71"/>
        <v>#REF!</v>
      </c>
      <c r="CD59" s="14" t="e">
        <f t="shared" si="71"/>
        <v>#REF!</v>
      </c>
      <c r="CE59" s="14" t="e">
        <f t="shared" si="71"/>
        <v>#REF!</v>
      </c>
      <c r="CF59" s="14" t="e">
        <f t="shared" si="71"/>
        <v>#REF!</v>
      </c>
      <c r="CG59" s="14" t="e">
        <f t="shared" si="71"/>
        <v>#REF!</v>
      </c>
      <c r="CH59" s="14" t="e">
        <f t="shared" si="71"/>
        <v>#REF!</v>
      </c>
      <c r="CI59" s="14" t="e">
        <f t="shared" si="71"/>
        <v>#REF!</v>
      </c>
      <c r="CJ59" s="14" t="e">
        <f t="shared" si="71"/>
        <v>#REF!</v>
      </c>
      <c r="CK59" s="14" t="e">
        <f t="shared" si="71"/>
        <v>#REF!</v>
      </c>
      <c r="CL59" s="14" t="e">
        <f t="shared" si="71"/>
        <v>#REF!</v>
      </c>
      <c r="CM59" s="14" t="e">
        <f t="shared" si="71"/>
        <v>#REF!</v>
      </c>
      <c r="CN59" s="14" t="e">
        <f t="shared" si="71"/>
        <v>#REF!</v>
      </c>
      <c r="CO59" s="14" t="e">
        <f t="shared" si="71"/>
        <v>#REF!</v>
      </c>
      <c r="CP59" s="14" t="e">
        <f t="shared" si="71"/>
        <v>#REF!</v>
      </c>
      <c r="CQ59" s="14" t="e">
        <f t="shared" si="71"/>
        <v>#REF!</v>
      </c>
      <c r="CR59" s="14" t="e">
        <f t="shared" si="71"/>
        <v>#REF!</v>
      </c>
      <c r="CS59" s="14" t="e">
        <f t="shared" si="71"/>
        <v>#REF!</v>
      </c>
      <c r="CT59" s="14" t="e">
        <f t="shared" si="71"/>
        <v>#REF!</v>
      </c>
      <c r="CU59" s="14" t="e">
        <f t="shared" si="71"/>
        <v>#REF!</v>
      </c>
      <c r="CV59" s="14" t="e">
        <f t="shared" si="71"/>
        <v>#REF!</v>
      </c>
      <c r="CW59" s="14" t="e">
        <f t="shared" si="71"/>
        <v>#REF!</v>
      </c>
      <c r="CX59" s="14" t="e">
        <f t="shared" si="71"/>
        <v>#REF!</v>
      </c>
      <c r="CY59" s="14" t="e">
        <f t="shared" si="71"/>
        <v>#REF!</v>
      </c>
      <c r="CZ59" s="14" t="e">
        <f t="shared" si="71"/>
        <v>#REF!</v>
      </c>
      <c r="DA59" s="14" t="e">
        <f t="shared" si="71"/>
        <v>#REF!</v>
      </c>
      <c r="DB59" s="14" t="e">
        <f t="shared" si="71"/>
        <v>#REF!</v>
      </c>
      <c r="DC59" s="14" t="e">
        <f t="shared" si="71"/>
        <v>#REF!</v>
      </c>
      <c r="DD59" s="14" t="e">
        <f t="shared" si="71"/>
        <v>#REF!</v>
      </c>
      <c r="DE59" s="14" t="e">
        <f t="shared" si="71"/>
        <v>#REF!</v>
      </c>
      <c r="DF59" s="14" t="e">
        <f t="shared" si="71"/>
        <v>#REF!</v>
      </c>
      <c r="DG59" s="14" t="e">
        <f t="shared" si="71"/>
        <v>#REF!</v>
      </c>
      <c r="DH59" s="14" t="e">
        <f t="shared" si="71"/>
        <v>#REF!</v>
      </c>
      <c r="DI59" s="14" t="e">
        <f t="shared" si="71"/>
        <v>#REF!</v>
      </c>
      <c r="DJ59" s="14" t="e">
        <f t="shared" si="71"/>
        <v>#REF!</v>
      </c>
      <c r="DK59" s="14" t="e">
        <f t="shared" si="71"/>
        <v>#REF!</v>
      </c>
      <c r="DL59" s="14" t="e">
        <f t="shared" si="71"/>
        <v>#REF!</v>
      </c>
      <c r="DM59" s="14" t="e">
        <f t="shared" si="71"/>
        <v>#REF!</v>
      </c>
      <c r="DN59" s="14" t="e">
        <f t="shared" si="71"/>
        <v>#REF!</v>
      </c>
      <c r="DO59" s="14" t="e">
        <f t="shared" si="71"/>
        <v>#REF!</v>
      </c>
      <c r="DP59" s="14" t="e">
        <f t="shared" si="71"/>
        <v>#REF!</v>
      </c>
      <c r="DQ59" s="14" t="e">
        <f t="shared" si="71"/>
        <v>#REF!</v>
      </c>
      <c r="DR59" s="14" t="e">
        <f t="shared" si="71"/>
        <v>#REF!</v>
      </c>
      <c r="DS59" s="14" t="e">
        <f t="shared" si="71"/>
        <v>#REF!</v>
      </c>
      <c r="DT59" s="14" t="e">
        <f t="shared" si="71"/>
        <v>#REF!</v>
      </c>
      <c r="DU59" s="14" t="e">
        <f t="shared" si="71"/>
        <v>#REF!</v>
      </c>
      <c r="DV59" s="14" t="e">
        <f t="shared" si="71"/>
        <v>#REF!</v>
      </c>
      <c r="DW59" s="14" t="e">
        <f t="shared" si="71"/>
        <v>#REF!</v>
      </c>
      <c r="DX59" s="14" t="e">
        <f t="shared" si="71"/>
        <v>#REF!</v>
      </c>
      <c r="DY59" s="14" t="e">
        <f t="shared" si="71"/>
        <v>#REF!</v>
      </c>
      <c r="DZ59" s="14" t="e">
        <f t="shared" si="71"/>
        <v>#REF!</v>
      </c>
      <c r="EA59" s="14" t="e">
        <f t="shared" si="71"/>
        <v>#REF!</v>
      </c>
      <c r="EB59" s="14" t="e">
        <f t="shared" si="71"/>
        <v>#REF!</v>
      </c>
      <c r="EC59" s="14" t="e">
        <f t="shared" ref="EC59:GB59" si="72">SUM(EC55:EC58)</f>
        <v>#REF!</v>
      </c>
      <c r="ED59" s="14" t="e">
        <f t="shared" si="72"/>
        <v>#REF!</v>
      </c>
      <c r="EE59" s="14" t="e">
        <f t="shared" si="72"/>
        <v>#REF!</v>
      </c>
      <c r="EF59" s="14" t="e">
        <f t="shared" si="72"/>
        <v>#REF!</v>
      </c>
      <c r="EG59" s="14" t="e">
        <f t="shared" si="72"/>
        <v>#REF!</v>
      </c>
      <c r="EH59" s="14" t="e">
        <f t="shared" si="72"/>
        <v>#REF!</v>
      </c>
      <c r="EI59" s="14" t="e">
        <f t="shared" si="72"/>
        <v>#REF!</v>
      </c>
      <c r="EJ59" s="14" t="e">
        <f t="shared" si="72"/>
        <v>#REF!</v>
      </c>
      <c r="EK59" s="14" t="e">
        <f t="shared" si="72"/>
        <v>#REF!</v>
      </c>
      <c r="EL59" s="14" t="e">
        <f t="shared" si="72"/>
        <v>#REF!</v>
      </c>
      <c r="EM59" s="14" t="e">
        <f t="shared" si="72"/>
        <v>#REF!</v>
      </c>
      <c r="EN59" s="14" t="e">
        <f t="shared" si="72"/>
        <v>#REF!</v>
      </c>
      <c r="EO59" s="14" t="e">
        <f t="shared" si="72"/>
        <v>#REF!</v>
      </c>
      <c r="EP59" s="14" t="e">
        <f t="shared" si="72"/>
        <v>#REF!</v>
      </c>
      <c r="EQ59" s="14" t="e">
        <f t="shared" si="72"/>
        <v>#REF!</v>
      </c>
      <c r="ER59" s="14" t="e">
        <f t="shared" si="72"/>
        <v>#REF!</v>
      </c>
      <c r="ES59" s="14" t="e">
        <f t="shared" si="72"/>
        <v>#REF!</v>
      </c>
      <c r="ET59" s="14" t="e">
        <f t="shared" si="72"/>
        <v>#REF!</v>
      </c>
      <c r="EU59" s="14" t="e">
        <f t="shared" si="72"/>
        <v>#REF!</v>
      </c>
      <c r="EV59" s="14" t="e">
        <f t="shared" si="72"/>
        <v>#REF!</v>
      </c>
      <c r="EW59" s="14" t="e">
        <f t="shared" si="72"/>
        <v>#REF!</v>
      </c>
      <c r="EX59" s="14" t="e">
        <f t="shared" si="72"/>
        <v>#REF!</v>
      </c>
      <c r="EY59" s="14" t="e">
        <f t="shared" si="72"/>
        <v>#REF!</v>
      </c>
      <c r="EZ59" s="14" t="e">
        <f t="shared" si="72"/>
        <v>#REF!</v>
      </c>
      <c r="FA59" s="14" t="e">
        <f t="shared" si="72"/>
        <v>#REF!</v>
      </c>
      <c r="FB59" s="14" t="e">
        <f t="shared" si="72"/>
        <v>#REF!</v>
      </c>
      <c r="FC59" s="14" t="e">
        <f t="shared" si="72"/>
        <v>#REF!</v>
      </c>
      <c r="FD59" s="14" t="e">
        <f t="shared" si="72"/>
        <v>#REF!</v>
      </c>
      <c r="FE59" s="14" t="e">
        <f t="shared" si="72"/>
        <v>#REF!</v>
      </c>
      <c r="FF59" s="14" t="e">
        <f t="shared" si="72"/>
        <v>#REF!</v>
      </c>
      <c r="FG59" s="14" t="e">
        <f t="shared" si="72"/>
        <v>#REF!</v>
      </c>
      <c r="FH59" s="14" t="e">
        <f t="shared" si="72"/>
        <v>#REF!</v>
      </c>
      <c r="FI59" s="14" t="e">
        <f t="shared" si="72"/>
        <v>#REF!</v>
      </c>
      <c r="FJ59" s="14" t="e">
        <f t="shared" si="72"/>
        <v>#REF!</v>
      </c>
      <c r="FK59" s="14" t="e">
        <f t="shared" si="72"/>
        <v>#REF!</v>
      </c>
      <c r="FL59" s="14" t="e">
        <f t="shared" si="72"/>
        <v>#REF!</v>
      </c>
      <c r="FM59" s="14" t="e">
        <f t="shared" si="72"/>
        <v>#REF!</v>
      </c>
      <c r="FN59" s="14" t="e">
        <f t="shared" si="72"/>
        <v>#REF!</v>
      </c>
      <c r="FO59" s="14" t="e">
        <f t="shared" si="72"/>
        <v>#REF!</v>
      </c>
      <c r="FP59" s="14" t="e">
        <f t="shared" si="72"/>
        <v>#REF!</v>
      </c>
      <c r="FQ59" s="14" t="e">
        <f t="shared" si="72"/>
        <v>#REF!</v>
      </c>
      <c r="FR59" s="14" t="e">
        <f t="shared" si="72"/>
        <v>#REF!</v>
      </c>
      <c r="FS59" s="14" t="e">
        <f t="shared" si="72"/>
        <v>#REF!</v>
      </c>
      <c r="FT59" s="14" t="e">
        <f t="shared" si="72"/>
        <v>#REF!</v>
      </c>
      <c r="FU59" s="14" t="e">
        <f t="shared" si="72"/>
        <v>#REF!</v>
      </c>
      <c r="FV59" s="14" t="e">
        <f t="shared" si="72"/>
        <v>#REF!</v>
      </c>
      <c r="FW59" s="14" t="e">
        <f t="shared" si="72"/>
        <v>#REF!</v>
      </c>
      <c r="FX59" s="14" t="e">
        <f t="shared" si="72"/>
        <v>#REF!</v>
      </c>
      <c r="FY59" s="14" t="e">
        <f t="shared" si="72"/>
        <v>#REF!</v>
      </c>
      <c r="FZ59" s="14" t="e">
        <f t="shared" si="72"/>
        <v>#REF!</v>
      </c>
      <c r="GA59" s="14" t="e">
        <f t="shared" si="72"/>
        <v>#REF!</v>
      </c>
      <c r="GB59" s="14" t="e">
        <f t="shared" si="72"/>
        <v>#REF!</v>
      </c>
    </row>
    <row r="60" spans="1:184">
      <c r="A60" s="37"/>
      <c r="B60" s="37"/>
      <c r="C60" s="48"/>
    </row>
    <row r="61" spans="1:184">
      <c r="A61" s="37"/>
      <c r="B61" s="37"/>
    </row>
    <row r="62" spans="1:184" ht="15.6">
      <c r="A62" s="30" t="s">
        <v>33</v>
      </c>
      <c r="B62" s="30"/>
    </row>
    <row r="63" spans="1:184">
      <c r="A63" s="37"/>
      <c r="B63" s="37"/>
    </row>
    <row r="64" spans="1:184">
      <c r="A64" s="36" t="s">
        <v>17</v>
      </c>
      <c r="B64" s="37"/>
    </row>
    <row r="65" spans="1:184">
      <c r="A65" s="35" t="s">
        <v>28</v>
      </c>
      <c r="B65" s="37"/>
      <c r="C65" s="14">
        <f t="shared" ref="C65:C67" si="73">SUM(D65:GB65)</f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33"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</row>
    <row r="66" spans="1:184">
      <c r="A66" s="35" t="s">
        <v>34</v>
      </c>
      <c r="B66" s="35"/>
      <c r="C66" s="14" t="e">
        <f t="shared" si="73"/>
        <v>#REF!</v>
      </c>
      <c r="D66" s="33">
        <v>0</v>
      </c>
      <c r="E66" s="14" t="e">
        <f>(E58-E51)*(1-$B$39)</f>
        <v>#REF!</v>
      </c>
      <c r="F66" s="14" t="e">
        <f t="shared" ref="F66:BQ66" si="74">(F58-F51)*(1-$B$39)</f>
        <v>#REF!</v>
      </c>
      <c r="G66" s="14" t="e">
        <f t="shared" si="74"/>
        <v>#REF!</v>
      </c>
      <c r="H66" s="14" t="e">
        <f t="shared" si="74"/>
        <v>#REF!</v>
      </c>
      <c r="I66" s="14" t="e">
        <f t="shared" si="74"/>
        <v>#REF!</v>
      </c>
      <c r="J66" s="14" t="e">
        <f t="shared" si="74"/>
        <v>#REF!</v>
      </c>
      <c r="K66" s="14" t="e">
        <f t="shared" si="74"/>
        <v>#REF!</v>
      </c>
      <c r="L66" s="14" t="e">
        <f t="shared" si="74"/>
        <v>#REF!</v>
      </c>
      <c r="M66" s="14" t="e">
        <f t="shared" si="74"/>
        <v>#REF!</v>
      </c>
      <c r="N66" s="14" t="e">
        <f t="shared" si="74"/>
        <v>#REF!</v>
      </c>
      <c r="O66" s="14" t="e">
        <f t="shared" si="74"/>
        <v>#REF!</v>
      </c>
      <c r="P66" s="14" t="e">
        <f t="shared" si="74"/>
        <v>#REF!</v>
      </c>
      <c r="Q66" s="14" t="e">
        <f t="shared" si="74"/>
        <v>#REF!</v>
      </c>
      <c r="R66" s="14" t="e">
        <f t="shared" si="74"/>
        <v>#REF!</v>
      </c>
      <c r="S66" s="14" t="e">
        <f t="shared" si="74"/>
        <v>#REF!</v>
      </c>
      <c r="T66" s="14" t="e">
        <f t="shared" si="74"/>
        <v>#REF!</v>
      </c>
      <c r="U66" s="14" t="e">
        <f t="shared" si="74"/>
        <v>#REF!</v>
      </c>
      <c r="V66" s="14" t="e">
        <f t="shared" si="74"/>
        <v>#REF!</v>
      </c>
      <c r="W66" s="14" t="e">
        <f t="shared" si="74"/>
        <v>#REF!</v>
      </c>
      <c r="X66" s="14" t="e">
        <f t="shared" si="74"/>
        <v>#REF!</v>
      </c>
      <c r="Y66" s="14" t="e">
        <f t="shared" si="74"/>
        <v>#REF!</v>
      </c>
      <c r="Z66" s="14" t="e">
        <f t="shared" si="74"/>
        <v>#REF!</v>
      </c>
      <c r="AA66" s="14" t="e">
        <f t="shared" si="74"/>
        <v>#REF!</v>
      </c>
      <c r="AB66" s="14" t="e">
        <f t="shared" si="74"/>
        <v>#REF!</v>
      </c>
      <c r="AC66" s="14" t="e">
        <f t="shared" si="74"/>
        <v>#REF!</v>
      </c>
      <c r="AD66" s="14" t="e">
        <f t="shared" si="74"/>
        <v>#REF!</v>
      </c>
      <c r="AE66" s="14" t="e">
        <f t="shared" si="74"/>
        <v>#REF!</v>
      </c>
      <c r="AF66" s="14" t="e">
        <f t="shared" si="74"/>
        <v>#REF!</v>
      </c>
      <c r="AG66" s="14" t="e">
        <f t="shared" si="74"/>
        <v>#REF!</v>
      </c>
      <c r="AH66" s="14" t="e">
        <f t="shared" si="74"/>
        <v>#REF!</v>
      </c>
      <c r="AI66" s="14" t="e">
        <f t="shared" si="74"/>
        <v>#REF!</v>
      </c>
      <c r="AJ66" s="14" t="e">
        <f t="shared" si="74"/>
        <v>#REF!</v>
      </c>
      <c r="AK66" s="14" t="e">
        <f t="shared" si="74"/>
        <v>#REF!</v>
      </c>
      <c r="AL66" s="14" t="e">
        <f t="shared" si="74"/>
        <v>#REF!</v>
      </c>
      <c r="AM66" s="14" t="e">
        <f t="shared" si="74"/>
        <v>#REF!</v>
      </c>
      <c r="AN66" s="14" t="e">
        <f t="shared" si="74"/>
        <v>#REF!</v>
      </c>
      <c r="AO66" s="14" t="e">
        <f t="shared" si="74"/>
        <v>#REF!</v>
      </c>
      <c r="AP66" s="14" t="e">
        <f t="shared" si="74"/>
        <v>#REF!</v>
      </c>
      <c r="AQ66" s="14" t="e">
        <f t="shared" si="74"/>
        <v>#REF!</v>
      </c>
      <c r="AR66" s="14" t="e">
        <f t="shared" si="74"/>
        <v>#REF!</v>
      </c>
      <c r="AS66" s="14" t="e">
        <f t="shared" si="74"/>
        <v>#REF!</v>
      </c>
      <c r="AT66" s="14" t="e">
        <f t="shared" si="74"/>
        <v>#REF!</v>
      </c>
      <c r="AU66" s="14" t="e">
        <f t="shared" si="74"/>
        <v>#REF!</v>
      </c>
      <c r="AV66" s="14" t="e">
        <f t="shared" si="74"/>
        <v>#REF!</v>
      </c>
      <c r="AW66" s="14" t="e">
        <f t="shared" si="74"/>
        <v>#REF!</v>
      </c>
      <c r="AX66" s="14" t="e">
        <f t="shared" si="74"/>
        <v>#REF!</v>
      </c>
      <c r="AY66" s="14" t="e">
        <f t="shared" si="74"/>
        <v>#REF!</v>
      </c>
      <c r="AZ66" s="14" t="e">
        <f t="shared" si="74"/>
        <v>#REF!</v>
      </c>
      <c r="BA66" s="14" t="e">
        <f t="shared" si="74"/>
        <v>#REF!</v>
      </c>
      <c r="BB66" s="14" t="e">
        <f t="shared" si="74"/>
        <v>#REF!</v>
      </c>
      <c r="BC66" s="14" t="e">
        <f t="shared" si="74"/>
        <v>#REF!</v>
      </c>
      <c r="BD66" s="14" t="e">
        <f t="shared" si="74"/>
        <v>#REF!</v>
      </c>
      <c r="BE66" s="14" t="e">
        <f t="shared" si="74"/>
        <v>#REF!</v>
      </c>
      <c r="BF66" s="14" t="e">
        <f t="shared" si="74"/>
        <v>#REF!</v>
      </c>
      <c r="BG66" s="14" t="e">
        <f t="shared" si="74"/>
        <v>#REF!</v>
      </c>
      <c r="BH66" s="14" t="e">
        <f t="shared" si="74"/>
        <v>#REF!</v>
      </c>
      <c r="BI66" s="14" t="e">
        <f t="shared" si="74"/>
        <v>#REF!</v>
      </c>
      <c r="BJ66" s="14" t="e">
        <f t="shared" si="74"/>
        <v>#REF!</v>
      </c>
      <c r="BK66" s="14" t="e">
        <f t="shared" si="74"/>
        <v>#REF!</v>
      </c>
      <c r="BL66" s="14" t="e">
        <f t="shared" si="74"/>
        <v>#REF!</v>
      </c>
      <c r="BM66" s="14" t="e">
        <f t="shared" si="74"/>
        <v>#REF!</v>
      </c>
      <c r="BN66" s="14" t="e">
        <f t="shared" si="74"/>
        <v>#REF!</v>
      </c>
      <c r="BO66" s="14" t="e">
        <f t="shared" si="74"/>
        <v>#REF!</v>
      </c>
      <c r="BP66" s="14" t="e">
        <f t="shared" si="74"/>
        <v>#REF!</v>
      </c>
      <c r="BQ66" s="14" t="e">
        <f t="shared" si="74"/>
        <v>#REF!</v>
      </c>
      <c r="BR66" s="14" t="e">
        <f t="shared" ref="BR66:EC66" si="75">(BR58-BR51)*(1-$B$39)</f>
        <v>#REF!</v>
      </c>
      <c r="BS66" s="14" t="e">
        <f t="shared" si="75"/>
        <v>#REF!</v>
      </c>
      <c r="BT66" s="14" t="e">
        <f t="shared" si="75"/>
        <v>#REF!</v>
      </c>
      <c r="BU66" s="14" t="e">
        <f t="shared" si="75"/>
        <v>#REF!</v>
      </c>
      <c r="BV66" s="14" t="e">
        <f t="shared" si="75"/>
        <v>#REF!</v>
      </c>
      <c r="BW66" s="14" t="e">
        <f t="shared" si="75"/>
        <v>#REF!</v>
      </c>
      <c r="BX66" s="14" t="e">
        <f t="shared" si="75"/>
        <v>#REF!</v>
      </c>
      <c r="BY66" s="14" t="e">
        <f t="shared" si="75"/>
        <v>#REF!</v>
      </c>
      <c r="BZ66" s="14" t="e">
        <f t="shared" si="75"/>
        <v>#REF!</v>
      </c>
      <c r="CA66" s="14" t="e">
        <f t="shared" si="75"/>
        <v>#REF!</v>
      </c>
      <c r="CB66" s="14" t="e">
        <f t="shared" si="75"/>
        <v>#REF!</v>
      </c>
      <c r="CC66" s="14" t="e">
        <f t="shared" si="75"/>
        <v>#REF!</v>
      </c>
      <c r="CD66" s="14" t="e">
        <f t="shared" si="75"/>
        <v>#REF!</v>
      </c>
      <c r="CE66" s="14" t="e">
        <f t="shared" si="75"/>
        <v>#REF!</v>
      </c>
      <c r="CF66" s="14" t="e">
        <f t="shared" si="75"/>
        <v>#REF!</v>
      </c>
      <c r="CG66" s="14" t="e">
        <f t="shared" si="75"/>
        <v>#REF!</v>
      </c>
      <c r="CH66" s="14" t="e">
        <f t="shared" si="75"/>
        <v>#REF!</v>
      </c>
      <c r="CI66" s="14" t="e">
        <f t="shared" si="75"/>
        <v>#REF!</v>
      </c>
      <c r="CJ66" s="14" t="e">
        <f t="shared" si="75"/>
        <v>#REF!</v>
      </c>
      <c r="CK66" s="14" t="e">
        <f t="shared" si="75"/>
        <v>#REF!</v>
      </c>
      <c r="CL66" s="14" t="e">
        <f t="shared" si="75"/>
        <v>#REF!</v>
      </c>
      <c r="CM66" s="14" t="e">
        <f t="shared" si="75"/>
        <v>#REF!</v>
      </c>
      <c r="CN66" s="14" t="e">
        <f t="shared" si="75"/>
        <v>#REF!</v>
      </c>
      <c r="CO66" s="14" t="e">
        <f t="shared" si="75"/>
        <v>#REF!</v>
      </c>
      <c r="CP66" s="14" t="e">
        <f t="shared" si="75"/>
        <v>#REF!</v>
      </c>
      <c r="CQ66" s="14" t="e">
        <f t="shared" si="75"/>
        <v>#REF!</v>
      </c>
      <c r="CR66" s="14" t="e">
        <f t="shared" si="75"/>
        <v>#REF!</v>
      </c>
      <c r="CS66" s="14" t="e">
        <f t="shared" si="75"/>
        <v>#REF!</v>
      </c>
      <c r="CT66" s="14" t="e">
        <f t="shared" si="75"/>
        <v>#REF!</v>
      </c>
      <c r="CU66" s="14" t="e">
        <f t="shared" si="75"/>
        <v>#REF!</v>
      </c>
      <c r="CV66" s="14" t="e">
        <f t="shared" si="75"/>
        <v>#REF!</v>
      </c>
      <c r="CW66" s="14" t="e">
        <f t="shared" si="75"/>
        <v>#REF!</v>
      </c>
      <c r="CX66" s="14" t="e">
        <f t="shared" si="75"/>
        <v>#REF!</v>
      </c>
      <c r="CY66" s="14" t="e">
        <f t="shared" si="75"/>
        <v>#REF!</v>
      </c>
      <c r="CZ66" s="14" t="e">
        <f t="shared" si="75"/>
        <v>#REF!</v>
      </c>
      <c r="DA66" s="14" t="e">
        <f t="shared" si="75"/>
        <v>#REF!</v>
      </c>
      <c r="DB66" s="14" t="e">
        <f t="shared" si="75"/>
        <v>#REF!</v>
      </c>
      <c r="DC66" s="14" t="e">
        <f t="shared" si="75"/>
        <v>#REF!</v>
      </c>
      <c r="DD66" s="14" t="e">
        <f t="shared" si="75"/>
        <v>#REF!</v>
      </c>
      <c r="DE66" s="14" t="e">
        <f t="shared" si="75"/>
        <v>#REF!</v>
      </c>
      <c r="DF66" s="14" t="e">
        <f t="shared" si="75"/>
        <v>#REF!</v>
      </c>
      <c r="DG66" s="14" t="e">
        <f t="shared" si="75"/>
        <v>#REF!</v>
      </c>
      <c r="DH66" s="14" t="e">
        <f t="shared" si="75"/>
        <v>#REF!</v>
      </c>
      <c r="DI66" s="14" t="e">
        <f t="shared" si="75"/>
        <v>#REF!</v>
      </c>
      <c r="DJ66" s="14" t="e">
        <f t="shared" si="75"/>
        <v>#REF!</v>
      </c>
      <c r="DK66" s="14" t="e">
        <f t="shared" si="75"/>
        <v>#REF!</v>
      </c>
      <c r="DL66" s="14" t="e">
        <f t="shared" si="75"/>
        <v>#REF!</v>
      </c>
      <c r="DM66" s="14" t="e">
        <f t="shared" si="75"/>
        <v>#REF!</v>
      </c>
      <c r="DN66" s="14" t="e">
        <f t="shared" si="75"/>
        <v>#REF!</v>
      </c>
      <c r="DO66" s="14" t="e">
        <f t="shared" si="75"/>
        <v>#REF!</v>
      </c>
      <c r="DP66" s="14" t="e">
        <f t="shared" si="75"/>
        <v>#REF!</v>
      </c>
      <c r="DQ66" s="14" t="e">
        <f t="shared" si="75"/>
        <v>#REF!</v>
      </c>
      <c r="DR66" s="14" t="e">
        <f t="shared" si="75"/>
        <v>#REF!</v>
      </c>
      <c r="DS66" s="14" t="e">
        <f t="shared" si="75"/>
        <v>#REF!</v>
      </c>
      <c r="DT66" s="14" t="e">
        <f t="shared" si="75"/>
        <v>#REF!</v>
      </c>
      <c r="DU66" s="14" t="e">
        <f t="shared" si="75"/>
        <v>#REF!</v>
      </c>
      <c r="DV66" s="14" t="e">
        <f t="shared" si="75"/>
        <v>#REF!</v>
      </c>
      <c r="DW66" s="14" t="e">
        <f t="shared" si="75"/>
        <v>#REF!</v>
      </c>
      <c r="DX66" s="14" t="e">
        <f t="shared" si="75"/>
        <v>#REF!</v>
      </c>
      <c r="DY66" s="14" t="e">
        <f t="shared" si="75"/>
        <v>#REF!</v>
      </c>
      <c r="DZ66" s="14" t="e">
        <f t="shared" si="75"/>
        <v>#REF!</v>
      </c>
      <c r="EA66" s="14" t="e">
        <f t="shared" si="75"/>
        <v>#REF!</v>
      </c>
      <c r="EB66" s="14" t="e">
        <f t="shared" si="75"/>
        <v>#REF!</v>
      </c>
      <c r="EC66" s="14" t="e">
        <f t="shared" si="75"/>
        <v>#REF!</v>
      </c>
      <c r="ED66" s="14" t="e">
        <f t="shared" ref="ED66:GB66" si="76">(ED58-ED51)*(1-$B$39)</f>
        <v>#REF!</v>
      </c>
      <c r="EE66" s="14" t="e">
        <f t="shared" si="76"/>
        <v>#REF!</v>
      </c>
      <c r="EF66" s="14" t="e">
        <f t="shared" si="76"/>
        <v>#REF!</v>
      </c>
      <c r="EG66" s="14" t="e">
        <f t="shared" si="76"/>
        <v>#REF!</v>
      </c>
      <c r="EH66" s="14" t="e">
        <f t="shared" si="76"/>
        <v>#REF!</v>
      </c>
      <c r="EI66" s="14" t="e">
        <f t="shared" si="76"/>
        <v>#REF!</v>
      </c>
      <c r="EJ66" s="14" t="e">
        <f t="shared" si="76"/>
        <v>#REF!</v>
      </c>
      <c r="EK66" s="14" t="e">
        <f t="shared" si="76"/>
        <v>#REF!</v>
      </c>
      <c r="EL66" s="14" t="e">
        <f t="shared" si="76"/>
        <v>#REF!</v>
      </c>
      <c r="EM66" s="14" t="e">
        <f t="shared" si="76"/>
        <v>#REF!</v>
      </c>
      <c r="EN66" s="14" t="e">
        <f t="shared" si="76"/>
        <v>#REF!</v>
      </c>
      <c r="EO66" s="14" t="e">
        <f t="shared" si="76"/>
        <v>#REF!</v>
      </c>
      <c r="EP66" s="14" t="e">
        <f t="shared" si="76"/>
        <v>#REF!</v>
      </c>
      <c r="EQ66" s="14" t="e">
        <f t="shared" si="76"/>
        <v>#REF!</v>
      </c>
      <c r="ER66" s="14" t="e">
        <f t="shared" si="76"/>
        <v>#REF!</v>
      </c>
      <c r="ES66" s="14" t="e">
        <f t="shared" si="76"/>
        <v>#REF!</v>
      </c>
      <c r="ET66" s="14" t="e">
        <f t="shared" si="76"/>
        <v>#REF!</v>
      </c>
      <c r="EU66" s="14" t="e">
        <f t="shared" si="76"/>
        <v>#REF!</v>
      </c>
      <c r="EV66" s="14" t="e">
        <f t="shared" si="76"/>
        <v>#REF!</v>
      </c>
      <c r="EW66" s="14" t="e">
        <f t="shared" si="76"/>
        <v>#REF!</v>
      </c>
      <c r="EX66" s="14" t="e">
        <f t="shared" si="76"/>
        <v>#REF!</v>
      </c>
      <c r="EY66" s="14" t="e">
        <f t="shared" si="76"/>
        <v>#REF!</v>
      </c>
      <c r="EZ66" s="14" t="e">
        <f t="shared" si="76"/>
        <v>#REF!</v>
      </c>
      <c r="FA66" s="14" t="e">
        <f t="shared" si="76"/>
        <v>#REF!</v>
      </c>
      <c r="FB66" s="14" t="e">
        <f t="shared" si="76"/>
        <v>#REF!</v>
      </c>
      <c r="FC66" s="14" t="e">
        <f t="shared" si="76"/>
        <v>#REF!</v>
      </c>
      <c r="FD66" s="14" t="e">
        <f t="shared" si="76"/>
        <v>#REF!</v>
      </c>
      <c r="FE66" s="14" t="e">
        <f t="shared" si="76"/>
        <v>#REF!</v>
      </c>
      <c r="FF66" s="14" t="e">
        <f t="shared" si="76"/>
        <v>#REF!</v>
      </c>
      <c r="FG66" s="14" t="e">
        <f t="shared" si="76"/>
        <v>#REF!</v>
      </c>
      <c r="FH66" s="14" t="e">
        <f t="shared" si="76"/>
        <v>#REF!</v>
      </c>
      <c r="FI66" s="14" t="e">
        <f t="shared" si="76"/>
        <v>#REF!</v>
      </c>
      <c r="FJ66" s="14" t="e">
        <f t="shared" si="76"/>
        <v>#REF!</v>
      </c>
      <c r="FK66" s="14" t="e">
        <f t="shared" si="76"/>
        <v>#REF!</v>
      </c>
      <c r="FL66" s="14" t="e">
        <f t="shared" si="76"/>
        <v>#REF!</v>
      </c>
      <c r="FM66" s="14" t="e">
        <f t="shared" si="76"/>
        <v>#REF!</v>
      </c>
      <c r="FN66" s="14" t="e">
        <f t="shared" si="76"/>
        <v>#REF!</v>
      </c>
      <c r="FO66" s="14" t="e">
        <f t="shared" si="76"/>
        <v>#REF!</v>
      </c>
      <c r="FP66" s="14" t="e">
        <f t="shared" si="76"/>
        <v>#REF!</v>
      </c>
      <c r="FQ66" s="14" t="e">
        <f t="shared" si="76"/>
        <v>#REF!</v>
      </c>
      <c r="FR66" s="14" t="e">
        <f t="shared" si="76"/>
        <v>#REF!</v>
      </c>
      <c r="FS66" s="14" t="e">
        <f t="shared" si="76"/>
        <v>#REF!</v>
      </c>
      <c r="FT66" s="14" t="e">
        <f t="shared" si="76"/>
        <v>#REF!</v>
      </c>
      <c r="FU66" s="14" t="e">
        <f t="shared" si="76"/>
        <v>#REF!</v>
      </c>
      <c r="FV66" s="14" t="e">
        <f t="shared" si="76"/>
        <v>#REF!</v>
      </c>
      <c r="FW66" s="14" t="e">
        <f t="shared" si="76"/>
        <v>#REF!</v>
      </c>
      <c r="FX66" s="14" t="e">
        <f t="shared" si="76"/>
        <v>#REF!</v>
      </c>
      <c r="FY66" s="14" t="e">
        <f t="shared" si="76"/>
        <v>#REF!</v>
      </c>
      <c r="FZ66" s="14" t="e">
        <f t="shared" si="76"/>
        <v>#REF!</v>
      </c>
      <c r="GA66" s="14" t="e">
        <f t="shared" si="76"/>
        <v>#REF!</v>
      </c>
      <c r="GB66" s="14" t="e">
        <f t="shared" si="76"/>
        <v>#REF!</v>
      </c>
    </row>
    <row r="67" spans="1:184">
      <c r="A67" s="35" t="s">
        <v>35</v>
      </c>
      <c r="B67" s="35"/>
      <c r="C67" s="14" t="e">
        <f t="shared" si="73"/>
        <v>#REF!</v>
      </c>
      <c r="D67" s="33">
        <v>0</v>
      </c>
      <c r="E67" s="14" t="e">
        <f t="shared" ref="E67:BP67" si="77">(E13-E58)*(1-$B$40)</f>
        <v>#REF!</v>
      </c>
      <c r="F67" s="14" t="e">
        <f t="shared" si="77"/>
        <v>#REF!</v>
      </c>
      <c r="G67" s="14" t="e">
        <f t="shared" si="77"/>
        <v>#REF!</v>
      </c>
      <c r="H67" s="14" t="e">
        <f t="shared" si="77"/>
        <v>#REF!</v>
      </c>
      <c r="I67" s="14" t="e">
        <f t="shared" si="77"/>
        <v>#REF!</v>
      </c>
      <c r="J67" s="14" t="e">
        <f t="shared" si="77"/>
        <v>#REF!</v>
      </c>
      <c r="K67" s="14" t="e">
        <f t="shared" si="77"/>
        <v>#REF!</v>
      </c>
      <c r="L67" s="14" t="e">
        <f t="shared" si="77"/>
        <v>#REF!</v>
      </c>
      <c r="M67" s="14" t="e">
        <f t="shared" si="77"/>
        <v>#REF!</v>
      </c>
      <c r="N67" s="14" t="e">
        <f t="shared" si="77"/>
        <v>#REF!</v>
      </c>
      <c r="O67" s="14" t="e">
        <f t="shared" si="77"/>
        <v>#REF!</v>
      </c>
      <c r="P67" s="14" t="e">
        <f t="shared" si="77"/>
        <v>#REF!</v>
      </c>
      <c r="Q67" s="14" t="e">
        <f t="shared" si="77"/>
        <v>#REF!</v>
      </c>
      <c r="R67" s="14" t="e">
        <f t="shared" si="77"/>
        <v>#REF!</v>
      </c>
      <c r="S67" s="14" t="e">
        <f t="shared" si="77"/>
        <v>#REF!</v>
      </c>
      <c r="T67" s="14" t="e">
        <f t="shared" si="77"/>
        <v>#REF!</v>
      </c>
      <c r="U67" s="14" t="e">
        <f t="shared" si="77"/>
        <v>#REF!</v>
      </c>
      <c r="V67" s="14" t="e">
        <f t="shared" si="77"/>
        <v>#REF!</v>
      </c>
      <c r="W67" s="14" t="e">
        <f t="shared" si="77"/>
        <v>#REF!</v>
      </c>
      <c r="X67" s="14" t="e">
        <f t="shared" si="77"/>
        <v>#REF!</v>
      </c>
      <c r="Y67" s="14" t="e">
        <f t="shared" si="77"/>
        <v>#REF!</v>
      </c>
      <c r="Z67" s="14" t="e">
        <f t="shared" si="77"/>
        <v>#REF!</v>
      </c>
      <c r="AA67" s="14" t="e">
        <f t="shared" si="77"/>
        <v>#REF!</v>
      </c>
      <c r="AB67" s="14" t="e">
        <f t="shared" si="77"/>
        <v>#REF!</v>
      </c>
      <c r="AC67" s="14" t="e">
        <f t="shared" si="77"/>
        <v>#REF!</v>
      </c>
      <c r="AD67" s="14" t="e">
        <f t="shared" si="77"/>
        <v>#REF!</v>
      </c>
      <c r="AE67" s="14" t="e">
        <f t="shared" si="77"/>
        <v>#REF!</v>
      </c>
      <c r="AF67" s="14" t="e">
        <f t="shared" si="77"/>
        <v>#REF!</v>
      </c>
      <c r="AG67" s="14" t="e">
        <f t="shared" si="77"/>
        <v>#REF!</v>
      </c>
      <c r="AH67" s="14" t="e">
        <f t="shared" si="77"/>
        <v>#REF!</v>
      </c>
      <c r="AI67" s="14" t="e">
        <f t="shared" si="77"/>
        <v>#REF!</v>
      </c>
      <c r="AJ67" s="14" t="e">
        <f t="shared" si="77"/>
        <v>#REF!</v>
      </c>
      <c r="AK67" s="14" t="e">
        <f t="shared" si="77"/>
        <v>#REF!</v>
      </c>
      <c r="AL67" s="14" t="e">
        <f t="shared" si="77"/>
        <v>#REF!</v>
      </c>
      <c r="AM67" s="14" t="e">
        <f t="shared" si="77"/>
        <v>#REF!</v>
      </c>
      <c r="AN67" s="14" t="e">
        <f t="shared" si="77"/>
        <v>#REF!</v>
      </c>
      <c r="AO67" s="14" t="e">
        <f t="shared" si="77"/>
        <v>#REF!</v>
      </c>
      <c r="AP67" s="14" t="e">
        <f t="shared" si="77"/>
        <v>#REF!</v>
      </c>
      <c r="AQ67" s="14" t="e">
        <f t="shared" si="77"/>
        <v>#REF!</v>
      </c>
      <c r="AR67" s="14" t="e">
        <f t="shared" si="77"/>
        <v>#REF!</v>
      </c>
      <c r="AS67" s="14" t="e">
        <f t="shared" si="77"/>
        <v>#REF!</v>
      </c>
      <c r="AT67" s="14" t="e">
        <f t="shared" si="77"/>
        <v>#REF!</v>
      </c>
      <c r="AU67" s="14" t="e">
        <f t="shared" si="77"/>
        <v>#REF!</v>
      </c>
      <c r="AV67" s="14" t="e">
        <f t="shared" si="77"/>
        <v>#REF!</v>
      </c>
      <c r="AW67" s="14" t="e">
        <f t="shared" si="77"/>
        <v>#REF!</v>
      </c>
      <c r="AX67" s="14" t="e">
        <f t="shared" si="77"/>
        <v>#REF!</v>
      </c>
      <c r="AY67" s="14" t="e">
        <f t="shared" si="77"/>
        <v>#REF!</v>
      </c>
      <c r="AZ67" s="14" t="e">
        <f t="shared" si="77"/>
        <v>#REF!</v>
      </c>
      <c r="BA67" s="14" t="e">
        <f t="shared" si="77"/>
        <v>#REF!</v>
      </c>
      <c r="BB67" s="14" t="e">
        <f t="shared" si="77"/>
        <v>#REF!</v>
      </c>
      <c r="BC67" s="14" t="e">
        <f t="shared" si="77"/>
        <v>#REF!</v>
      </c>
      <c r="BD67" s="14" t="e">
        <f t="shared" si="77"/>
        <v>#REF!</v>
      </c>
      <c r="BE67" s="14" t="e">
        <f t="shared" si="77"/>
        <v>#REF!</v>
      </c>
      <c r="BF67" s="14" t="e">
        <f t="shared" si="77"/>
        <v>#REF!</v>
      </c>
      <c r="BG67" s="14" t="e">
        <f t="shared" si="77"/>
        <v>#REF!</v>
      </c>
      <c r="BH67" s="14" t="e">
        <f t="shared" si="77"/>
        <v>#REF!</v>
      </c>
      <c r="BI67" s="14" t="e">
        <f t="shared" si="77"/>
        <v>#REF!</v>
      </c>
      <c r="BJ67" s="14" t="e">
        <f t="shared" si="77"/>
        <v>#REF!</v>
      </c>
      <c r="BK67" s="14" t="e">
        <f t="shared" si="77"/>
        <v>#REF!</v>
      </c>
      <c r="BL67" s="14" t="e">
        <f t="shared" si="77"/>
        <v>#REF!</v>
      </c>
      <c r="BM67" s="14" t="e">
        <f t="shared" si="77"/>
        <v>#REF!</v>
      </c>
      <c r="BN67" s="14" t="e">
        <f t="shared" si="77"/>
        <v>#REF!</v>
      </c>
      <c r="BO67" s="14" t="e">
        <f t="shared" si="77"/>
        <v>#REF!</v>
      </c>
      <c r="BP67" s="14" t="e">
        <f t="shared" si="77"/>
        <v>#REF!</v>
      </c>
      <c r="BQ67" s="14" t="e">
        <f t="shared" ref="BQ67:EB67" si="78">(BQ13-BQ58)*(1-$B$40)</f>
        <v>#REF!</v>
      </c>
      <c r="BR67" s="14" t="e">
        <f t="shared" si="78"/>
        <v>#REF!</v>
      </c>
      <c r="BS67" s="14" t="e">
        <f t="shared" si="78"/>
        <v>#REF!</v>
      </c>
      <c r="BT67" s="14" t="e">
        <f t="shared" si="78"/>
        <v>#REF!</v>
      </c>
      <c r="BU67" s="14" t="e">
        <f t="shared" si="78"/>
        <v>#REF!</v>
      </c>
      <c r="BV67" s="14" t="e">
        <f t="shared" si="78"/>
        <v>#REF!</v>
      </c>
      <c r="BW67" s="14" t="e">
        <f t="shared" si="78"/>
        <v>#REF!</v>
      </c>
      <c r="BX67" s="14" t="e">
        <f t="shared" si="78"/>
        <v>#REF!</v>
      </c>
      <c r="BY67" s="14" t="e">
        <f t="shared" si="78"/>
        <v>#REF!</v>
      </c>
      <c r="BZ67" s="14" t="e">
        <f t="shared" si="78"/>
        <v>#REF!</v>
      </c>
      <c r="CA67" s="14" t="e">
        <f t="shared" si="78"/>
        <v>#REF!</v>
      </c>
      <c r="CB67" s="14" t="e">
        <f t="shared" si="78"/>
        <v>#REF!</v>
      </c>
      <c r="CC67" s="14" t="e">
        <f t="shared" si="78"/>
        <v>#REF!</v>
      </c>
      <c r="CD67" s="14" t="e">
        <f t="shared" si="78"/>
        <v>#REF!</v>
      </c>
      <c r="CE67" s="14" t="e">
        <f t="shared" si="78"/>
        <v>#REF!</v>
      </c>
      <c r="CF67" s="14" t="e">
        <f t="shared" si="78"/>
        <v>#REF!</v>
      </c>
      <c r="CG67" s="14" t="e">
        <f t="shared" si="78"/>
        <v>#REF!</v>
      </c>
      <c r="CH67" s="14" t="e">
        <f t="shared" si="78"/>
        <v>#REF!</v>
      </c>
      <c r="CI67" s="14" t="e">
        <f t="shared" si="78"/>
        <v>#REF!</v>
      </c>
      <c r="CJ67" s="14" t="e">
        <f t="shared" si="78"/>
        <v>#REF!</v>
      </c>
      <c r="CK67" s="14" t="e">
        <f t="shared" si="78"/>
        <v>#REF!</v>
      </c>
      <c r="CL67" s="14" t="e">
        <f t="shared" si="78"/>
        <v>#REF!</v>
      </c>
      <c r="CM67" s="14" t="e">
        <f t="shared" si="78"/>
        <v>#REF!</v>
      </c>
      <c r="CN67" s="14" t="e">
        <f t="shared" si="78"/>
        <v>#REF!</v>
      </c>
      <c r="CO67" s="14" t="e">
        <f t="shared" si="78"/>
        <v>#REF!</v>
      </c>
      <c r="CP67" s="14" t="e">
        <f t="shared" si="78"/>
        <v>#REF!</v>
      </c>
      <c r="CQ67" s="14" t="e">
        <f t="shared" si="78"/>
        <v>#REF!</v>
      </c>
      <c r="CR67" s="14" t="e">
        <f t="shared" si="78"/>
        <v>#REF!</v>
      </c>
      <c r="CS67" s="14" t="e">
        <f t="shared" si="78"/>
        <v>#REF!</v>
      </c>
      <c r="CT67" s="14" t="e">
        <f t="shared" si="78"/>
        <v>#REF!</v>
      </c>
      <c r="CU67" s="14" t="e">
        <f t="shared" si="78"/>
        <v>#REF!</v>
      </c>
      <c r="CV67" s="14" t="e">
        <f t="shared" si="78"/>
        <v>#REF!</v>
      </c>
      <c r="CW67" s="14" t="e">
        <f t="shared" si="78"/>
        <v>#REF!</v>
      </c>
      <c r="CX67" s="14" t="e">
        <f t="shared" si="78"/>
        <v>#REF!</v>
      </c>
      <c r="CY67" s="14" t="e">
        <f t="shared" si="78"/>
        <v>#REF!</v>
      </c>
      <c r="CZ67" s="14" t="e">
        <f t="shared" si="78"/>
        <v>#REF!</v>
      </c>
      <c r="DA67" s="14" t="e">
        <f t="shared" si="78"/>
        <v>#REF!</v>
      </c>
      <c r="DB67" s="14" t="e">
        <f t="shared" si="78"/>
        <v>#REF!</v>
      </c>
      <c r="DC67" s="14" t="e">
        <f t="shared" si="78"/>
        <v>#REF!</v>
      </c>
      <c r="DD67" s="14" t="e">
        <f t="shared" si="78"/>
        <v>#REF!</v>
      </c>
      <c r="DE67" s="14" t="e">
        <f t="shared" si="78"/>
        <v>#REF!</v>
      </c>
      <c r="DF67" s="14" t="e">
        <f t="shared" si="78"/>
        <v>#REF!</v>
      </c>
      <c r="DG67" s="14" t="e">
        <f t="shared" si="78"/>
        <v>#REF!</v>
      </c>
      <c r="DH67" s="14" t="e">
        <f t="shared" si="78"/>
        <v>#REF!</v>
      </c>
      <c r="DI67" s="14" t="e">
        <f t="shared" si="78"/>
        <v>#REF!</v>
      </c>
      <c r="DJ67" s="14" t="e">
        <f t="shared" si="78"/>
        <v>#REF!</v>
      </c>
      <c r="DK67" s="14" t="e">
        <f t="shared" si="78"/>
        <v>#REF!</v>
      </c>
      <c r="DL67" s="14" t="e">
        <f t="shared" si="78"/>
        <v>#REF!</v>
      </c>
      <c r="DM67" s="14" t="e">
        <f t="shared" si="78"/>
        <v>#REF!</v>
      </c>
      <c r="DN67" s="14" t="e">
        <f t="shared" si="78"/>
        <v>#REF!</v>
      </c>
      <c r="DO67" s="14" t="e">
        <f t="shared" si="78"/>
        <v>#REF!</v>
      </c>
      <c r="DP67" s="14" t="e">
        <f t="shared" si="78"/>
        <v>#REF!</v>
      </c>
      <c r="DQ67" s="14" t="e">
        <f t="shared" si="78"/>
        <v>#REF!</v>
      </c>
      <c r="DR67" s="14" t="e">
        <f t="shared" si="78"/>
        <v>#REF!</v>
      </c>
      <c r="DS67" s="14" t="e">
        <f t="shared" si="78"/>
        <v>#REF!</v>
      </c>
      <c r="DT67" s="14" t="e">
        <f t="shared" si="78"/>
        <v>#REF!</v>
      </c>
      <c r="DU67" s="14" t="e">
        <f t="shared" si="78"/>
        <v>#REF!</v>
      </c>
      <c r="DV67" s="14" t="e">
        <f t="shared" si="78"/>
        <v>#REF!</v>
      </c>
      <c r="DW67" s="14" t="e">
        <f t="shared" si="78"/>
        <v>#REF!</v>
      </c>
      <c r="DX67" s="14" t="e">
        <f t="shared" si="78"/>
        <v>#REF!</v>
      </c>
      <c r="DY67" s="14" t="e">
        <f t="shared" si="78"/>
        <v>#REF!</v>
      </c>
      <c r="DZ67" s="14" t="e">
        <f t="shared" si="78"/>
        <v>#REF!</v>
      </c>
      <c r="EA67" s="14" t="e">
        <f t="shared" si="78"/>
        <v>#REF!</v>
      </c>
      <c r="EB67" s="14" t="e">
        <f t="shared" si="78"/>
        <v>#REF!</v>
      </c>
      <c r="EC67" s="14" t="e">
        <f t="shared" ref="EC67:GB67" si="79">(EC13-EC58)*(1-$B$40)</f>
        <v>#REF!</v>
      </c>
      <c r="ED67" s="14" t="e">
        <f t="shared" si="79"/>
        <v>#REF!</v>
      </c>
      <c r="EE67" s="14" t="e">
        <f t="shared" si="79"/>
        <v>#REF!</v>
      </c>
      <c r="EF67" s="14" t="e">
        <f t="shared" si="79"/>
        <v>#REF!</v>
      </c>
      <c r="EG67" s="14" t="e">
        <f t="shared" si="79"/>
        <v>#REF!</v>
      </c>
      <c r="EH67" s="14" t="e">
        <f t="shared" si="79"/>
        <v>#REF!</v>
      </c>
      <c r="EI67" s="14" t="e">
        <f t="shared" si="79"/>
        <v>#REF!</v>
      </c>
      <c r="EJ67" s="14" t="e">
        <f t="shared" si="79"/>
        <v>#REF!</v>
      </c>
      <c r="EK67" s="14" t="e">
        <f t="shared" si="79"/>
        <v>#REF!</v>
      </c>
      <c r="EL67" s="14" t="e">
        <f t="shared" si="79"/>
        <v>#REF!</v>
      </c>
      <c r="EM67" s="14" t="e">
        <f t="shared" si="79"/>
        <v>#REF!</v>
      </c>
      <c r="EN67" s="14" t="e">
        <f t="shared" si="79"/>
        <v>#REF!</v>
      </c>
      <c r="EO67" s="14" t="e">
        <f t="shared" si="79"/>
        <v>#REF!</v>
      </c>
      <c r="EP67" s="14" t="e">
        <f t="shared" si="79"/>
        <v>#REF!</v>
      </c>
      <c r="EQ67" s="14" t="e">
        <f t="shared" si="79"/>
        <v>#REF!</v>
      </c>
      <c r="ER67" s="14" t="e">
        <f t="shared" si="79"/>
        <v>#REF!</v>
      </c>
      <c r="ES67" s="14" t="e">
        <f t="shared" si="79"/>
        <v>#REF!</v>
      </c>
      <c r="ET67" s="14" t="e">
        <f t="shared" si="79"/>
        <v>#REF!</v>
      </c>
      <c r="EU67" s="14" t="e">
        <f t="shared" si="79"/>
        <v>#REF!</v>
      </c>
      <c r="EV67" s="14" t="e">
        <f t="shared" si="79"/>
        <v>#REF!</v>
      </c>
      <c r="EW67" s="14" t="e">
        <f t="shared" si="79"/>
        <v>#REF!</v>
      </c>
      <c r="EX67" s="14" t="e">
        <f t="shared" si="79"/>
        <v>#REF!</v>
      </c>
      <c r="EY67" s="14" t="e">
        <f t="shared" si="79"/>
        <v>#REF!</v>
      </c>
      <c r="EZ67" s="14" t="e">
        <f t="shared" si="79"/>
        <v>#REF!</v>
      </c>
      <c r="FA67" s="14" t="e">
        <f t="shared" si="79"/>
        <v>#REF!</v>
      </c>
      <c r="FB67" s="14" t="e">
        <f t="shared" si="79"/>
        <v>#REF!</v>
      </c>
      <c r="FC67" s="14" t="e">
        <f t="shared" si="79"/>
        <v>#REF!</v>
      </c>
      <c r="FD67" s="14" t="e">
        <f t="shared" si="79"/>
        <v>#REF!</v>
      </c>
      <c r="FE67" s="14" t="e">
        <f t="shared" si="79"/>
        <v>#REF!</v>
      </c>
      <c r="FF67" s="14" t="e">
        <f t="shared" si="79"/>
        <v>#REF!</v>
      </c>
      <c r="FG67" s="14" t="e">
        <f t="shared" si="79"/>
        <v>#REF!</v>
      </c>
      <c r="FH67" s="14" t="e">
        <f t="shared" si="79"/>
        <v>#REF!</v>
      </c>
      <c r="FI67" s="14" t="e">
        <f t="shared" si="79"/>
        <v>#REF!</v>
      </c>
      <c r="FJ67" s="14" t="e">
        <f t="shared" si="79"/>
        <v>#REF!</v>
      </c>
      <c r="FK67" s="14" t="e">
        <f t="shared" si="79"/>
        <v>#REF!</v>
      </c>
      <c r="FL67" s="14" t="e">
        <f t="shared" si="79"/>
        <v>#REF!</v>
      </c>
      <c r="FM67" s="14" t="e">
        <f t="shared" si="79"/>
        <v>#REF!</v>
      </c>
      <c r="FN67" s="14" t="e">
        <f t="shared" si="79"/>
        <v>#REF!</v>
      </c>
      <c r="FO67" s="14" t="e">
        <f t="shared" si="79"/>
        <v>#REF!</v>
      </c>
      <c r="FP67" s="14" t="e">
        <f t="shared" si="79"/>
        <v>#REF!</v>
      </c>
      <c r="FQ67" s="14" t="e">
        <f t="shared" si="79"/>
        <v>#REF!</v>
      </c>
      <c r="FR67" s="14" t="e">
        <f t="shared" si="79"/>
        <v>#REF!</v>
      </c>
      <c r="FS67" s="14" t="e">
        <f t="shared" si="79"/>
        <v>#REF!</v>
      </c>
      <c r="FT67" s="14" t="e">
        <f t="shared" si="79"/>
        <v>#REF!</v>
      </c>
      <c r="FU67" s="14" t="e">
        <f t="shared" si="79"/>
        <v>#REF!</v>
      </c>
      <c r="FV67" s="14" t="e">
        <f t="shared" si="79"/>
        <v>#REF!</v>
      </c>
      <c r="FW67" s="14" t="e">
        <f t="shared" si="79"/>
        <v>#REF!</v>
      </c>
      <c r="FX67" s="14" t="e">
        <f t="shared" si="79"/>
        <v>#REF!</v>
      </c>
      <c r="FY67" s="14" t="e">
        <f t="shared" si="79"/>
        <v>#REF!</v>
      </c>
      <c r="FZ67" s="14" t="e">
        <f t="shared" si="79"/>
        <v>#REF!</v>
      </c>
      <c r="GA67" s="14" t="e">
        <f t="shared" si="79"/>
        <v>#REF!</v>
      </c>
      <c r="GB67" s="14" t="e">
        <f t="shared" si="79"/>
        <v>#REF!</v>
      </c>
    </row>
    <row r="68" spans="1:184">
      <c r="A68" s="35" t="s">
        <v>36</v>
      </c>
      <c r="B68" s="37"/>
      <c r="C68" s="15">
        <f>SUM(D68:GB68)</f>
        <v>0</v>
      </c>
      <c r="D68" s="34">
        <v>0</v>
      </c>
      <c r="E68" s="34">
        <v>0</v>
      </c>
      <c r="F68" s="34">
        <v>0</v>
      </c>
      <c r="G68" s="34">
        <v>0</v>
      </c>
      <c r="H68" s="34">
        <v>0</v>
      </c>
      <c r="I68" s="34">
        <v>0</v>
      </c>
      <c r="J68" s="34">
        <v>0</v>
      </c>
      <c r="K68" s="34">
        <v>0</v>
      </c>
      <c r="L68" s="34">
        <v>0</v>
      </c>
      <c r="M68" s="34">
        <v>0</v>
      </c>
      <c r="N68" s="34">
        <v>0</v>
      </c>
      <c r="O68" s="34">
        <v>0</v>
      </c>
      <c r="P68" s="34">
        <v>0</v>
      </c>
      <c r="Q68" s="34">
        <v>0</v>
      </c>
      <c r="R68" s="34">
        <v>0</v>
      </c>
      <c r="S68" s="34">
        <v>0</v>
      </c>
      <c r="T68" s="34">
        <v>0</v>
      </c>
      <c r="U68" s="34">
        <v>0</v>
      </c>
      <c r="V68" s="34">
        <v>0</v>
      </c>
      <c r="W68" s="34">
        <v>0</v>
      </c>
      <c r="X68" s="34">
        <v>0</v>
      </c>
      <c r="Y68" s="34">
        <v>0</v>
      </c>
      <c r="Z68" s="34">
        <v>0</v>
      </c>
      <c r="AA68" s="34">
        <v>0</v>
      </c>
      <c r="AB68" s="34">
        <v>0</v>
      </c>
      <c r="AC68" s="34">
        <v>0</v>
      </c>
      <c r="AD68" s="34">
        <v>0</v>
      </c>
      <c r="AE68" s="34">
        <v>0</v>
      </c>
      <c r="AF68" s="34">
        <v>0</v>
      </c>
      <c r="AG68" s="34">
        <v>0</v>
      </c>
      <c r="AH68" s="34">
        <v>0</v>
      </c>
      <c r="AI68" s="34">
        <v>0</v>
      </c>
      <c r="AJ68" s="34">
        <v>0</v>
      </c>
      <c r="AK68" s="34">
        <v>0</v>
      </c>
      <c r="AL68" s="34">
        <v>0</v>
      </c>
      <c r="AM68" s="34">
        <v>0</v>
      </c>
      <c r="AN68" s="34">
        <v>0</v>
      </c>
      <c r="AO68" s="34">
        <v>0</v>
      </c>
      <c r="AP68" s="34">
        <v>0</v>
      </c>
      <c r="AQ68" s="34">
        <v>0</v>
      </c>
      <c r="AR68" s="34">
        <v>0</v>
      </c>
      <c r="AS68" s="34">
        <v>0</v>
      </c>
      <c r="AT68" s="34">
        <v>0</v>
      </c>
      <c r="AU68" s="34">
        <v>0</v>
      </c>
      <c r="AV68" s="34">
        <v>0</v>
      </c>
      <c r="AW68" s="34">
        <v>0</v>
      </c>
      <c r="AX68" s="34">
        <v>0</v>
      </c>
      <c r="AY68" s="34">
        <v>0</v>
      </c>
      <c r="AZ68" s="34">
        <v>0</v>
      </c>
      <c r="BA68" s="34">
        <v>0</v>
      </c>
      <c r="BB68" s="34">
        <v>0</v>
      </c>
      <c r="BC68" s="34">
        <v>0</v>
      </c>
      <c r="BD68" s="34">
        <v>0</v>
      </c>
      <c r="BE68" s="34">
        <v>0</v>
      </c>
      <c r="BF68" s="34">
        <v>0</v>
      </c>
      <c r="BG68" s="34">
        <v>0</v>
      </c>
      <c r="BH68" s="34">
        <v>0</v>
      </c>
      <c r="BI68" s="34">
        <v>0</v>
      </c>
      <c r="BJ68" s="34">
        <v>0</v>
      </c>
      <c r="BK68" s="34">
        <v>0</v>
      </c>
      <c r="BL68" s="34">
        <v>0</v>
      </c>
      <c r="BM68" s="34">
        <v>0</v>
      </c>
      <c r="BN68" s="34">
        <v>0</v>
      </c>
      <c r="BO68" s="34">
        <v>0</v>
      </c>
      <c r="BP68" s="34">
        <v>0</v>
      </c>
      <c r="BQ68" s="34">
        <v>0</v>
      </c>
      <c r="BR68" s="34">
        <v>0</v>
      </c>
      <c r="BS68" s="34">
        <v>0</v>
      </c>
      <c r="BT68" s="34">
        <v>0</v>
      </c>
      <c r="BU68" s="34">
        <v>0</v>
      </c>
      <c r="BV68" s="34">
        <v>0</v>
      </c>
      <c r="BW68" s="34">
        <v>0</v>
      </c>
      <c r="BX68" s="34">
        <v>0</v>
      </c>
      <c r="BY68" s="34">
        <v>0</v>
      </c>
      <c r="BZ68" s="34">
        <v>0</v>
      </c>
      <c r="CA68" s="34">
        <v>0</v>
      </c>
      <c r="CB68" s="34">
        <v>0</v>
      </c>
      <c r="CC68" s="34">
        <v>0</v>
      </c>
      <c r="CD68" s="34">
        <v>0</v>
      </c>
      <c r="CE68" s="34">
        <v>0</v>
      </c>
      <c r="CF68" s="34">
        <v>0</v>
      </c>
      <c r="CG68" s="34">
        <v>0</v>
      </c>
      <c r="CH68" s="34">
        <v>0</v>
      </c>
      <c r="CI68" s="34">
        <v>0</v>
      </c>
      <c r="CJ68" s="34">
        <v>0</v>
      </c>
      <c r="CK68" s="34">
        <v>0</v>
      </c>
      <c r="CL68" s="34">
        <v>0</v>
      </c>
      <c r="CM68" s="34">
        <v>0</v>
      </c>
      <c r="CN68" s="34">
        <v>0</v>
      </c>
      <c r="CO68" s="34">
        <v>0</v>
      </c>
      <c r="CP68" s="34">
        <v>0</v>
      </c>
      <c r="CQ68" s="34">
        <v>0</v>
      </c>
      <c r="CR68" s="34">
        <v>0</v>
      </c>
      <c r="CS68" s="34">
        <v>0</v>
      </c>
      <c r="CT68" s="34">
        <v>0</v>
      </c>
      <c r="CU68" s="34">
        <v>0</v>
      </c>
      <c r="CV68" s="34">
        <v>0</v>
      </c>
      <c r="CW68" s="34">
        <v>0</v>
      </c>
      <c r="CX68" s="34">
        <v>0</v>
      </c>
      <c r="CY68" s="34">
        <v>0</v>
      </c>
      <c r="CZ68" s="34">
        <v>0</v>
      </c>
      <c r="DA68" s="34">
        <v>0</v>
      </c>
      <c r="DB68" s="34">
        <v>0</v>
      </c>
      <c r="DC68" s="34">
        <v>0</v>
      </c>
      <c r="DD68" s="34">
        <v>0</v>
      </c>
      <c r="DE68" s="34">
        <v>0</v>
      </c>
      <c r="DF68" s="34">
        <v>0</v>
      </c>
      <c r="DG68" s="34">
        <v>0</v>
      </c>
      <c r="DH68" s="34">
        <v>0</v>
      </c>
      <c r="DI68" s="34">
        <v>0</v>
      </c>
      <c r="DJ68" s="34">
        <v>0</v>
      </c>
      <c r="DK68" s="34">
        <v>0</v>
      </c>
      <c r="DL68" s="34">
        <v>0</v>
      </c>
      <c r="DM68" s="34">
        <v>0</v>
      </c>
      <c r="DN68" s="34">
        <v>0</v>
      </c>
      <c r="DO68" s="34">
        <v>0</v>
      </c>
      <c r="DP68" s="34">
        <v>0</v>
      </c>
      <c r="DQ68" s="34">
        <v>0</v>
      </c>
      <c r="DR68" s="34">
        <v>0</v>
      </c>
      <c r="DS68" s="34">
        <v>0</v>
      </c>
      <c r="DT68" s="34">
        <v>0</v>
      </c>
      <c r="DU68" s="34">
        <v>0</v>
      </c>
      <c r="DV68" s="34">
        <v>0</v>
      </c>
      <c r="DW68" s="34">
        <v>0</v>
      </c>
      <c r="DX68" s="34">
        <v>0</v>
      </c>
      <c r="DY68" s="34">
        <v>0</v>
      </c>
      <c r="DZ68" s="34">
        <v>0</v>
      </c>
      <c r="EA68" s="34">
        <v>0</v>
      </c>
      <c r="EB68" s="34">
        <v>0</v>
      </c>
      <c r="EC68" s="34">
        <v>0</v>
      </c>
      <c r="ED68" s="34">
        <v>0</v>
      </c>
      <c r="EE68" s="34">
        <v>0</v>
      </c>
      <c r="EF68" s="34">
        <v>0</v>
      </c>
      <c r="EG68" s="34">
        <v>0</v>
      </c>
      <c r="EH68" s="34">
        <v>0</v>
      </c>
      <c r="EI68" s="34">
        <v>0</v>
      </c>
      <c r="EJ68" s="34">
        <v>0</v>
      </c>
      <c r="EK68" s="34">
        <v>0</v>
      </c>
      <c r="EL68" s="34">
        <v>0</v>
      </c>
      <c r="EM68" s="34">
        <v>0</v>
      </c>
      <c r="EN68" s="34">
        <v>0</v>
      </c>
      <c r="EO68" s="34">
        <v>0</v>
      </c>
      <c r="EP68" s="34">
        <v>0</v>
      </c>
      <c r="EQ68" s="34">
        <v>0</v>
      </c>
      <c r="ER68" s="34">
        <v>0</v>
      </c>
      <c r="ES68" s="34">
        <v>0</v>
      </c>
      <c r="ET68" s="34">
        <v>0</v>
      </c>
      <c r="EU68" s="34">
        <v>0</v>
      </c>
      <c r="EV68" s="34">
        <v>0</v>
      </c>
      <c r="EW68" s="34">
        <v>0</v>
      </c>
      <c r="EX68" s="34">
        <v>0</v>
      </c>
      <c r="EY68" s="34">
        <v>0</v>
      </c>
      <c r="EZ68" s="34">
        <v>0</v>
      </c>
      <c r="FA68" s="34">
        <v>0</v>
      </c>
      <c r="FB68" s="34">
        <v>0</v>
      </c>
      <c r="FC68" s="34">
        <v>0</v>
      </c>
      <c r="FD68" s="34">
        <v>0</v>
      </c>
      <c r="FE68" s="34">
        <v>0</v>
      </c>
      <c r="FF68" s="34">
        <v>0</v>
      </c>
      <c r="FG68" s="34">
        <v>0</v>
      </c>
      <c r="FH68" s="34">
        <v>0</v>
      </c>
      <c r="FI68" s="34">
        <v>0</v>
      </c>
      <c r="FJ68" s="34">
        <v>0</v>
      </c>
      <c r="FK68" s="34">
        <v>0</v>
      </c>
      <c r="FL68" s="34">
        <v>0</v>
      </c>
      <c r="FM68" s="34">
        <v>0</v>
      </c>
      <c r="FN68" s="34">
        <v>0</v>
      </c>
      <c r="FO68" s="34">
        <v>0</v>
      </c>
      <c r="FP68" s="34">
        <v>0</v>
      </c>
      <c r="FQ68" s="34">
        <v>0</v>
      </c>
      <c r="FR68" s="34">
        <v>0</v>
      </c>
      <c r="FS68" s="34">
        <v>0</v>
      </c>
      <c r="FT68" s="34">
        <v>0</v>
      </c>
      <c r="FU68" s="34">
        <v>0</v>
      </c>
      <c r="FV68" s="34">
        <v>0</v>
      </c>
      <c r="FW68" s="34">
        <v>0</v>
      </c>
      <c r="FX68" s="34">
        <v>0</v>
      </c>
      <c r="FY68" s="34">
        <v>0</v>
      </c>
      <c r="FZ68" s="34">
        <v>0</v>
      </c>
      <c r="GA68" s="34">
        <v>0</v>
      </c>
      <c r="GB68" s="34">
        <v>0</v>
      </c>
    </row>
    <row r="69" spans="1:184">
      <c r="A69" s="35" t="s">
        <v>22</v>
      </c>
      <c r="B69" s="37"/>
      <c r="C69" s="14" t="e">
        <f>SUM(D69:GB69)</f>
        <v>#REF!</v>
      </c>
      <c r="D69" s="14">
        <f t="shared" ref="D69:BO69" si="80">SUM(D64:D68)</f>
        <v>0</v>
      </c>
      <c r="E69" s="14" t="e">
        <f t="shared" si="80"/>
        <v>#REF!</v>
      </c>
      <c r="F69" s="14" t="e">
        <f t="shared" si="80"/>
        <v>#REF!</v>
      </c>
      <c r="G69" s="14" t="e">
        <f t="shared" si="80"/>
        <v>#REF!</v>
      </c>
      <c r="H69" s="14" t="e">
        <f t="shared" si="80"/>
        <v>#REF!</v>
      </c>
      <c r="I69" s="14" t="e">
        <f t="shared" si="80"/>
        <v>#REF!</v>
      </c>
      <c r="J69" s="14" t="e">
        <f t="shared" si="80"/>
        <v>#REF!</v>
      </c>
      <c r="K69" s="14" t="e">
        <f t="shared" si="80"/>
        <v>#REF!</v>
      </c>
      <c r="L69" s="14" t="e">
        <f t="shared" si="80"/>
        <v>#REF!</v>
      </c>
      <c r="M69" s="14" t="e">
        <f t="shared" si="80"/>
        <v>#REF!</v>
      </c>
      <c r="N69" s="14" t="e">
        <f t="shared" si="80"/>
        <v>#REF!</v>
      </c>
      <c r="O69" s="14" t="e">
        <f t="shared" si="80"/>
        <v>#REF!</v>
      </c>
      <c r="P69" s="14" t="e">
        <f t="shared" si="80"/>
        <v>#REF!</v>
      </c>
      <c r="Q69" s="14" t="e">
        <f t="shared" si="80"/>
        <v>#REF!</v>
      </c>
      <c r="R69" s="14" t="e">
        <f t="shared" si="80"/>
        <v>#REF!</v>
      </c>
      <c r="S69" s="14" t="e">
        <f t="shared" si="80"/>
        <v>#REF!</v>
      </c>
      <c r="T69" s="14" t="e">
        <f t="shared" si="80"/>
        <v>#REF!</v>
      </c>
      <c r="U69" s="14" t="e">
        <f t="shared" si="80"/>
        <v>#REF!</v>
      </c>
      <c r="V69" s="14" t="e">
        <f t="shared" si="80"/>
        <v>#REF!</v>
      </c>
      <c r="W69" s="14" t="e">
        <f t="shared" si="80"/>
        <v>#REF!</v>
      </c>
      <c r="X69" s="14" t="e">
        <f t="shared" si="80"/>
        <v>#REF!</v>
      </c>
      <c r="Y69" s="14" t="e">
        <f t="shared" si="80"/>
        <v>#REF!</v>
      </c>
      <c r="Z69" s="14" t="e">
        <f t="shared" si="80"/>
        <v>#REF!</v>
      </c>
      <c r="AA69" s="14" t="e">
        <f t="shared" si="80"/>
        <v>#REF!</v>
      </c>
      <c r="AB69" s="14" t="e">
        <f t="shared" si="80"/>
        <v>#REF!</v>
      </c>
      <c r="AC69" s="14" t="e">
        <f t="shared" si="80"/>
        <v>#REF!</v>
      </c>
      <c r="AD69" s="14" t="e">
        <f t="shared" si="80"/>
        <v>#REF!</v>
      </c>
      <c r="AE69" s="14" t="e">
        <f t="shared" si="80"/>
        <v>#REF!</v>
      </c>
      <c r="AF69" s="14" t="e">
        <f t="shared" si="80"/>
        <v>#REF!</v>
      </c>
      <c r="AG69" s="14" t="e">
        <f t="shared" si="80"/>
        <v>#REF!</v>
      </c>
      <c r="AH69" s="14" t="e">
        <f t="shared" si="80"/>
        <v>#REF!</v>
      </c>
      <c r="AI69" s="14" t="e">
        <f t="shared" si="80"/>
        <v>#REF!</v>
      </c>
      <c r="AJ69" s="14" t="e">
        <f t="shared" si="80"/>
        <v>#REF!</v>
      </c>
      <c r="AK69" s="14" t="e">
        <f t="shared" si="80"/>
        <v>#REF!</v>
      </c>
      <c r="AL69" s="14" t="e">
        <f t="shared" si="80"/>
        <v>#REF!</v>
      </c>
      <c r="AM69" s="14" t="e">
        <f t="shared" si="80"/>
        <v>#REF!</v>
      </c>
      <c r="AN69" s="14" t="e">
        <f t="shared" si="80"/>
        <v>#REF!</v>
      </c>
      <c r="AO69" s="14" t="e">
        <f t="shared" si="80"/>
        <v>#REF!</v>
      </c>
      <c r="AP69" s="14" t="e">
        <f t="shared" si="80"/>
        <v>#REF!</v>
      </c>
      <c r="AQ69" s="14" t="e">
        <f t="shared" si="80"/>
        <v>#REF!</v>
      </c>
      <c r="AR69" s="14" t="e">
        <f t="shared" si="80"/>
        <v>#REF!</v>
      </c>
      <c r="AS69" s="14" t="e">
        <f t="shared" si="80"/>
        <v>#REF!</v>
      </c>
      <c r="AT69" s="14" t="e">
        <f t="shared" si="80"/>
        <v>#REF!</v>
      </c>
      <c r="AU69" s="14" t="e">
        <f t="shared" si="80"/>
        <v>#REF!</v>
      </c>
      <c r="AV69" s="14" t="e">
        <f t="shared" si="80"/>
        <v>#REF!</v>
      </c>
      <c r="AW69" s="14" t="e">
        <f t="shared" si="80"/>
        <v>#REF!</v>
      </c>
      <c r="AX69" s="14" t="e">
        <f t="shared" si="80"/>
        <v>#REF!</v>
      </c>
      <c r="AY69" s="14" t="e">
        <f t="shared" si="80"/>
        <v>#REF!</v>
      </c>
      <c r="AZ69" s="14" t="e">
        <f t="shared" si="80"/>
        <v>#REF!</v>
      </c>
      <c r="BA69" s="14" t="e">
        <f t="shared" si="80"/>
        <v>#REF!</v>
      </c>
      <c r="BB69" s="14" t="e">
        <f t="shared" si="80"/>
        <v>#REF!</v>
      </c>
      <c r="BC69" s="14" t="e">
        <f t="shared" si="80"/>
        <v>#REF!</v>
      </c>
      <c r="BD69" s="14" t="e">
        <f t="shared" si="80"/>
        <v>#REF!</v>
      </c>
      <c r="BE69" s="14" t="e">
        <f t="shared" si="80"/>
        <v>#REF!</v>
      </c>
      <c r="BF69" s="14" t="e">
        <f t="shared" si="80"/>
        <v>#REF!</v>
      </c>
      <c r="BG69" s="14" t="e">
        <f t="shared" si="80"/>
        <v>#REF!</v>
      </c>
      <c r="BH69" s="14" t="e">
        <f t="shared" si="80"/>
        <v>#REF!</v>
      </c>
      <c r="BI69" s="14" t="e">
        <f t="shared" si="80"/>
        <v>#REF!</v>
      </c>
      <c r="BJ69" s="14" t="e">
        <f t="shared" si="80"/>
        <v>#REF!</v>
      </c>
      <c r="BK69" s="14" t="e">
        <f t="shared" si="80"/>
        <v>#REF!</v>
      </c>
      <c r="BL69" s="14" t="e">
        <f t="shared" si="80"/>
        <v>#REF!</v>
      </c>
      <c r="BM69" s="14" t="e">
        <f t="shared" si="80"/>
        <v>#REF!</v>
      </c>
      <c r="BN69" s="14" t="e">
        <f t="shared" si="80"/>
        <v>#REF!</v>
      </c>
      <c r="BO69" s="14" t="e">
        <f t="shared" si="80"/>
        <v>#REF!</v>
      </c>
      <c r="BP69" s="14" t="e">
        <f t="shared" ref="BP69:EA69" si="81">SUM(BP64:BP68)</f>
        <v>#REF!</v>
      </c>
      <c r="BQ69" s="14" t="e">
        <f t="shared" si="81"/>
        <v>#REF!</v>
      </c>
      <c r="BR69" s="14" t="e">
        <f t="shared" si="81"/>
        <v>#REF!</v>
      </c>
      <c r="BS69" s="14" t="e">
        <f t="shared" si="81"/>
        <v>#REF!</v>
      </c>
      <c r="BT69" s="14" t="e">
        <f t="shared" si="81"/>
        <v>#REF!</v>
      </c>
      <c r="BU69" s="14" t="e">
        <f t="shared" si="81"/>
        <v>#REF!</v>
      </c>
      <c r="BV69" s="14" t="e">
        <f t="shared" si="81"/>
        <v>#REF!</v>
      </c>
      <c r="BW69" s="14" t="e">
        <f t="shared" si="81"/>
        <v>#REF!</v>
      </c>
      <c r="BX69" s="14" t="e">
        <f t="shared" si="81"/>
        <v>#REF!</v>
      </c>
      <c r="BY69" s="14" t="e">
        <f t="shared" si="81"/>
        <v>#REF!</v>
      </c>
      <c r="BZ69" s="14" t="e">
        <f t="shared" si="81"/>
        <v>#REF!</v>
      </c>
      <c r="CA69" s="14" t="e">
        <f t="shared" si="81"/>
        <v>#REF!</v>
      </c>
      <c r="CB69" s="14" t="e">
        <f t="shared" si="81"/>
        <v>#REF!</v>
      </c>
      <c r="CC69" s="14" t="e">
        <f t="shared" si="81"/>
        <v>#REF!</v>
      </c>
      <c r="CD69" s="14" t="e">
        <f t="shared" si="81"/>
        <v>#REF!</v>
      </c>
      <c r="CE69" s="14" t="e">
        <f t="shared" si="81"/>
        <v>#REF!</v>
      </c>
      <c r="CF69" s="14" t="e">
        <f t="shared" si="81"/>
        <v>#REF!</v>
      </c>
      <c r="CG69" s="14" t="e">
        <f t="shared" si="81"/>
        <v>#REF!</v>
      </c>
      <c r="CH69" s="14" t="e">
        <f t="shared" si="81"/>
        <v>#REF!</v>
      </c>
      <c r="CI69" s="14" t="e">
        <f t="shared" si="81"/>
        <v>#REF!</v>
      </c>
      <c r="CJ69" s="14" t="e">
        <f t="shared" si="81"/>
        <v>#REF!</v>
      </c>
      <c r="CK69" s="14" t="e">
        <f t="shared" si="81"/>
        <v>#REF!</v>
      </c>
      <c r="CL69" s="14" t="e">
        <f t="shared" si="81"/>
        <v>#REF!</v>
      </c>
      <c r="CM69" s="14" t="e">
        <f t="shared" si="81"/>
        <v>#REF!</v>
      </c>
      <c r="CN69" s="14" t="e">
        <f t="shared" si="81"/>
        <v>#REF!</v>
      </c>
      <c r="CO69" s="14" t="e">
        <f t="shared" si="81"/>
        <v>#REF!</v>
      </c>
      <c r="CP69" s="14" t="e">
        <f t="shared" si="81"/>
        <v>#REF!</v>
      </c>
      <c r="CQ69" s="14" t="e">
        <f t="shared" si="81"/>
        <v>#REF!</v>
      </c>
      <c r="CR69" s="14" t="e">
        <f t="shared" si="81"/>
        <v>#REF!</v>
      </c>
      <c r="CS69" s="14" t="e">
        <f t="shared" si="81"/>
        <v>#REF!</v>
      </c>
      <c r="CT69" s="14" t="e">
        <f t="shared" si="81"/>
        <v>#REF!</v>
      </c>
      <c r="CU69" s="14" t="e">
        <f t="shared" si="81"/>
        <v>#REF!</v>
      </c>
      <c r="CV69" s="14" t="e">
        <f t="shared" si="81"/>
        <v>#REF!</v>
      </c>
      <c r="CW69" s="14" t="e">
        <f t="shared" si="81"/>
        <v>#REF!</v>
      </c>
      <c r="CX69" s="14" t="e">
        <f t="shared" si="81"/>
        <v>#REF!</v>
      </c>
      <c r="CY69" s="14" t="e">
        <f t="shared" si="81"/>
        <v>#REF!</v>
      </c>
      <c r="CZ69" s="14" t="e">
        <f t="shared" si="81"/>
        <v>#REF!</v>
      </c>
      <c r="DA69" s="14" t="e">
        <f t="shared" si="81"/>
        <v>#REF!</v>
      </c>
      <c r="DB69" s="14" t="e">
        <f t="shared" si="81"/>
        <v>#REF!</v>
      </c>
      <c r="DC69" s="14" t="e">
        <f t="shared" si="81"/>
        <v>#REF!</v>
      </c>
      <c r="DD69" s="14" t="e">
        <f t="shared" si="81"/>
        <v>#REF!</v>
      </c>
      <c r="DE69" s="14" t="e">
        <f t="shared" si="81"/>
        <v>#REF!</v>
      </c>
      <c r="DF69" s="14" t="e">
        <f t="shared" si="81"/>
        <v>#REF!</v>
      </c>
      <c r="DG69" s="14" t="e">
        <f t="shared" si="81"/>
        <v>#REF!</v>
      </c>
      <c r="DH69" s="14" t="e">
        <f t="shared" si="81"/>
        <v>#REF!</v>
      </c>
      <c r="DI69" s="14" t="e">
        <f t="shared" si="81"/>
        <v>#REF!</v>
      </c>
      <c r="DJ69" s="14" t="e">
        <f t="shared" si="81"/>
        <v>#REF!</v>
      </c>
      <c r="DK69" s="14" t="e">
        <f t="shared" si="81"/>
        <v>#REF!</v>
      </c>
      <c r="DL69" s="14" t="e">
        <f t="shared" si="81"/>
        <v>#REF!</v>
      </c>
      <c r="DM69" s="14" t="e">
        <f t="shared" si="81"/>
        <v>#REF!</v>
      </c>
      <c r="DN69" s="14" t="e">
        <f t="shared" si="81"/>
        <v>#REF!</v>
      </c>
      <c r="DO69" s="14" t="e">
        <f t="shared" si="81"/>
        <v>#REF!</v>
      </c>
      <c r="DP69" s="14" t="e">
        <f t="shared" si="81"/>
        <v>#REF!</v>
      </c>
      <c r="DQ69" s="14" t="e">
        <f t="shared" si="81"/>
        <v>#REF!</v>
      </c>
      <c r="DR69" s="14" t="e">
        <f t="shared" si="81"/>
        <v>#REF!</v>
      </c>
      <c r="DS69" s="14" t="e">
        <f t="shared" si="81"/>
        <v>#REF!</v>
      </c>
      <c r="DT69" s="14" t="e">
        <f t="shared" si="81"/>
        <v>#REF!</v>
      </c>
      <c r="DU69" s="14" t="e">
        <f t="shared" si="81"/>
        <v>#REF!</v>
      </c>
      <c r="DV69" s="14" t="e">
        <f t="shared" si="81"/>
        <v>#REF!</v>
      </c>
      <c r="DW69" s="14" t="e">
        <f t="shared" si="81"/>
        <v>#REF!</v>
      </c>
      <c r="DX69" s="14" t="e">
        <f t="shared" si="81"/>
        <v>#REF!</v>
      </c>
      <c r="DY69" s="14" t="e">
        <f t="shared" si="81"/>
        <v>#REF!</v>
      </c>
      <c r="DZ69" s="14" t="e">
        <f t="shared" si="81"/>
        <v>#REF!</v>
      </c>
      <c r="EA69" s="14" t="e">
        <f t="shared" si="81"/>
        <v>#REF!</v>
      </c>
      <c r="EB69" s="14" t="e">
        <f t="shared" ref="EB69:GB69" si="82">SUM(EB64:EB68)</f>
        <v>#REF!</v>
      </c>
      <c r="EC69" s="14" t="e">
        <f t="shared" si="82"/>
        <v>#REF!</v>
      </c>
      <c r="ED69" s="14" t="e">
        <f t="shared" si="82"/>
        <v>#REF!</v>
      </c>
      <c r="EE69" s="14" t="e">
        <f t="shared" si="82"/>
        <v>#REF!</v>
      </c>
      <c r="EF69" s="14" t="e">
        <f t="shared" si="82"/>
        <v>#REF!</v>
      </c>
      <c r="EG69" s="14" t="e">
        <f t="shared" si="82"/>
        <v>#REF!</v>
      </c>
      <c r="EH69" s="14" t="e">
        <f t="shared" si="82"/>
        <v>#REF!</v>
      </c>
      <c r="EI69" s="14" t="e">
        <f t="shared" si="82"/>
        <v>#REF!</v>
      </c>
      <c r="EJ69" s="14" t="e">
        <f t="shared" si="82"/>
        <v>#REF!</v>
      </c>
      <c r="EK69" s="14" t="e">
        <f t="shared" si="82"/>
        <v>#REF!</v>
      </c>
      <c r="EL69" s="14" t="e">
        <f t="shared" si="82"/>
        <v>#REF!</v>
      </c>
      <c r="EM69" s="14" t="e">
        <f t="shared" si="82"/>
        <v>#REF!</v>
      </c>
      <c r="EN69" s="14" t="e">
        <f t="shared" si="82"/>
        <v>#REF!</v>
      </c>
      <c r="EO69" s="14" t="e">
        <f t="shared" si="82"/>
        <v>#REF!</v>
      </c>
      <c r="EP69" s="14" t="e">
        <f t="shared" si="82"/>
        <v>#REF!</v>
      </c>
      <c r="EQ69" s="14" t="e">
        <f t="shared" si="82"/>
        <v>#REF!</v>
      </c>
      <c r="ER69" s="14" t="e">
        <f t="shared" si="82"/>
        <v>#REF!</v>
      </c>
      <c r="ES69" s="14" t="e">
        <f t="shared" si="82"/>
        <v>#REF!</v>
      </c>
      <c r="ET69" s="14" t="e">
        <f t="shared" si="82"/>
        <v>#REF!</v>
      </c>
      <c r="EU69" s="14" t="e">
        <f t="shared" si="82"/>
        <v>#REF!</v>
      </c>
      <c r="EV69" s="14" t="e">
        <f t="shared" si="82"/>
        <v>#REF!</v>
      </c>
      <c r="EW69" s="14" t="e">
        <f t="shared" si="82"/>
        <v>#REF!</v>
      </c>
      <c r="EX69" s="14" t="e">
        <f t="shared" si="82"/>
        <v>#REF!</v>
      </c>
      <c r="EY69" s="14" t="e">
        <f t="shared" si="82"/>
        <v>#REF!</v>
      </c>
      <c r="EZ69" s="14" t="e">
        <f t="shared" si="82"/>
        <v>#REF!</v>
      </c>
      <c r="FA69" s="14" t="e">
        <f t="shared" si="82"/>
        <v>#REF!</v>
      </c>
      <c r="FB69" s="14" t="e">
        <f t="shared" si="82"/>
        <v>#REF!</v>
      </c>
      <c r="FC69" s="14" t="e">
        <f t="shared" si="82"/>
        <v>#REF!</v>
      </c>
      <c r="FD69" s="14" t="e">
        <f t="shared" si="82"/>
        <v>#REF!</v>
      </c>
      <c r="FE69" s="14" t="e">
        <f t="shared" si="82"/>
        <v>#REF!</v>
      </c>
      <c r="FF69" s="14" t="e">
        <f t="shared" si="82"/>
        <v>#REF!</v>
      </c>
      <c r="FG69" s="14" t="e">
        <f t="shared" si="82"/>
        <v>#REF!</v>
      </c>
      <c r="FH69" s="14" t="e">
        <f t="shared" si="82"/>
        <v>#REF!</v>
      </c>
      <c r="FI69" s="14" t="e">
        <f t="shared" si="82"/>
        <v>#REF!</v>
      </c>
      <c r="FJ69" s="14" t="e">
        <f t="shared" si="82"/>
        <v>#REF!</v>
      </c>
      <c r="FK69" s="14" t="e">
        <f t="shared" si="82"/>
        <v>#REF!</v>
      </c>
      <c r="FL69" s="14" t="e">
        <f t="shared" si="82"/>
        <v>#REF!</v>
      </c>
      <c r="FM69" s="14" t="e">
        <f t="shared" si="82"/>
        <v>#REF!</v>
      </c>
      <c r="FN69" s="14" t="e">
        <f t="shared" si="82"/>
        <v>#REF!</v>
      </c>
      <c r="FO69" s="14" t="e">
        <f t="shared" si="82"/>
        <v>#REF!</v>
      </c>
      <c r="FP69" s="14" t="e">
        <f t="shared" si="82"/>
        <v>#REF!</v>
      </c>
      <c r="FQ69" s="14" t="e">
        <f t="shared" si="82"/>
        <v>#REF!</v>
      </c>
      <c r="FR69" s="14" t="e">
        <f t="shared" si="82"/>
        <v>#REF!</v>
      </c>
      <c r="FS69" s="14" t="e">
        <f t="shared" si="82"/>
        <v>#REF!</v>
      </c>
      <c r="FT69" s="14" t="e">
        <f t="shared" si="82"/>
        <v>#REF!</v>
      </c>
      <c r="FU69" s="14" t="e">
        <f t="shared" si="82"/>
        <v>#REF!</v>
      </c>
      <c r="FV69" s="14" t="e">
        <f t="shared" si="82"/>
        <v>#REF!</v>
      </c>
      <c r="FW69" s="14" t="e">
        <f t="shared" si="82"/>
        <v>#REF!</v>
      </c>
      <c r="FX69" s="14" t="e">
        <f t="shared" si="82"/>
        <v>#REF!</v>
      </c>
      <c r="FY69" s="14" t="e">
        <f t="shared" si="82"/>
        <v>#REF!</v>
      </c>
      <c r="FZ69" s="14" t="e">
        <f t="shared" si="82"/>
        <v>#REF!</v>
      </c>
      <c r="GA69" s="14" t="e">
        <f t="shared" si="82"/>
        <v>#REF!</v>
      </c>
      <c r="GB69" s="14" t="e">
        <f t="shared" si="82"/>
        <v>#REF!</v>
      </c>
    </row>
    <row r="70" spans="1:184">
      <c r="A70" s="35" t="s">
        <v>23</v>
      </c>
      <c r="B70" s="35"/>
    </row>
    <row r="71" spans="1:184" s="9" customFormat="1">
      <c r="A71" s="49"/>
      <c r="B71" s="50"/>
      <c r="DA71" s="1"/>
      <c r="DB71" s="1"/>
      <c r="DC71" s="1"/>
      <c r="DD71" s="1"/>
      <c r="DE71" s="1"/>
      <c r="DF71" s="1"/>
    </row>
    <row r="72" spans="1:184" s="9" customFormat="1">
      <c r="A72" s="49"/>
      <c r="B72" s="51"/>
      <c r="C72" s="52"/>
      <c r="D72" s="52"/>
      <c r="E72" s="53"/>
      <c r="DA72" s="1"/>
      <c r="DB72" s="1"/>
      <c r="DC72" s="1"/>
      <c r="DD72" s="1"/>
      <c r="DE72" s="1"/>
      <c r="DF72" s="1"/>
    </row>
    <row r="73" spans="1:184" s="9" customFormat="1">
      <c r="A73" s="54"/>
      <c r="B73" s="55"/>
      <c r="DA73" s="1"/>
      <c r="DB73" s="1"/>
      <c r="DC73" s="1"/>
      <c r="DD73" s="1"/>
      <c r="DE73" s="1"/>
      <c r="DF73" s="1"/>
    </row>
    <row r="74" spans="1:184" s="9" customFormat="1">
      <c r="A74" s="54"/>
      <c r="B74" s="54"/>
      <c r="C74" s="53"/>
      <c r="DA74" s="1"/>
      <c r="DB74" s="1"/>
      <c r="DC74" s="1"/>
      <c r="DD74" s="1"/>
      <c r="DE74" s="1"/>
      <c r="DF74" s="1"/>
    </row>
    <row r="76" spans="1:184" ht="15.6">
      <c r="A76" s="30" t="s">
        <v>37</v>
      </c>
      <c r="C76" s="56" t="s">
        <v>0</v>
      </c>
      <c r="D76" s="66"/>
      <c r="E76" s="66"/>
      <c r="F76" s="9"/>
    </row>
    <row r="77" spans="1:184" s="9" customFormat="1">
      <c r="C77" s="57">
        <f>SUM(D77:E77)</f>
        <v>0</v>
      </c>
      <c r="D77" s="58"/>
      <c r="E77" s="57"/>
      <c r="DA77" s="1"/>
      <c r="DB77" s="1"/>
      <c r="DC77" s="1"/>
      <c r="DD77" s="1"/>
      <c r="DE77" s="1"/>
      <c r="DF77" s="1"/>
    </row>
    <row r="78" spans="1:184">
      <c r="A78" s="5" t="s">
        <v>2</v>
      </c>
      <c r="C78" s="59" t="e">
        <f>-C37</f>
        <v>#REF!</v>
      </c>
      <c r="D78" s="59"/>
      <c r="E78" s="60"/>
      <c r="F78" s="9"/>
    </row>
    <row r="79" spans="1:184">
      <c r="A79" s="5"/>
      <c r="C79" s="59"/>
      <c r="D79" s="59"/>
      <c r="E79" s="60"/>
      <c r="F79" s="9"/>
    </row>
    <row r="80" spans="1:184">
      <c r="A80" s="61" t="s">
        <v>38</v>
      </c>
      <c r="C80" s="59"/>
      <c r="D80" s="9"/>
      <c r="E80" s="9"/>
      <c r="F80" s="9"/>
    </row>
    <row r="81" spans="1:46">
      <c r="A81" s="7" t="s">
        <v>39</v>
      </c>
      <c r="B81" s="29">
        <f>B50</f>
        <v>0.1</v>
      </c>
      <c r="C81" s="59" t="e">
        <f>-C50</f>
        <v>#REF!</v>
      </c>
      <c r="D81" s="59"/>
      <c r="E81" s="60"/>
      <c r="F81" s="9"/>
    </row>
    <row r="82" spans="1:46">
      <c r="A82" s="7" t="s">
        <v>40</v>
      </c>
      <c r="B82" s="29">
        <f>B39</f>
        <v>0.8</v>
      </c>
      <c r="C82" s="62" t="e">
        <f>C21</f>
        <v>#REF!</v>
      </c>
      <c r="D82" s="59"/>
      <c r="E82" s="60"/>
      <c r="F82" s="9"/>
    </row>
    <row r="83" spans="1:46">
      <c r="C83" s="63" t="e">
        <f>SUM(C81:C82)</f>
        <v>#REF!</v>
      </c>
      <c r="D83" s="64"/>
      <c r="E83" s="65"/>
      <c r="F83" s="9"/>
    </row>
    <row r="84" spans="1:46">
      <c r="C84" s="24"/>
      <c r="D84" s="52"/>
      <c r="E84" s="9"/>
      <c r="F84" s="9"/>
    </row>
    <row r="85" spans="1:46">
      <c r="C85" s="24"/>
      <c r="D85" s="9"/>
      <c r="E85" s="9"/>
      <c r="F85" s="9"/>
    </row>
    <row r="86" spans="1:46" ht="15.6">
      <c r="A86" s="30" t="s">
        <v>41</v>
      </c>
      <c r="C86" s="56" t="s">
        <v>0</v>
      </c>
      <c r="D86" s="66"/>
      <c r="E86" s="9"/>
      <c r="F86" s="9"/>
    </row>
    <row r="87" spans="1:46">
      <c r="A87" s="7" t="s">
        <v>42</v>
      </c>
      <c r="B87" s="29">
        <f>1-B82</f>
        <v>0.19999999999999996</v>
      </c>
      <c r="C87" s="25" t="e">
        <f>$C$7-C83</f>
        <v>#REF!</v>
      </c>
      <c r="D87" s="25"/>
      <c r="E87" s="60"/>
    </row>
    <row r="88" spans="1:46">
      <c r="A88" s="7" t="s">
        <v>43</v>
      </c>
      <c r="C88" s="67" t="e">
        <f>#REF!</f>
        <v>#REF!</v>
      </c>
      <c r="D88" s="9"/>
      <c r="E88" s="65"/>
    </row>
    <row r="89" spans="1:46">
      <c r="C89" s="68" t="e">
        <f>SUM(C87:C88)</f>
        <v>#REF!</v>
      </c>
      <c r="E89" s="69"/>
    </row>
    <row r="90" spans="1:46">
      <c r="C90" s="18"/>
      <c r="E90" s="48"/>
      <c r="AT90" s="23"/>
    </row>
    <row r="91" spans="1:46">
      <c r="AT91" s="24"/>
    </row>
    <row r="92" spans="1:46">
      <c r="D92" s="46"/>
      <c r="E92" s="46"/>
      <c r="F92" s="46"/>
      <c r="G92" s="46"/>
      <c r="H92" s="46"/>
      <c r="I92" s="46"/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46"/>
      <c r="Z92" s="46"/>
      <c r="AA92" s="46"/>
      <c r="AB92" s="46"/>
      <c r="AC92" s="46"/>
      <c r="AD92" s="46"/>
      <c r="AE92" s="46"/>
      <c r="AF92" s="46"/>
      <c r="AG92" s="46"/>
      <c r="AH92" s="46"/>
      <c r="AI92" s="46"/>
      <c r="AJ92" s="46"/>
      <c r="AK92" s="46"/>
      <c r="AL92" s="46"/>
      <c r="AM92" s="46"/>
      <c r="AN92" s="46"/>
      <c r="AO92" s="46"/>
      <c r="AP92" s="46"/>
      <c r="AQ92" s="46"/>
      <c r="AR92" s="46"/>
      <c r="AS92" s="46"/>
      <c r="AT92" s="46"/>
    </row>
    <row r="93" spans="1:46">
      <c r="C93" s="59"/>
      <c r="D93" s="24"/>
      <c r="AT93" s="24"/>
    </row>
    <row r="95" spans="1:46">
      <c r="C95" s="14"/>
    </row>
  </sheetData>
  <mergeCells count="15">
    <mergeCell ref="BM5:BX5"/>
    <mergeCell ref="E5:P5"/>
    <mergeCell ref="Q5:AB5"/>
    <mergeCell ref="AC5:AN5"/>
    <mergeCell ref="AO5:AZ5"/>
    <mergeCell ref="BA5:BL5"/>
    <mergeCell ref="ES5:FD5"/>
    <mergeCell ref="FE5:FP5"/>
    <mergeCell ref="FQ5:GB5"/>
    <mergeCell ref="BY5:CJ5"/>
    <mergeCell ref="CK5:CV5"/>
    <mergeCell ref="CW5:DH5"/>
    <mergeCell ref="DI5:DT5"/>
    <mergeCell ref="DU5:EF5"/>
    <mergeCell ref="EG5:ER5"/>
  </mergeCells>
  <pageMargins left="0.51181102362204722" right="0.51181102362204722" top="0.51181102362204722" bottom="0.51181102362204722" header="0.51181102362204722" footer="0.51181102362204722"/>
  <pageSetup scale="10" orientation="portrait" horizontalDpi="4294967292" verticalDpi="4294967292" r:id="rId1"/>
  <headerFooter alignWithMargins="0">
    <oddFooter>&amp;RPage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43C90BEB84C2747B655163DA71D607D" ma:contentTypeVersion="10" ma:contentTypeDescription="Crear nuevo documento." ma:contentTypeScope="" ma:versionID="381a9d54f06c26a44d2049ac3b9d5a41">
  <xsd:schema xmlns:xsd="http://www.w3.org/2001/XMLSchema" xmlns:xs="http://www.w3.org/2001/XMLSchema" xmlns:p="http://schemas.microsoft.com/office/2006/metadata/properties" xmlns:ns3="1ff8a62b-81f9-4b3b-bdcd-dff9df43db4b" targetNamespace="http://schemas.microsoft.com/office/2006/metadata/properties" ma:root="true" ma:fieldsID="5461cb8ca461f03c4ccee8e60653503f" ns3:_="">
    <xsd:import namespace="1ff8a62b-81f9-4b3b-bdcd-dff9df43db4b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ff8a62b-81f9-4b3b-bdcd-dff9df43db4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046AB81-A4D7-4D7C-9809-FE061879061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E141509-B3D2-4E80-A20C-CA4B7D9EF28C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B8F6E32-F934-4C9A-B9D4-87B81092E13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ff8a62b-81f9-4b3b-bdcd-dff9df43db4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Mes</vt:lpstr>
      <vt:lpstr>Investor Returns</vt:lpstr>
      <vt:lpstr>'Investor Returns'!Títulos_a_imprimir</vt:lpstr>
    </vt:vector>
  </TitlesOfParts>
  <Company>MIRA Companies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 Pulido</dc:creator>
  <cp:lastModifiedBy>Rodrigo Tostado</cp:lastModifiedBy>
  <cp:lastPrinted>2020-09-16T00:06:45Z</cp:lastPrinted>
  <dcterms:created xsi:type="dcterms:W3CDTF">2009-05-31T17:59:39Z</dcterms:created>
  <dcterms:modified xsi:type="dcterms:W3CDTF">2020-12-13T21:44:37Z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0x010100E43C90BEB84C2747B655163DA71D607D</vt:lpwstr>
  </property>
</Properties>
</file>